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Zul\4. New Item Listing\3. Listing 2026\"/>
    </mc:Choice>
  </mc:AlternateContent>
  <xr:revisionPtr revIDLastSave="0" documentId="13_ncr:1_{404BAFFA-684E-4153-B78D-A4997F3B0E6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ing" sheetId="8" r:id="rId1"/>
    <sheet name="NA" sheetId="6" r:id="rId2"/>
  </sheets>
  <definedNames>
    <definedName name="_xlnm._FilterDatabase" localSheetId="0" hidden="1">Listing!$A$1:$BV$23</definedName>
    <definedName name="_xlnm._FilterDatabase" localSheetId="1" hidden="1">NA!$A$3:$BU$6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Y5" i="8" l="1"/>
  <c r="BY4" i="8"/>
  <c r="AH6" i="6" l="1"/>
  <c r="AM6" i="6" s="1"/>
  <c r="AG6" i="6"/>
  <c r="AF6" i="6"/>
  <c r="V6" i="6"/>
  <c r="AN6" i="6" s="1"/>
  <c r="U6" i="6"/>
  <c r="J6" i="6"/>
  <c r="AN5" i="6"/>
  <c r="AH5" i="6"/>
  <c r="AM5" i="6" s="1"/>
  <c r="AG5" i="6"/>
  <c r="AF5" i="6"/>
  <c r="V5" i="6"/>
  <c r="U5" i="6"/>
  <c r="J5" i="6"/>
  <c r="AN4" i="6"/>
  <c r="AH4" i="6"/>
  <c r="AM4" i="6" s="1"/>
  <c r="AG4" i="6"/>
  <c r="AF4" i="6"/>
  <c r="V4" i="6"/>
  <c r="U4" i="6"/>
  <c r="J4" i="6"/>
</calcChain>
</file>

<file path=xl/sharedStrings.xml><?xml version="1.0" encoding="utf-8"?>
<sst xmlns="http://schemas.openxmlformats.org/spreadsheetml/2006/main" count="262" uniqueCount="122">
  <si>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</si>
  <si>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</si>
  <si>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</si>
  <si>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</si>
  <si>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</si>
  <si>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</si>
  <si>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</si>
  <si>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</si>
  <si>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</si>
  <si>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</si>
  <si>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</si>
  <si>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</si>
  <si>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</si>
  <si>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</si>
  <si>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</si>
  <si>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</si>
  <si>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</si>
  <si>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</si>
  <si>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</si>
  <si>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</si>
  <si>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</si>
  <si>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</si>
  <si>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</si>
  <si>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</si>
  <si>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</si>
  <si>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</si>
  <si>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</si>
  <si>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</si>
  <si>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</si>
  <si>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</si>
  <si>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</si>
  <si>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</si>
  <si>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</si>
  <si>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</si>
  <si>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</si>
  <si>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</si>
  <si>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</si>
  <si>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</si>
  <si>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</si>
  <si>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</si>
  <si>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</si>
  <si>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</si>
  <si>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</si>
  <si>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</si>
  <si>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</si>
  <si>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</si>
  <si>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</si>
  <si>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</si>
  <si>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</si>
  <si>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</si>
  <si>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</si>
  <si>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</si>
  <si>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</si>
  <si>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</si>
  <si>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</si>
  <si>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</si>
  <si>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</si>
  <si>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</si>
  <si>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</si>
  <si>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</si>
  <si>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</si>
  <si>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</si>
  <si>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</si>
  <si>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</si>
  <si>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</si>
  <si>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</si>
  <si>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</si>
  <si>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</si>
  <si>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</si>
  <si>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</si>
  <si>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</si>
  <si>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</si>
  <si>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</si>
  <si>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</si>
  <si>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</si>
  <si>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</si>
  <si>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</si>
  <si>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</si>
  <si>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</si>
  <si>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</si>
  <si>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</si>
  <si>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</si>
  <si>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</si>
  <si>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</si>
  <si>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</si>
  <si>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</si>
  <si>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</si>
  <si>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</si>
  <si>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</si>
  <si>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</si>
  <si>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</si>
  <si>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</si>
  <si>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EACH</t>
  </si>
  <si>
    <t>20104</t>
  </si>
  <si>
    <t>Itemlink</t>
  </si>
  <si>
    <t>Group_sub_id</t>
  </si>
  <si>
    <t>ItemType_rest</t>
  </si>
  <si>
    <t>vendor_id</t>
  </si>
  <si>
    <t>Vendor_id</t>
  </si>
  <si>
    <t>9310155100434</t>
  </si>
  <si>
    <t>#5 SPAGHETTI 500G</t>
  </si>
  <si>
    <t>21202</t>
  </si>
  <si>
    <t>4000/G06</t>
  </si>
  <si>
    <t>GBA CORPORATION SDN BHD</t>
  </si>
  <si>
    <t>9556570005200</t>
  </si>
  <si>
    <t>100 PLUS ACTIVE (C) ASP PET 1L</t>
  </si>
  <si>
    <t>4000/Y02</t>
  </si>
  <si>
    <t>YU LIM DISTRIBUTION SDN BHD</t>
  </si>
  <si>
    <t>9556570311790</t>
  </si>
  <si>
    <t>100 PLUS ACTIVE (C) ASP PET 500ML</t>
  </si>
  <si>
    <t xml:space="preserve">CTN </t>
  </si>
  <si>
    <t xml:space="preserve">cost </t>
  </si>
  <si>
    <t xml:space="preserve">rsp </t>
  </si>
  <si>
    <t>margin</t>
  </si>
  <si>
    <t>Suggestion RSP</t>
  </si>
  <si>
    <t>4000/T03</t>
  </si>
  <si>
    <t>TIEN SWEE TRADING SDN BHD</t>
  </si>
  <si>
    <t>1145</t>
  </si>
  <si>
    <t xml:space="preserve">HALDY SUGARFREE TURMERIC MINTS - APPLE CINNAMON 22G </t>
  </si>
  <si>
    <t xml:space="preserve">HALDY SUGARFREE TURMERIC MINTS - APPLE CINNAMON 6X22G </t>
  </si>
  <si>
    <t>8881300581053</t>
  </si>
  <si>
    <t>8881300581060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</si>
</sst>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1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name val="Arial"/>
      <family val="2"/>
      <scheme val="minor"/>
    </font>
    <font>
      <sz val="10"/>
      <color indexed="8"/>
      <name val="Arial"/>
      <family val="2"/>
      <scheme val="minor"/>
    </font>
    <font>
      <sz val="10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4">
    <xf numFmtId="0" fontId="0" fillId="0" borderId="0"/>
    <xf numFmtId="9" fontId="6" fillId="0" borderId="0" applyFont="0" applyFill="0" applyBorder="0" applyAlignment="0" applyProtection="0"/>
    <xf numFmtId="0" fontId="6" fillId="0" borderId="2"/>
    <xf numFmtId="9" fontId="6" fillId="0" borderId="2" applyFont="0" applyFill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3" fillId="3" borderId="2" xfId="0" applyFont="1" applyFill="1" applyBorder="1" applyAlignment="1">
      <alignment vertical="center" wrapText="1"/>
    </xf>
    <xf numFmtId="0" fontId="4" fillId="0" borderId="0" xfId="0" applyFont="1" applyAlignment="1">
      <alignment horizontal="left" readingOrder="1"/>
    </xf>
    <xf numFmtId="0" fontId="6" fillId="0" borderId="0" xfId="0" quotePrefix="1" applyFont="1"/>
    <xf numFmtId="0" fontId="7" fillId="0" borderId="0" xfId="0" applyFont="1"/>
    <xf numFmtId="0" fontId="6" fillId="0" borderId="0" xfId="0" applyFont="1"/>
    <xf numFmtId="0" fontId="9" fillId="0" borderId="0" xfId="0" applyFont="1" applyAlignment="1">
      <alignment horizontal="left" vertical="top"/>
    </xf>
    <xf numFmtId="0" fontId="6" fillId="10" borderId="0" xfId="0" applyFont="1" applyFill="1"/>
    <xf numFmtId="0" fontId="8" fillId="10" borderId="0" xfId="0" applyFont="1" applyFill="1"/>
    <xf numFmtId="0" fontId="10" fillId="5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2" fontId="6" fillId="0" borderId="0" xfId="0" applyNumberFormat="1" applyFont="1"/>
    <xf numFmtId="165" fontId="6" fillId="0" borderId="0" xfId="0" applyNumberFormat="1" applyFont="1"/>
    <xf numFmtId="2" fontId="7" fillId="8" borderId="0" xfId="0" applyNumberFormat="1" applyFont="1" applyFill="1"/>
    <xf numFmtId="9" fontId="6" fillId="0" borderId="0" xfId="1" applyFont="1"/>
    <xf numFmtId="0" fontId="8" fillId="0" borderId="0" xfId="0" quotePrefix="1" applyFont="1"/>
    <xf numFmtId="0" fontId="2" fillId="0" borderId="0" xfId="0" applyFont="1" applyAlignment="1">
      <alignment horizontal="center" vertical="center" wrapText="1"/>
    </xf>
    <xf numFmtId="0" fontId="0" fillId="0" borderId="0" xfId="0"/>
    <xf numFmtId="2" fontId="8" fillId="8" borderId="0" xfId="0" applyNumberFormat="1" applyFont="1" applyFill="1"/>
    <xf numFmtId="0" fontId="8" fillId="0" borderId="0" xfId="0" applyFont="1"/>
    <xf numFmtId="0" fontId="2" fillId="10" borderId="2" xfId="2" applyFont="1" applyFill="1" applyAlignment="1">
      <alignment vertical="center"/>
    </xf>
  </cellXfs>
  <cellStyles count="4">
    <cellStyle name="Normal" xfId="0" builtinId="0"/>
    <cellStyle name="Normal 2" xfId="2" xr:uid="{D8BD41A2-7F68-4B44-813D-C7D372AC70F3}"/>
    <cellStyle name="Percent" xfId="1" builtinId="5"/>
    <cellStyle name="Percent 2" xfId="3" xr:uid="{886D9C5C-8E1E-4008-9F98-E5803D8612C6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F9CBF-876D-444C-8E88-C10497A173F1}">
  <sheetPr>
    <tabColor rgb="FF0066CC"/>
  </sheetPr>
  <dimension ref="A1:CC24"/>
  <sheetViews>
    <sheetView tabSelected="1" zoomScale="70" zoomScaleNormal="70" workbookViewId="0">
      <selection activeCell="J4" sqref="J4"/>
    </sheetView>
  </sheetViews>
  <sheetFormatPr defaultColWidth="12.6328125" defaultRowHeight="15" customHeight="1"/>
  <cols>
    <col min="1" max="2" width="11.453125" customWidth="1"/>
    <col min="3" max="3" width="17.08984375" customWidth="1"/>
    <col min="4" max="4" width="62.6328125" bestFit="1" customWidth="1"/>
    <col min="5" max="5" width="9.54296875" hidden="1" customWidth="1"/>
    <col min="6" max="6" width="9.54296875" bestFit="1" customWidth="1"/>
    <col min="7" max="7" width="11.453125" customWidth="1"/>
    <col min="8" max="8" width="6.90625" bestFit="1" customWidth="1"/>
    <col min="9" max="9" width="11.26953125" hidden="1" customWidth="1"/>
    <col min="10" max="10" width="9.54296875" customWidth="1"/>
    <col min="11" max="11" width="8.08984375" bestFit="1" customWidth="1"/>
    <col min="12" max="12" width="5.1796875" bestFit="1" customWidth="1"/>
    <col min="13" max="14" width="5.453125" hidden="1" customWidth="1"/>
    <col min="15" max="15" width="5.81640625" hidden="1" customWidth="1"/>
    <col min="16" max="16" width="3.90625" hidden="1" customWidth="1"/>
    <col min="17" max="17" width="11.08984375" hidden="1" customWidth="1"/>
    <col min="18" max="18" width="9.26953125" hidden="1" customWidth="1"/>
    <col min="19" max="19" width="6.54296875" hidden="1" customWidth="1"/>
    <col min="20" max="20" width="12.54296875" customWidth="1"/>
    <col min="21" max="21" width="21.08984375" hidden="1" customWidth="1"/>
    <col min="22" max="22" width="14.36328125" bestFit="1" customWidth="1"/>
    <col min="23" max="23" width="10" hidden="1" customWidth="1"/>
    <col min="24" max="24" width="9.54296875" customWidth="1"/>
    <col min="25" max="25" width="14.54296875" bestFit="1" customWidth="1"/>
    <col min="26" max="28" width="7.81640625" hidden="1" customWidth="1"/>
    <col min="29" max="29" width="10.90625" hidden="1" customWidth="1"/>
    <col min="30" max="30" width="8.1796875" hidden="1" customWidth="1"/>
    <col min="31" max="31" width="9.54296875" bestFit="1" customWidth="1"/>
    <col min="32" max="32" width="27.453125" bestFit="1" customWidth="1"/>
    <col min="33" max="33" width="11.453125" bestFit="1" customWidth="1"/>
    <col min="34" max="34" width="10.6328125" hidden="1" customWidth="1"/>
    <col min="35" max="35" width="10.90625" bestFit="1" customWidth="1"/>
    <col min="36" max="36" width="9.81640625" hidden="1" customWidth="1"/>
    <col min="37" max="37" width="10.1796875" hidden="1" customWidth="1"/>
    <col min="38" max="38" width="9.81640625" hidden="1" customWidth="1"/>
    <col min="39" max="39" width="10.1796875" hidden="1" customWidth="1"/>
    <col min="40" max="40" width="11.08984375" bestFit="1" customWidth="1"/>
    <col min="41" max="41" width="10.453125" hidden="1" customWidth="1"/>
    <col min="42" max="42" width="12.26953125" hidden="1" customWidth="1"/>
    <col min="43" max="43" width="11.54296875" hidden="1" customWidth="1"/>
    <col min="44" max="44" width="10.6328125" hidden="1" customWidth="1"/>
    <col min="45" max="45" width="28" hidden="1" customWidth="1"/>
    <col min="46" max="46" width="11" hidden="1" customWidth="1"/>
    <col min="47" max="47" width="8.1796875" hidden="1" customWidth="1"/>
    <col min="48" max="48" width="8.90625" hidden="1" customWidth="1"/>
    <col min="49" max="49" width="11.453125" hidden="1" customWidth="1"/>
    <col min="50" max="50" width="10.6328125" hidden="1" customWidth="1"/>
    <col min="51" max="51" width="10.90625" hidden="1" customWidth="1"/>
    <col min="52" max="52" width="9.81640625" hidden="1" customWidth="1"/>
    <col min="53" max="53" width="10.1796875" hidden="1" customWidth="1"/>
    <col min="54" max="54" width="9.81640625" hidden="1" customWidth="1"/>
    <col min="55" max="55" width="10.1796875" hidden="1" customWidth="1"/>
    <col min="56" max="56" width="11.08984375" hidden="1" customWidth="1"/>
    <col min="57" max="57" width="10.453125" hidden="1" customWidth="1"/>
    <col min="58" max="58" width="13.26953125" hidden="1" customWidth="1"/>
    <col min="59" max="59" width="9.81640625" hidden="1" customWidth="1"/>
    <col min="60" max="60" width="14.6328125" hidden="1" customWidth="1"/>
    <col min="61" max="61" width="15.36328125" hidden="1" customWidth="1"/>
    <col min="62" max="62" width="11.36328125" bestFit="1" customWidth="1"/>
    <col min="63" max="63" width="11" bestFit="1" customWidth="1"/>
    <col min="64" max="64" width="7.08984375" hidden="1" customWidth="1"/>
    <col min="65" max="65" width="9.453125" hidden="1" customWidth="1"/>
    <col min="66" max="67" width="8.90625" hidden="1" customWidth="1"/>
    <col min="68" max="68" width="8.6328125" hidden="1" customWidth="1"/>
    <col min="69" max="69" width="9.81640625" hidden="1" customWidth="1"/>
    <col min="70" max="70" width="6.08984375" hidden="1" customWidth="1"/>
    <col min="71" max="71" width="8.54296875" hidden="1" customWidth="1"/>
    <col min="72" max="72" width="5.90625" hidden="1" customWidth="1"/>
    <col min="73" max="73" width="8.26953125" hidden="1" customWidth="1"/>
    <col min="74" max="74" width="6.36328125" hidden="1" customWidth="1"/>
    <col min="75" max="75" width="11.453125" hidden="1" customWidth="1"/>
    <col min="76" max="76" width="0" hidden="1" customWidth="1"/>
    <col min="77" max="77" width="7" bestFit="1" customWidth="1"/>
    <col min="78" max="78" width="14.36328125" bestFit="1" customWidth="1"/>
  </cols>
  <sheetData>
    <row r="1" spans="1:81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39" t="s">
        <v>4</v>
      </c>
      <c r="U1" s="39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81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40"/>
      <c r="U2" s="40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81" ht="26.25" customHeight="1">
      <c r="A3" s="9" t="s">
        <v>94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95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96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97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  <c r="BZ3" t="s">
        <v>114</v>
      </c>
      <c r="CA3" s="28" t="s">
        <v>111</v>
      </c>
      <c r="CB3" s="28" t="s">
        <v>112</v>
      </c>
      <c r="CC3" s="28" t="s">
        <v>113</v>
      </c>
    </row>
    <row r="4" spans="1:81" s="28" customFormat="1" ht="15" customHeight="1">
      <c r="D4" s="28" t="s">
        <v>118</v>
      </c>
      <c r="F4" s="28" t="s">
        <v>92</v>
      </c>
      <c r="G4" s="32">
        <v>1</v>
      </c>
      <c r="H4" s="33" t="s">
        <v>110</v>
      </c>
      <c r="J4" s="29" t="s">
        <v>117</v>
      </c>
      <c r="L4" s="29"/>
      <c r="T4" s="34">
        <v>16.5</v>
      </c>
      <c r="U4" s="34"/>
      <c r="V4" s="34">
        <v>16.5</v>
      </c>
      <c r="X4" s="41">
        <v>9.8000000000000007</v>
      </c>
      <c r="Y4" s="38" t="s">
        <v>120</v>
      </c>
      <c r="AE4" s="28" t="s">
        <v>115</v>
      </c>
      <c r="AF4" s="28" t="s">
        <v>116</v>
      </c>
      <c r="AG4" s="28">
        <v>12</v>
      </c>
      <c r="AI4" s="41">
        <v>9.8000000000000007</v>
      </c>
      <c r="AJ4" s="42"/>
      <c r="AK4" s="42"/>
      <c r="AL4" s="42"/>
      <c r="AM4" s="42"/>
      <c r="AN4" s="41">
        <v>9.8000000000000007</v>
      </c>
      <c r="BJ4" s="43" t="s">
        <v>90</v>
      </c>
      <c r="BK4" s="43" t="s">
        <v>91</v>
      </c>
      <c r="BY4" s="37">
        <f t="shared" ref="BY4:BY5" si="0">(V4-AI4)/V4</f>
        <v>0.40606060606060601</v>
      </c>
      <c r="BZ4" s="35"/>
    </row>
    <row r="5" spans="1:81" s="28" customFormat="1" ht="15" customHeight="1">
      <c r="D5" s="28" t="s">
        <v>119</v>
      </c>
      <c r="F5" s="28" t="s">
        <v>92</v>
      </c>
      <c r="G5" s="32">
        <v>1</v>
      </c>
      <c r="H5" s="33" t="s">
        <v>110</v>
      </c>
      <c r="J5" s="29" t="s">
        <v>117</v>
      </c>
      <c r="L5" s="29"/>
      <c r="T5" s="34">
        <v>99</v>
      </c>
      <c r="V5" s="34">
        <v>99</v>
      </c>
      <c r="X5" s="41">
        <v>58.8</v>
      </c>
      <c r="Y5" s="38" t="s">
        <v>121</v>
      </c>
      <c r="AE5" s="28" t="s">
        <v>115</v>
      </c>
      <c r="AF5" s="28" t="s">
        <v>116</v>
      </c>
      <c r="AG5" s="28">
        <v>12</v>
      </c>
      <c r="AI5" s="41">
        <v>58.8</v>
      </c>
      <c r="AJ5" s="42"/>
      <c r="AK5" s="42"/>
      <c r="AL5" s="42"/>
      <c r="AM5" s="42"/>
      <c r="AN5" s="41">
        <v>58.8</v>
      </c>
      <c r="BJ5" s="43" t="s">
        <v>90</v>
      </c>
      <c r="BK5" s="43" t="s">
        <v>91</v>
      </c>
      <c r="BY5" s="37">
        <f t="shared" si="0"/>
        <v>0.40606060606060607</v>
      </c>
      <c r="BZ5" s="35"/>
    </row>
    <row r="6" spans="1:81" s="28" customFormat="1" ht="15" customHeight="1">
      <c r="C6" s="27"/>
      <c r="D6" s="31"/>
      <c r="G6" s="32"/>
      <c r="H6" s="33"/>
      <c r="L6" s="29"/>
      <c r="T6" s="34"/>
      <c r="U6" s="34"/>
      <c r="V6" s="34"/>
      <c r="X6" s="36"/>
      <c r="Y6" s="26"/>
      <c r="AH6" s="32"/>
      <c r="AI6" s="36"/>
      <c r="AN6" s="36"/>
      <c r="BJ6" s="33"/>
      <c r="BK6" s="33"/>
      <c r="BY6" s="37"/>
      <c r="BZ6" s="35"/>
    </row>
    <row r="7" spans="1:81" s="28" customFormat="1" ht="15" customHeight="1">
      <c r="C7" s="27"/>
      <c r="D7" s="31"/>
      <c r="G7" s="32"/>
      <c r="H7" s="33"/>
      <c r="J7" s="26"/>
      <c r="L7" s="29"/>
      <c r="T7" s="34"/>
      <c r="U7" s="34"/>
      <c r="V7" s="34"/>
      <c r="X7" s="36"/>
      <c r="Y7" s="26"/>
      <c r="AH7" s="32"/>
      <c r="AI7" s="36"/>
      <c r="AJ7" s="34"/>
      <c r="AK7" s="34"/>
      <c r="AL7" s="34"/>
      <c r="AM7" s="34"/>
      <c r="AN7" s="36"/>
      <c r="BJ7" s="33"/>
      <c r="BK7" s="33"/>
      <c r="BY7" s="37"/>
      <c r="BZ7" s="35"/>
    </row>
    <row r="8" spans="1:81" s="28" customFormat="1" ht="15" customHeight="1">
      <c r="G8" s="32"/>
      <c r="H8" s="33"/>
      <c r="L8" s="29"/>
      <c r="T8" s="34"/>
      <c r="V8" s="34"/>
      <c r="X8" s="36"/>
      <c r="Y8" s="26"/>
      <c r="AI8" s="36"/>
      <c r="AN8" s="36"/>
      <c r="BY8" s="37"/>
      <c r="BZ8" s="35"/>
    </row>
    <row r="9" spans="1:81" s="28" customFormat="1" ht="15" customHeight="1">
      <c r="G9" s="32"/>
      <c r="H9" s="33"/>
      <c r="L9" s="29"/>
      <c r="T9" s="34"/>
      <c r="V9" s="34"/>
      <c r="X9" s="36"/>
      <c r="Y9" s="26"/>
      <c r="AI9" s="36"/>
      <c r="AN9" s="36"/>
      <c r="BY9" s="37"/>
      <c r="BZ9" s="35"/>
    </row>
    <row r="10" spans="1:81" s="28" customFormat="1" ht="15" customHeight="1">
      <c r="D10" s="30"/>
      <c r="G10" s="32"/>
      <c r="H10" s="33"/>
      <c r="L10" s="29"/>
      <c r="T10" s="34"/>
      <c r="V10" s="34"/>
      <c r="X10" s="36"/>
      <c r="Y10" s="26"/>
      <c r="AI10" s="36"/>
      <c r="AN10" s="36"/>
      <c r="BY10" s="37"/>
      <c r="BZ10" s="35"/>
    </row>
    <row r="11" spans="1:81" s="28" customFormat="1" ht="15" customHeight="1">
      <c r="D11" s="30"/>
      <c r="G11" s="32"/>
      <c r="H11" s="33"/>
      <c r="L11" s="29"/>
      <c r="T11" s="34"/>
      <c r="V11" s="34"/>
      <c r="X11" s="36"/>
      <c r="Y11" s="26"/>
      <c r="AI11" s="36"/>
      <c r="AN11" s="36"/>
      <c r="BY11" s="37"/>
      <c r="BZ11" s="35"/>
    </row>
    <row r="12" spans="1:81" s="28" customFormat="1" ht="15" customHeight="1">
      <c r="G12" s="32"/>
      <c r="H12" s="33"/>
      <c r="L12" s="29"/>
      <c r="T12" s="34"/>
      <c r="V12" s="34"/>
      <c r="X12" s="36"/>
      <c r="Y12" s="26"/>
      <c r="AI12" s="36"/>
      <c r="AN12" s="36"/>
      <c r="BY12" s="37"/>
      <c r="BZ12" s="35"/>
    </row>
    <row r="13" spans="1:81" s="28" customFormat="1" ht="15" customHeight="1">
      <c r="G13" s="32"/>
      <c r="H13" s="33"/>
      <c r="L13" s="29"/>
      <c r="T13" s="34"/>
      <c r="V13" s="34"/>
      <c r="X13" s="36"/>
      <c r="Y13" s="26"/>
      <c r="AI13" s="36"/>
      <c r="AN13" s="36"/>
      <c r="BY13" s="37"/>
      <c r="BZ13" s="35"/>
    </row>
    <row r="14" spans="1:81" s="28" customFormat="1" ht="15" customHeight="1">
      <c r="G14" s="32"/>
      <c r="H14" s="33"/>
      <c r="L14" s="29"/>
      <c r="T14" s="34"/>
      <c r="V14" s="34"/>
      <c r="X14" s="36"/>
      <c r="Y14" s="26"/>
      <c r="AI14" s="36"/>
      <c r="AN14" s="36"/>
      <c r="BY14" s="37"/>
      <c r="BZ14" s="35"/>
    </row>
    <row r="15" spans="1:81" s="28" customFormat="1" ht="15" customHeight="1">
      <c r="D15" s="30"/>
      <c r="G15" s="32"/>
      <c r="H15" s="33"/>
      <c r="L15" s="29"/>
      <c r="T15" s="34"/>
      <c r="V15" s="34"/>
      <c r="X15" s="36"/>
      <c r="Y15" s="26"/>
      <c r="AI15" s="36"/>
      <c r="AN15" s="36"/>
      <c r="BY15" s="37"/>
      <c r="BZ15" s="35"/>
    </row>
    <row r="16" spans="1:81" s="28" customFormat="1" ht="15" customHeight="1">
      <c r="D16" s="30"/>
      <c r="G16" s="32"/>
      <c r="H16" s="33"/>
      <c r="L16" s="29"/>
      <c r="T16" s="34"/>
      <c r="V16" s="34"/>
      <c r="X16" s="36"/>
      <c r="Y16" s="26"/>
      <c r="AI16" s="36"/>
      <c r="AN16" s="36"/>
      <c r="BY16" s="37"/>
      <c r="BZ16" s="35"/>
    </row>
    <row r="17" spans="4:78" s="28" customFormat="1" ht="15" customHeight="1">
      <c r="D17" s="30"/>
      <c r="G17" s="32"/>
      <c r="H17" s="33"/>
      <c r="L17" s="29"/>
      <c r="T17" s="34"/>
      <c r="V17" s="34"/>
      <c r="X17" s="36"/>
      <c r="Y17" s="26"/>
      <c r="AI17" s="36"/>
      <c r="AN17" s="36"/>
      <c r="BY17" s="37"/>
      <c r="BZ17" s="35"/>
    </row>
    <row r="18" spans="4:78" s="28" customFormat="1" ht="15" customHeight="1">
      <c r="D18" s="30"/>
      <c r="G18" s="32"/>
      <c r="H18" s="33"/>
      <c r="L18" s="29"/>
      <c r="T18" s="34"/>
      <c r="V18" s="34"/>
      <c r="X18" s="36"/>
      <c r="Y18" s="26"/>
      <c r="AI18" s="36"/>
      <c r="AN18" s="36"/>
      <c r="BY18" s="37"/>
      <c r="BZ18" s="35"/>
    </row>
    <row r="19" spans="4:78" s="28" customFormat="1" ht="15" customHeight="1">
      <c r="D19" s="30"/>
      <c r="G19" s="32"/>
      <c r="H19" s="33"/>
      <c r="L19" s="29"/>
      <c r="T19" s="34"/>
      <c r="V19" s="34"/>
      <c r="X19" s="36"/>
      <c r="Y19" s="26"/>
      <c r="AI19" s="36"/>
      <c r="AN19" s="36"/>
      <c r="BY19" s="37"/>
      <c r="BZ19" s="35"/>
    </row>
    <row r="20" spans="4:78" s="28" customFormat="1" ht="15" customHeight="1">
      <c r="D20" s="30"/>
      <c r="G20" s="32"/>
      <c r="H20" s="33"/>
      <c r="L20" s="29"/>
      <c r="T20" s="34"/>
      <c r="V20" s="34"/>
      <c r="X20" s="36"/>
      <c r="Y20" s="26"/>
      <c r="AI20" s="36"/>
      <c r="AN20" s="36"/>
      <c r="BY20" s="37"/>
      <c r="BZ20" s="35"/>
    </row>
    <row r="21" spans="4:78" s="28" customFormat="1" ht="15" customHeight="1">
      <c r="D21" s="30"/>
      <c r="G21" s="32"/>
      <c r="H21" s="33"/>
      <c r="L21" s="29"/>
      <c r="T21" s="34"/>
      <c r="V21" s="34"/>
      <c r="X21" s="36"/>
      <c r="Y21" s="26"/>
      <c r="AI21" s="36"/>
      <c r="AN21" s="36"/>
      <c r="BY21" s="37"/>
      <c r="BZ21" s="35"/>
    </row>
    <row r="22" spans="4:78" s="28" customFormat="1" ht="15" customHeight="1">
      <c r="D22" s="30"/>
      <c r="G22" s="32"/>
      <c r="H22" s="33"/>
      <c r="L22" s="29"/>
      <c r="T22" s="34"/>
      <c r="V22" s="34"/>
      <c r="X22" s="36"/>
      <c r="Y22" s="26"/>
      <c r="AI22" s="36"/>
      <c r="AN22" s="36"/>
      <c r="BY22" s="37"/>
      <c r="BZ22" s="35"/>
    </row>
    <row r="23" spans="4:78" s="28" customFormat="1" ht="15" customHeight="1">
      <c r="D23" s="30"/>
      <c r="G23" s="32"/>
      <c r="H23" s="33"/>
      <c r="L23" s="29"/>
      <c r="T23" s="34"/>
      <c r="V23" s="34"/>
      <c r="X23" s="36"/>
      <c r="Y23" s="26"/>
      <c r="AI23" s="36"/>
      <c r="BY23" s="37"/>
      <c r="BZ23" s="35"/>
    </row>
    <row r="24" spans="4:78" s="28" customFormat="1" ht="15" customHeight="1"/>
  </sheetData>
  <mergeCells count="2">
    <mergeCell ref="T1:T2"/>
    <mergeCell ref="U1:U2"/>
  </mergeCells>
  <conditionalFormatting sqref="Y4:Y23">
    <cfRule type="duplicateValues" dxfId="2" priority="29"/>
    <cfRule type="duplicateValues" dxfId="1" priority="30"/>
    <cfRule type="duplicateValues" dxfId="0" priority="31"/>
  </conditionalFormatting>
  <pageMargins left="0.7" right="0.7" top="0.75" bottom="0.75" header="0" footer="0"/>
  <pageSetup orientation="landscape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W6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B24" sqref="B24:B25"/>
    </sheetView>
  </sheetViews>
  <sheetFormatPr defaultColWidth="12.6328125" defaultRowHeight="15" customHeight="1"/>
  <cols>
    <col min="1" max="2" width="11.453125" customWidth="1"/>
    <col min="3" max="3" width="17.08984375" customWidth="1"/>
    <col min="4" max="4" width="40.6328125" customWidth="1"/>
    <col min="5" max="8" width="11.453125" customWidth="1"/>
    <col min="9" max="9" width="15.453125" customWidth="1"/>
    <col min="10" max="18" width="11.453125" customWidth="1"/>
    <col min="19" max="19" width="16.90625" customWidth="1"/>
    <col min="20" max="21" width="11.453125" customWidth="1"/>
    <col min="22" max="22" width="15.453125" customWidth="1"/>
    <col min="23" max="23" width="11.453125" customWidth="1"/>
    <col min="24" max="24" width="14.90625" customWidth="1"/>
    <col min="25" max="27" width="11.453125" customWidth="1"/>
    <col min="28" max="28" width="34.453125" customWidth="1"/>
    <col min="29" max="30" width="11.453125" customWidth="1"/>
    <col min="31" max="31" width="30.6328125" customWidth="1"/>
    <col min="32" max="38" width="11.453125" customWidth="1"/>
    <col min="39" max="39" width="15.453125" customWidth="1"/>
    <col min="40" max="41" width="12.36328125" customWidth="1"/>
    <col min="42" max="42" width="15" customWidth="1"/>
    <col min="43" max="43" width="17.36328125" customWidth="1"/>
    <col min="44" max="54" width="11.453125" hidden="1" customWidth="1"/>
    <col min="55" max="55" width="13.453125" hidden="1" customWidth="1"/>
    <col min="56" max="56" width="11.453125" hidden="1" customWidth="1"/>
    <col min="57" max="58" width="16.36328125" hidden="1" customWidth="1"/>
    <col min="59" max="59" width="16.36328125" customWidth="1"/>
    <col min="60" max="60" width="16.90625" customWidth="1"/>
    <col min="61" max="75" width="11.4531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 t="s">
        <v>3</v>
      </c>
      <c r="R1" s="1"/>
      <c r="S1" s="39" t="s">
        <v>4</v>
      </c>
      <c r="T1" s="39" t="s">
        <v>5</v>
      </c>
      <c r="U1" s="4" t="s">
        <v>6</v>
      </c>
      <c r="V1" s="4"/>
      <c r="W1" s="4" t="s">
        <v>7</v>
      </c>
      <c r="X1" s="3"/>
      <c r="Y1" s="1"/>
      <c r="Z1" s="1"/>
      <c r="AA1" s="1"/>
      <c r="AB1" s="1"/>
      <c r="AC1" s="1"/>
      <c r="AD1" s="1"/>
      <c r="AE1" s="1"/>
      <c r="AF1" s="1"/>
      <c r="AG1" s="1"/>
      <c r="AH1" s="5" t="s">
        <v>8</v>
      </c>
      <c r="AI1" s="1"/>
      <c r="AJ1" s="4"/>
      <c r="AK1" s="1"/>
      <c r="AL1" s="4"/>
      <c r="AM1" s="5" t="s">
        <v>8</v>
      </c>
      <c r="AN1" s="4"/>
      <c r="AO1" s="1"/>
      <c r="AP1" s="1" t="s">
        <v>9</v>
      </c>
      <c r="AQ1" s="1" t="s">
        <v>10</v>
      </c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40"/>
      <c r="T2" s="40"/>
      <c r="U2" s="7" t="s">
        <v>13</v>
      </c>
      <c r="V2" s="4" t="s">
        <v>14</v>
      </c>
      <c r="W2" s="2" t="s">
        <v>13</v>
      </c>
      <c r="X2" s="2" t="s">
        <v>13</v>
      </c>
      <c r="Y2" s="1"/>
      <c r="Z2" s="1"/>
      <c r="AA2" s="1"/>
      <c r="AB2" s="1"/>
      <c r="AC2" s="6"/>
      <c r="AD2" s="6" t="s">
        <v>13</v>
      </c>
      <c r="AE2" s="1"/>
      <c r="AF2" s="1"/>
      <c r="AG2" s="1"/>
      <c r="AH2" s="7" t="s">
        <v>13</v>
      </c>
      <c r="AI2" s="1" t="s">
        <v>15</v>
      </c>
      <c r="AJ2" s="4"/>
      <c r="AK2" s="1" t="s">
        <v>15</v>
      </c>
      <c r="AL2" s="4"/>
      <c r="AM2" s="7" t="s">
        <v>13</v>
      </c>
      <c r="AN2" s="4" t="s">
        <v>14</v>
      </c>
      <c r="AO2" s="1" t="s">
        <v>16</v>
      </c>
      <c r="AP2" s="2" t="s">
        <v>13</v>
      </c>
      <c r="AQ2" s="1" t="s">
        <v>17</v>
      </c>
      <c r="AR2" s="1" t="s">
        <v>18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7" t="s">
        <v>13</v>
      </c>
      <c r="BJ2" s="7" t="s">
        <v>13</v>
      </c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94</v>
      </c>
      <c r="B3" s="9" t="s">
        <v>19</v>
      </c>
      <c r="C3" s="10" t="s">
        <v>20</v>
      </c>
      <c r="D3" s="9" t="s">
        <v>21</v>
      </c>
      <c r="E3" s="9" t="s">
        <v>22</v>
      </c>
      <c r="F3" s="24" t="s">
        <v>23</v>
      </c>
      <c r="G3" s="9" t="s">
        <v>24</v>
      </c>
      <c r="H3" s="9" t="s">
        <v>25</v>
      </c>
      <c r="I3" s="10" t="s">
        <v>95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33</v>
      </c>
      <c r="R3" s="9" t="s">
        <v>34</v>
      </c>
      <c r="S3" s="11" t="s">
        <v>35</v>
      </c>
      <c r="T3" s="12" t="s">
        <v>36</v>
      </c>
      <c r="U3" s="13" t="s">
        <v>37</v>
      </c>
      <c r="V3" s="13" t="s">
        <v>38</v>
      </c>
      <c r="W3" s="13" t="s">
        <v>39</v>
      </c>
      <c r="X3" s="10" t="s">
        <v>40</v>
      </c>
      <c r="Y3" s="9" t="s">
        <v>41</v>
      </c>
      <c r="Z3" s="9" t="s">
        <v>42</v>
      </c>
      <c r="AA3" s="9" t="s">
        <v>43</v>
      </c>
      <c r="AB3" s="9" t="s">
        <v>44</v>
      </c>
      <c r="AC3" s="9" t="s">
        <v>98</v>
      </c>
      <c r="AD3" s="9" t="s">
        <v>45</v>
      </c>
      <c r="AE3" s="9" t="s">
        <v>46</v>
      </c>
      <c r="AF3" s="9" t="s">
        <v>47</v>
      </c>
      <c r="AG3" s="9" t="s">
        <v>48</v>
      </c>
      <c r="AH3" s="13" t="s">
        <v>49</v>
      </c>
      <c r="AI3" s="9" t="s">
        <v>50</v>
      </c>
      <c r="AJ3" s="13" t="s">
        <v>51</v>
      </c>
      <c r="AK3" s="9" t="s">
        <v>52</v>
      </c>
      <c r="AL3" s="13" t="s">
        <v>53</v>
      </c>
      <c r="AM3" s="13" t="s">
        <v>54</v>
      </c>
      <c r="AN3" s="13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60</v>
      </c>
      <c r="AT3" s="9" t="s">
        <v>61</v>
      </c>
      <c r="AU3" s="9" t="s">
        <v>62</v>
      </c>
      <c r="AV3" s="9" t="s">
        <v>63</v>
      </c>
      <c r="AW3" s="9" t="s">
        <v>64</v>
      </c>
      <c r="AX3" s="9" t="s">
        <v>65</v>
      </c>
      <c r="AY3" s="9" t="s">
        <v>66</v>
      </c>
      <c r="AZ3" s="9" t="s">
        <v>67</v>
      </c>
      <c r="BA3" s="9" t="s">
        <v>68</v>
      </c>
      <c r="BB3" s="9" t="s">
        <v>69</v>
      </c>
      <c r="BC3" s="9" t="s">
        <v>70</v>
      </c>
      <c r="BD3" s="9" t="s">
        <v>71</v>
      </c>
      <c r="BE3" s="9" t="s">
        <v>72</v>
      </c>
      <c r="BF3" s="9" t="s">
        <v>73</v>
      </c>
      <c r="BG3" s="9" t="s">
        <v>74</v>
      </c>
      <c r="BH3" s="9" t="s">
        <v>75</v>
      </c>
      <c r="BI3" s="9" t="s">
        <v>76</v>
      </c>
      <c r="BJ3" s="9" t="s">
        <v>77</v>
      </c>
      <c r="BK3" s="13" t="s">
        <v>78</v>
      </c>
      <c r="BL3" s="9" t="s">
        <v>79</v>
      </c>
      <c r="BM3" s="9" t="s">
        <v>80</v>
      </c>
      <c r="BN3" s="9" t="s">
        <v>81</v>
      </c>
      <c r="BO3" s="9" t="s">
        <v>82</v>
      </c>
      <c r="BP3" s="9" t="s">
        <v>83</v>
      </c>
      <c r="BQ3" s="13" t="s">
        <v>84</v>
      </c>
      <c r="BR3" s="9" t="s">
        <v>85</v>
      </c>
      <c r="BS3" s="9" t="s">
        <v>86</v>
      </c>
      <c r="BT3" s="9" t="s">
        <v>87</v>
      </c>
      <c r="BU3" s="9" t="s">
        <v>88</v>
      </c>
      <c r="BV3" s="8"/>
      <c r="BW3" s="8"/>
    </row>
    <row r="4" spans="1:75" ht="17.25" customHeight="1">
      <c r="A4" s="17">
        <v>47614</v>
      </c>
      <c r="B4" s="17">
        <v>47614</v>
      </c>
      <c r="C4" s="14" t="s">
        <v>99</v>
      </c>
      <c r="D4" s="17" t="s">
        <v>100</v>
      </c>
      <c r="E4" s="17">
        <v>1</v>
      </c>
      <c r="F4" s="25" t="s">
        <v>92</v>
      </c>
      <c r="G4" s="18">
        <v>1</v>
      </c>
      <c r="H4" s="1" t="s">
        <v>89</v>
      </c>
      <c r="I4" s="14" t="s">
        <v>101</v>
      </c>
      <c r="J4" s="15" t="e">
        <f>VLOOKUP(I4,#REF!,2,FALSE)</f>
        <v>#REF!</v>
      </c>
      <c r="K4" s="17">
        <v>47614</v>
      </c>
      <c r="L4" s="1"/>
      <c r="M4" s="1"/>
      <c r="N4" s="1"/>
      <c r="O4" s="1"/>
      <c r="P4" s="1"/>
      <c r="Q4" s="17">
        <v>1</v>
      </c>
      <c r="R4" s="1"/>
      <c r="S4" s="19">
        <v>6</v>
      </c>
      <c r="T4" s="4"/>
      <c r="U4" s="19">
        <f t="shared" ref="U4:U6" si="0">S4</f>
        <v>6</v>
      </c>
      <c r="V4" s="20">
        <f t="shared" ref="V4:V6" si="1">W4*E4</f>
        <v>4.42</v>
      </c>
      <c r="W4" s="21">
        <v>4.42</v>
      </c>
      <c r="X4" s="17">
        <v>9310155100434</v>
      </c>
      <c r="Y4" s="1"/>
      <c r="Z4" s="1"/>
      <c r="AA4" s="1"/>
      <c r="AB4" s="1"/>
      <c r="AC4" s="17">
        <v>2172</v>
      </c>
      <c r="AD4" s="17" t="s">
        <v>102</v>
      </c>
      <c r="AE4" s="17" t="s">
        <v>103</v>
      </c>
      <c r="AF4" s="22">
        <f t="shared" ref="AF4:AF6" si="2">G4</f>
        <v>1</v>
      </c>
      <c r="AG4" s="18">
        <f t="shared" ref="AG4:AG6" si="3">G4</f>
        <v>1</v>
      </c>
      <c r="AH4" s="23">
        <f t="shared" ref="AH4:AH6" si="4">W4</f>
        <v>4.42</v>
      </c>
      <c r="AI4" s="1"/>
      <c r="AJ4" s="4"/>
      <c r="AK4" s="4"/>
      <c r="AL4" s="4"/>
      <c r="AM4" s="23">
        <f t="shared" ref="AM4:AM6" si="5">AH4</f>
        <v>4.42</v>
      </c>
      <c r="AN4" s="20">
        <f t="shared" ref="AN4:AN6" si="6">V4</f>
        <v>4.42</v>
      </c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 t="s">
        <v>90</v>
      </c>
      <c r="BJ4" s="1" t="s">
        <v>91</v>
      </c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39907</v>
      </c>
      <c r="B5" s="17">
        <v>39907</v>
      </c>
      <c r="C5" s="14" t="s">
        <v>104</v>
      </c>
      <c r="D5" s="17" t="s">
        <v>105</v>
      </c>
      <c r="E5" s="17">
        <v>1</v>
      </c>
      <c r="F5" s="25" t="s">
        <v>92</v>
      </c>
      <c r="G5" s="18">
        <v>1</v>
      </c>
      <c r="H5" s="1" t="s">
        <v>89</v>
      </c>
      <c r="I5" s="14" t="s">
        <v>93</v>
      </c>
      <c r="J5" s="15" t="e">
        <f>VLOOKUP(I5,#REF!,2,FALSE)</f>
        <v>#REF!</v>
      </c>
      <c r="K5" s="17">
        <v>39907</v>
      </c>
      <c r="L5" s="1"/>
      <c r="M5" s="1"/>
      <c r="N5" s="1"/>
      <c r="O5" s="1"/>
      <c r="P5" s="1"/>
      <c r="Q5" s="17">
        <v>1</v>
      </c>
      <c r="R5" s="1"/>
      <c r="S5" s="19">
        <v>3.5</v>
      </c>
      <c r="T5" s="4"/>
      <c r="U5" s="19">
        <f t="shared" si="0"/>
        <v>3.5</v>
      </c>
      <c r="V5" s="20">
        <f t="shared" si="1"/>
        <v>2.57</v>
      </c>
      <c r="W5" s="21">
        <v>2.57</v>
      </c>
      <c r="X5" s="17">
        <v>9556570005200</v>
      </c>
      <c r="Y5" s="1"/>
      <c r="Z5" s="1"/>
      <c r="AA5" s="1"/>
      <c r="AB5" s="1"/>
      <c r="AC5" s="17">
        <v>2076</v>
      </c>
      <c r="AD5" s="17" t="s">
        <v>106</v>
      </c>
      <c r="AE5" s="17" t="s">
        <v>107</v>
      </c>
      <c r="AF5" s="22">
        <f t="shared" si="2"/>
        <v>1</v>
      </c>
      <c r="AG5" s="18">
        <f t="shared" si="3"/>
        <v>1</v>
      </c>
      <c r="AH5" s="23">
        <f t="shared" si="4"/>
        <v>2.57</v>
      </c>
      <c r="AI5" s="1"/>
      <c r="AJ5" s="4"/>
      <c r="AK5" s="4"/>
      <c r="AL5" s="4"/>
      <c r="AM5" s="23">
        <f t="shared" si="5"/>
        <v>2.57</v>
      </c>
      <c r="AN5" s="20">
        <f t="shared" si="6"/>
        <v>2.57</v>
      </c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 t="s">
        <v>90</v>
      </c>
      <c r="BJ5" s="1" t="s">
        <v>91</v>
      </c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39900</v>
      </c>
      <c r="B6" s="17">
        <v>39900</v>
      </c>
      <c r="C6" s="14" t="s">
        <v>108</v>
      </c>
      <c r="D6" s="17" t="s">
        <v>109</v>
      </c>
      <c r="E6" s="17">
        <v>1</v>
      </c>
      <c r="F6" s="25" t="s">
        <v>92</v>
      </c>
      <c r="G6" s="18">
        <v>1</v>
      </c>
      <c r="H6" s="1" t="s">
        <v>89</v>
      </c>
      <c r="I6" s="14" t="s">
        <v>93</v>
      </c>
      <c r="J6" s="15" t="e">
        <f>VLOOKUP(I6,#REF!,2,FALSE)</f>
        <v>#REF!</v>
      </c>
      <c r="K6" s="17">
        <v>39900</v>
      </c>
      <c r="L6" s="1"/>
      <c r="M6" s="1"/>
      <c r="N6" s="1"/>
      <c r="O6" s="1"/>
      <c r="P6" s="1"/>
      <c r="Q6" s="17">
        <v>1</v>
      </c>
      <c r="R6" s="1"/>
      <c r="S6" s="19">
        <v>2.5</v>
      </c>
      <c r="T6" s="4"/>
      <c r="U6" s="19">
        <f t="shared" si="0"/>
        <v>2.5</v>
      </c>
      <c r="V6" s="20">
        <f t="shared" si="1"/>
        <v>1.74</v>
      </c>
      <c r="W6" s="21">
        <v>1.74</v>
      </c>
      <c r="X6" s="17">
        <v>9556570311790</v>
      </c>
      <c r="Y6" s="1"/>
      <c r="Z6" s="1"/>
      <c r="AA6" s="1"/>
      <c r="AB6" s="1"/>
      <c r="AC6" s="17">
        <v>2076</v>
      </c>
      <c r="AD6" s="17" t="s">
        <v>106</v>
      </c>
      <c r="AE6" s="17" t="s">
        <v>107</v>
      </c>
      <c r="AF6" s="22">
        <f t="shared" si="2"/>
        <v>1</v>
      </c>
      <c r="AG6" s="18">
        <f t="shared" si="3"/>
        <v>1</v>
      </c>
      <c r="AH6" s="23">
        <f t="shared" si="4"/>
        <v>1.74</v>
      </c>
      <c r="AI6" s="1"/>
      <c r="AJ6" s="4"/>
      <c r="AK6" s="4"/>
      <c r="AL6" s="4"/>
      <c r="AM6" s="23">
        <f t="shared" si="5"/>
        <v>1.74</v>
      </c>
      <c r="AN6" s="20">
        <f t="shared" si="6"/>
        <v>1.74</v>
      </c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 t="s">
        <v>90</v>
      </c>
      <c r="BJ6" s="1" t="s">
        <v>91</v>
      </c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</sheetData>
  <autoFilter ref="A3:BU6" xr:uid="{00000000-0009-0000-0000-000005000000}">
    <sortState xmlns:xlrd2="http://schemas.microsoft.com/office/spreadsheetml/2017/richdata2" ref="A3:BU6">
      <sortCondition ref="D3:D6"/>
    </sortState>
  </autoFilter>
  <mergeCells count="2">
    <mergeCell ref="S1:S2"/>
    <mergeCell ref="T1:T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Listing</vt:lpstr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Zulkifli</cp:lastModifiedBy>
  <dcterms:created xsi:type="dcterms:W3CDTF">2020-07-27T13:38:49Z</dcterms:created>
  <dcterms:modified xsi:type="dcterms:W3CDTF">2026-02-27T06:21:18Z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