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Siti Fairuz\Desktop\"/>
    </mc:Choice>
  </mc:AlternateContent>
  <xr:revisionPtr revIDLastSave="0" documentId="13_ncr:1_{C93C5B66-592C-4084-B4CC-38C502692960}" xr6:coauthVersionLast="47" xr6:coauthVersionMax="47" xr10:uidLastSave="{00000000-0000-0000-0000-000000000000}"/>
  <bookViews>
    <workbookView xWindow="-108" yWindow="-108" windowWidth="23256" windowHeight="13176" activeTab="1" xr2:uid="{00000000-000D-0000-FFFF-FFFF00000000}"/>
  </bookViews>
  <sheets>
    <sheet name="soldbyweight" sheetId="5" r:id="rId1"/>
    <sheet name="NA" sheetId="6" r:id="rId2"/>
  </sheets>
  <definedNames>
    <definedName name="_xlnm._FilterDatabase" localSheetId="1" hidden="1">NA!$A$3:$BS$3</definedName>
  </definedNames>
  <calcPr calcId="191029"/>
  <customWorkbookViews>
    <customWorkbookView name="Filter 1" guid="{72DC1B3B-A805-481A-A971-1B8D3DF9AC22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12" roundtripDataChecksum="Z2oHx+fWoD022R9T+6j5ramw6KTzzfHKfL8LQM+M/t8="/>
    </ext>
  </extLst>
</workbook>
</file>

<file path=xl/calcChain.xml><?xml version="1.0" encoding="utf-8"?>
<calcChain xmlns="http://schemas.openxmlformats.org/spreadsheetml/2006/main">
  <c r="BT4" i="6" l="1"/>
  <c r="BT5" i="6"/>
  <c r="AI7" i="5" l="1"/>
  <c r="AN7" i="5" s="1"/>
  <c r="AH7" i="5"/>
  <c r="AG7" i="5"/>
  <c r="W7" i="5"/>
  <c r="AO7" i="5" s="1"/>
  <c r="V7" i="5"/>
  <c r="J7" i="5"/>
  <c r="AI6" i="5"/>
  <c r="AN6" i="5" s="1"/>
  <c r="AH6" i="5"/>
  <c r="AG6" i="5"/>
  <c r="W6" i="5"/>
  <c r="AO6" i="5" s="1"/>
  <c r="V6" i="5"/>
  <c r="J6" i="5"/>
  <c r="AN5" i="5"/>
  <c r="AI5" i="5"/>
  <c r="AH5" i="5"/>
  <c r="AG5" i="5"/>
  <c r="W5" i="5"/>
  <c r="AO5" i="5" s="1"/>
  <c r="V5" i="5"/>
  <c r="J5" i="5"/>
  <c r="AN4" i="5"/>
  <c r="AI4" i="5"/>
  <c r="AH4" i="5"/>
  <c r="AG4" i="5"/>
  <c r="W4" i="5"/>
  <c r="AO4" i="5" s="1"/>
  <c r="V4" i="5"/>
  <c r="J4" i="5"/>
</calcChain>
</file>

<file path=xl/sharedStrings.xml><?xml version="1.0" encoding="utf-8"?>
<sst xmlns="http://schemas.openxmlformats.org/spreadsheetml/2006/main" count="276" uniqueCount="127">
  <si>
    <t>parent &amp; child must</t>
  </si>
  <si>
    <t>Note 1. Itemcode will be generated by system if field is empty</t>
  </si>
  <si>
    <t>Note 2. Non Mandatory fields can be hidden so that form entry is easier</t>
  </si>
  <si>
    <t>default NA</t>
  </si>
  <si>
    <t>Recommended Price Inc Tax (For Info)</t>
  </si>
  <si>
    <t>Target Gross Profit Margin</t>
  </si>
  <si>
    <t>Std Selling Price</t>
  </si>
  <si>
    <t>unit cost</t>
  </si>
  <si>
    <t>4 decimal</t>
  </si>
  <si>
    <t>1=non return</t>
  </si>
  <si>
    <t>1 = block</t>
  </si>
  <si>
    <t>be in sequence</t>
  </si>
  <si>
    <t>Mandatory (max 40 characters)</t>
  </si>
  <si>
    <t>Mandatory</t>
  </si>
  <si>
    <t>carton cost</t>
  </si>
  <si>
    <t>% or $</t>
  </si>
  <si>
    <t>Default = 1</t>
  </si>
  <si>
    <t>Default=0</t>
  </si>
  <si>
    <t>RSP = Recommend Selling Price</t>
  </si>
  <si>
    <t>Itemcode</t>
  </si>
  <si>
    <t>link_barcode</t>
  </si>
  <si>
    <t>Description</t>
  </si>
  <si>
    <t>PackSize</t>
  </si>
  <si>
    <t>um</t>
  </si>
  <si>
    <t>BulkQty</t>
  </si>
  <si>
    <t>UMBulk</t>
  </si>
  <si>
    <t>Category</t>
  </si>
  <si>
    <t>ArticleNo</t>
  </si>
  <si>
    <t>Brand</t>
  </si>
  <si>
    <t>Origin</t>
  </si>
  <si>
    <t>Points</t>
  </si>
  <si>
    <t>Colour</t>
  </si>
  <si>
    <t>Size</t>
  </si>
  <si>
    <t>ItemType</t>
  </si>
  <si>
    <t>Remark</t>
  </si>
  <si>
    <t>RSP_inc_tax</t>
  </si>
  <si>
    <t>Margin</t>
  </si>
  <si>
    <t>Price_Include_Tax</t>
  </si>
  <si>
    <t>cartonprice</t>
  </si>
  <si>
    <t>StdCost</t>
  </si>
  <si>
    <t>Barcode1</t>
  </si>
  <si>
    <t>Barcode2</t>
  </si>
  <si>
    <t>Barcode3</t>
  </si>
  <si>
    <t>Barcode4</t>
  </si>
  <si>
    <t>SupItemCode</t>
  </si>
  <si>
    <t>Supcode1</t>
  </si>
  <si>
    <t>SupName1</t>
  </si>
  <si>
    <t>OrderLotSize1</t>
  </si>
  <si>
    <t>SupBulkQty1</t>
  </si>
  <si>
    <t>SupStdPrice1</t>
  </si>
  <si>
    <t>Disc1Type1</t>
  </si>
  <si>
    <t>Disc1Value1</t>
  </si>
  <si>
    <t>Disc2Type1</t>
  </si>
  <si>
    <t>Disc2Value1</t>
  </si>
  <si>
    <t>NetUnitPrice1</t>
  </si>
  <si>
    <t>CartonPrice1</t>
  </si>
  <si>
    <t>Priority_vendor1</t>
  </si>
  <si>
    <t>non_return1</t>
  </si>
  <si>
    <t>block_order1</t>
  </si>
  <si>
    <t>SupRSPAfterTax1</t>
  </si>
  <si>
    <t>SupRSPBeforeTax1</t>
  </si>
  <si>
    <t>Supcode2</t>
  </si>
  <si>
    <t>SupName2</t>
  </si>
  <si>
    <t>OrderLotSize2</t>
  </si>
  <si>
    <t>SupBulkQty2</t>
  </si>
  <si>
    <t>SupStdPrice2</t>
  </si>
  <si>
    <t>Disc1Type2</t>
  </si>
  <si>
    <t>Disc1Value2</t>
  </si>
  <si>
    <t>Disc2Type2</t>
  </si>
  <si>
    <t>Disc2Value2</t>
  </si>
  <si>
    <t>NetUnitPrice2</t>
  </si>
  <si>
    <t>CartonPrice2</t>
  </si>
  <si>
    <t>Priority_vendor2</t>
  </si>
  <si>
    <t>non_return2</t>
  </si>
  <si>
    <t>SupRSPAfterTax2</t>
  </si>
  <si>
    <t>SupRSPBeforeTax2</t>
  </si>
  <si>
    <t xml:space="preserve">tax_code_purchase </t>
  </si>
  <si>
    <t xml:space="preserve">tax_code_supply </t>
  </si>
  <si>
    <t>desshort</t>
  </si>
  <si>
    <t>unit_weight</t>
  </si>
  <si>
    <t>unit_length</t>
  </si>
  <si>
    <t>unit_height</t>
  </si>
  <si>
    <t>unit_width</t>
  </si>
  <si>
    <t>unit_volume</t>
  </si>
  <si>
    <t>disable</t>
  </si>
  <si>
    <t>price_type</t>
  </si>
  <si>
    <t>minqty</t>
  </si>
  <si>
    <t>displayqty</t>
  </si>
  <si>
    <t>maxqty</t>
  </si>
  <si>
    <t>CTN</t>
  </si>
  <si>
    <t>TX-0</t>
  </si>
  <si>
    <t>SR-0</t>
  </si>
  <si>
    <t>Sold by Weight (Price)</t>
  </si>
  <si>
    <t>Sold by Weight (Qty)</t>
  </si>
  <si>
    <t>EACH</t>
  </si>
  <si>
    <t>KG</t>
  </si>
  <si>
    <t>PKT</t>
  </si>
  <si>
    <t>Itemlink</t>
  </si>
  <si>
    <t>Group_sub_id</t>
  </si>
  <si>
    <t>ItemType_rest</t>
  </si>
  <si>
    <t>vendor_id</t>
  </si>
  <si>
    <t>2051127</t>
  </si>
  <si>
    <t>18' SPAIN ROJO PERSIMMON 2'S</t>
  </si>
  <si>
    <t>10108</t>
  </si>
  <si>
    <t>4000/C09</t>
  </si>
  <si>
    <t>CHOP TONG GUAN SDN BHD</t>
  </si>
  <si>
    <t>2010033</t>
  </si>
  <si>
    <t>AQ P'APPLE CHICK S.BONELESS BREAST CHILL</t>
  </si>
  <si>
    <t>10303</t>
  </si>
  <si>
    <t>4000/A16</t>
  </si>
  <si>
    <t>AQINA POULTRY SDN BHD</t>
  </si>
  <si>
    <t>2062002</t>
  </si>
  <si>
    <t>ATCHU VELLAM/CUBE JAGGERY</t>
  </si>
  <si>
    <t>21703</t>
  </si>
  <si>
    <t>4000/P01</t>
  </si>
  <si>
    <t>PASAR BESAR</t>
  </si>
  <si>
    <t>2062005</t>
  </si>
  <si>
    <t>MARGIN</t>
  </si>
  <si>
    <t>MALAYSIA</t>
  </si>
  <si>
    <t>C-WAY MUSANG KING KAYA 240G</t>
  </si>
  <si>
    <t>C-WAY KAYA ORIGINAL 240G</t>
  </si>
  <si>
    <t>WAYSAUCE</t>
  </si>
  <si>
    <t>CS-NM 30%</t>
  </si>
  <si>
    <t>4000/W04</t>
  </si>
  <si>
    <t>WAY SAUCE SDN BHD</t>
  </si>
  <si>
    <t>9555861003147</t>
  </si>
  <si>
    <t>9555861003161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</si>
</sst>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000"/>
  </numFmts>
  <fonts count="9">
    <font>
      <sz val="10"/>
      <color rgb="FF000000"/>
      <name val="Arial"/>
      <scheme val="minor"/>
    </font>
    <font>
      <sz val="11"/>
      <color theme="1"/>
      <name val="Arial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</font>
    <font>
      <sz val="10"/>
      <color theme="1"/>
      <name val="Times New Roman"/>
      <family val="1"/>
    </font>
    <font>
      <sz val="11"/>
      <color rgb="FF000000"/>
      <name val="Calibri"/>
      <family val="2"/>
    </font>
    <font>
      <sz val="9"/>
      <color rgb="FF000000"/>
      <name val="&quot;Google Sans Mono&quot;"/>
    </font>
    <font>
      <sz val="8"/>
      <name val="Arial"/>
      <scheme val="minor"/>
    </font>
    <font>
      <sz val="10"/>
      <color rgb="FF000000"/>
      <name val="Arial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C0C0C0"/>
        <bgColor rgb="FFC0C0C0"/>
      </patternFill>
    </fill>
    <fill>
      <patternFill patternType="solid">
        <fgColor rgb="FFBFBFBF"/>
        <bgColor rgb="FFBFBFBF"/>
      </patternFill>
    </fill>
    <fill>
      <patternFill patternType="solid">
        <fgColor rgb="FFCCC0D9"/>
        <bgColor rgb="FFCCC0D9"/>
      </patternFill>
    </fill>
    <fill>
      <patternFill patternType="solid">
        <fgColor rgb="FF8DB3E2"/>
        <bgColor rgb="FF8DB3E2"/>
      </patternFill>
    </fill>
    <fill>
      <patternFill patternType="solid">
        <fgColor rgb="FFD6E3BC"/>
        <bgColor rgb="FFD6E3BC"/>
      </patternFill>
    </fill>
    <fill>
      <patternFill patternType="solid">
        <fgColor rgb="FFFBD4B4"/>
        <bgColor rgb="FFFBD4B4"/>
      </patternFill>
    </fill>
    <fill>
      <patternFill patternType="solid">
        <fgColor rgb="FFFFFFFF"/>
        <bgColor rgb="FFFFFFFF"/>
      </patternFill>
    </fill>
    <fill>
      <patternFill patternType="solid">
        <fgColor rgb="FF00B0F0"/>
        <bgColor rgb="FFC0C0C0"/>
      </patternFill>
    </fill>
    <fill>
      <patternFill patternType="solid">
        <fgColor rgb="FF00B0F0"/>
        <bgColor rgb="FFBFBFBF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4">
    <xf numFmtId="0" fontId="0" fillId="0" borderId="0"/>
    <xf numFmtId="43" fontId="1" fillId="0" borderId="2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41">
    <xf numFmtId="0" fontId="0" fillId="0" borderId="0" xfId="0"/>
    <xf numFmtId="0" fontId="2" fillId="0" borderId="0" xfId="0" applyFont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2" fillId="0" borderId="0" xfId="0" applyNumberFormat="1" applyFont="1" applyAlignment="1">
      <alignment vertical="center"/>
    </xf>
    <xf numFmtId="2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2" fillId="2" borderId="1" xfId="0" applyFont="1" applyFill="1" applyBorder="1" applyAlignment="1">
      <alignment vertical="center"/>
    </xf>
    <xf numFmtId="2" fontId="2" fillId="2" borderId="1" xfId="0" applyNumberFormat="1" applyFont="1" applyFill="1" applyBorder="1" applyAlignment="1">
      <alignment vertical="center"/>
    </xf>
    <xf numFmtId="0" fontId="4" fillId="3" borderId="0" xfId="0" applyFont="1" applyFill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49" fontId="4" fillId="3" borderId="1" xfId="0" applyNumberFormat="1" applyFont="1" applyFill="1" applyBorder="1" applyAlignment="1">
      <alignment vertical="center" wrapText="1"/>
    </xf>
    <xf numFmtId="2" fontId="3" fillId="4" borderId="1" xfId="0" applyNumberFormat="1" applyFont="1" applyFill="1" applyBorder="1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2" fontId="4" fillId="3" borderId="1" xfId="0" applyNumberFormat="1" applyFont="1" applyFill="1" applyBorder="1" applyAlignment="1">
      <alignment vertical="center" wrapText="1"/>
    </xf>
    <xf numFmtId="49" fontId="5" fillId="0" borderId="0" xfId="0" applyNumberFormat="1" applyFont="1"/>
    <xf numFmtId="49" fontId="6" fillId="9" borderId="0" xfId="0" applyNumberFormat="1" applyFont="1" applyFill="1"/>
    <xf numFmtId="49" fontId="2" fillId="2" borderId="0" xfId="0" applyNumberFormat="1" applyFont="1" applyFill="1" applyAlignment="1">
      <alignment vertical="center"/>
    </xf>
    <xf numFmtId="0" fontId="5" fillId="0" borderId="0" xfId="0" applyFont="1"/>
    <xf numFmtId="49" fontId="5" fillId="0" borderId="0" xfId="0" applyNumberFormat="1" applyFont="1" applyAlignment="1">
      <alignment horizontal="right"/>
    </xf>
    <xf numFmtId="0" fontId="2" fillId="5" borderId="0" xfId="0" applyFont="1" applyFill="1" applyAlignment="1">
      <alignment vertical="center"/>
    </xf>
    <xf numFmtId="2" fontId="5" fillId="6" borderId="0" xfId="0" applyNumberFormat="1" applyFont="1" applyFill="1"/>
    <xf numFmtId="49" fontId="2" fillId="7" borderId="0" xfId="0" applyNumberFormat="1" applyFont="1" applyFill="1" applyAlignment="1">
      <alignment vertical="center"/>
    </xf>
    <xf numFmtId="0" fontId="5" fillId="8" borderId="0" xfId="0" applyFont="1" applyFill="1"/>
    <xf numFmtId="2" fontId="2" fillId="5" borderId="0" xfId="0" applyNumberFormat="1" applyFont="1" applyFill="1" applyAlignment="1">
      <alignment vertical="center"/>
    </xf>
    <xf numFmtId="2" fontId="2" fillId="8" borderId="0" xfId="0" applyNumberFormat="1" applyFont="1" applyFill="1" applyAlignment="1">
      <alignment vertical="center"/>
    </xf>
    <xf numFmtId="0" fontId="5" fillId="0" borderId="0" xfId="0" applyFont="1" applyAlignment="1">
      <alignment horizontal="right"/>
    </xf>
    <xf numFmtId="0" fontId="4" fillId="10" borderId="1" xfId="0" applyFont="1" applyFill="1" applyBorder="1" applyAlignment="1">
      <alignment vertical="center" wrapText="1"/>
    </xf>
    <xf numFmtId="0" fontId="4" fillId="10" borderId="2" xfId="0" applyFont="1" applyFill="1" applyBorder="1" applyAlignment="1">
      <alignment vertical="center" wrapText="1"/>
    </xf>
    <xf numFmtId="49" fontId="4" fillId="10" borderId="1" xfId="0" applyNumberFormat="1" applyFont="1" applyFill="1" applyBorder="1" applyAlignment="1">
      <alignment vertical="center" wrapText="1"/>
    </xf>
    <xf numFmtId="2" fontId="4" fillId="10" borderId="1" xfId="0" applyNumberFormat="1" applyFont="1" applyFill="1" applyBorder="1" applyAlignment="1">
      <alignment vertical="center" wrapText="1"/>
    </xf>
    <xf numFmtId="10" fontId="0" fillId="0" borderId="0" xfId="2" applyNumberFormat="1" applyFont="1"/>
    <xf numFmtId="43" fontId="0" fillId="0" borderId="0" xfId="3" applyFont="1"/>
    <xf numFmtId="43" fontId="2" fillId="0" borderId="0" xfId="3" applyFont="1" applyAlignment="1">
      <alignment vertical="center"/>
    </xf>
    <xf numFmtId="43" fontId="4" fillId="10" borderId="1" xfId="3" applyFont="1" applyFill="1" applyBorder="1" applyAlignment="1">
      <alignment vertical="center" wrapText="1"/>
    </xf>
    <xf numFmtId="43" fontId="2" fillId="2" borderId="1" xfId="3" applyFont="1" applyFill="1" applyBorder="1" applyAlignment="1">
      <alignment vertical="center"/>
    </xf>
    <xf numFmtId="43" fontId="3" fillId="11" borderId="1" xfId="3" applyFont="1" applyFill="1" applyBorder="1" applyAlignment="1">
      <alignment vertical="center" wrapText="1"/>
    </xf>
    <xf numFmtId="0" fontId="0" fillId="0" borderId="0" xfId="0" quotePrefix="1"/>
    <xf numFmtId="43" fontId="3" fillId="0" borderId="0" xfId="3" applyFont="1" applyAlignment="1">
      <alignment horizontal="center" vertical="center" wrapText="1"/>
    </xf>
    <xf numFmtId="43" fontId="0" fillId="0" borderId="0" xfId="3" applyFont="1"/>
    <xf numFmtId="0" fontId="3" fillId="0" borderId="0" xfId="0" applyFont="1" applyAlignment="1">
      <alignment horizontal="center" vertical="center" wrapText="1"/>
    </xf>
    <xf numFmtId="0" fontId="0" fillId="0" borderId="0" xfId="0"/>
  </cellXfs>
  <cellStyles count="4">
    <cellStyle name="Comma" xfId="3" builtinId="3"/>
    <cellStyle name="Comma 2" xfId="1" xr:uid="{F0340588-E51F-4E4A-A777-BB1402EC61CA}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theme" Target="theme/theme1.xml"/><Relationship Id="rId12" Type="http://customschemas.google.com/relationships/workbookmetadata" Target="metadata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15" Type="http://schemas.openxmlformats.org/officeDocument/2006/relationships/sharedStrings" Target="sharedStrings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3</xdr:row>
      <xdr:rowOff>0</xdr:rowOff>
    </xdr:from>
    <xdr:ext cx="14058" cy="18288"/>
    <xdr:pic>
      <xdr:nvPicPr>
        <xdr:cNvPr id="2" name="image1.jpeg">
          <a:extLst>
            <a:ext uri="{FF2B5EF4-FFF2-40B4-BE49-F238E27FC236}">
              <a16:creationId xmlns:a16="http://schemas.microsoft.com/office/drawing/2014/main" id="{21A17C2E-E92C-4EA0-877F-1832D42E4C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1214270"/>
          <a:ext cx="14058" cy="18288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17897" cy="18287"/>
    <xdr:pic>
      <xdr:nvPicPr>
        <xdr:cNvPr id="5" name="image9.jpeg">
          <a:extLst>
            <a:ext uri="{FF2B5EF4-FFF2-40B4-BE49-F238E27FC236}">
              <a16:creationId xmlns:a16="http://schemas.microsoft.com/office/drawing/2014/main" id="{C6D56ED6-A457-4FF8-A7FF-6E4DBF2AE7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3888890"/>
          <a:ext cx="17897" cy="1828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14058" cy="18287"/>
    <xdr:pic>
      <xdr:nvPicPr>
        <xdr:cNvPr id="7" name="image17.jpeg">
          <a:extLst>
            <a:ext uri="{FF2B5EF4-FFF2-40B4-BE49-F238E27FC236}">
              <a16:creationId xmlns:a16="http://schemas.microsoft.com/office/drawing/2014/main" id="{A9D76D6A-7AEB-4148-9DC2-FE67269A15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5946290"/>
          <a:ext cx="14058" cy="1828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17489" cy="18287"/>
    <xdr:pic>
      <xdr:nvPicPr>
        <xdr:cNvPr id="8" name="image18.jpeg">
          <a:extLst>
            <a:ext uri="{FF2B5EF4-FFF2-40B4-BE49-F238E27FC236}">
              <a16:creationId xmlns:a16="http://schemas.microsoft.com/office/drawing/2014/main" id="{B7713A8D-2248-4056-BBF7-A2486D480C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6152030"/>
          <a:ext cx="17489" cy="1828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17489" cy="18288"/>
    <xdr:pic>
      <xdr:nvPicPr>
        <xdr:cNvPr id="14" name="image25.jpeg">
          <a:extLst>
            <a:ext uri="{FF2B5EF4-FFF2-40B4-BE49-F238E27FC236}">
              <a16:creationId xmlns:a16="http://schemas.microsoft.com/office/drawing/2014/main" id="{C8CBF430-A942-4CDC-AFA8-04FA08E7AB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9984890"/>
          <a:ext cx="17489" cy="18288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12704" cy="14045"/>
    <xdr:pic>
      <xdr:nvPicPr>
        <xdr:cNvPr id="16" name="image27.jpeg">
          <a:extLst>
            <a:ext uri="{FF2B5EF4-FFF2-40B4-BE49-F238E27FC236}">
              <a16:creationId xmlns:a16="http://schemas.microsoft.com/office/drawing/2014/main" id="{691296AD-3F57-4D39-9B77-9C926BAC8D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11428386"/>
          <a:ext cx="12704" cy="1404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11272" cy="15461"/>
    <xdr:pic>
      <xdr:nvPicPr>
        <xdr:cNvPr id="18" name="image29.jpeg">
          <a:extLst>
            <a:ext uri="{FF2B5EF4-FFF2-40B4-BE49-F238E27FC236}">
              <a16:creationId xmlns:a16="http://schemas.microsoft.com/office/drawing/2014/main" id="{29653053-97E5-42AB-A7EA-B91EACEA8A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12455865"/>
          <a:ext cx="11272" cy="15461"/>
        </a:xfrm>
        <a:prstGeom prst="rect">
          <a:avLst/>
        </a:prstGeom>
      </xdr:spPr>
    </xdr:pic>
    <xdr:clientData/>
  </xdr:oneCellAnchor>
  <xdr:twoCellAnchor editAs="oneCell">
    <xdr:from>
      <xdr:col>3</xdr:col>
      <xdr:colOff>55245</xdr:colOff>
      <xdr:row>7</xdr:row>
      <xdr:rowOff>7620</xdr:rowOff>
    </xdr:from>
    <xdr:to>
      <xdr:col>3</xdr:col>
      <xdr:colOff>760094</xdr:colOff>
      <xdr:row>14</xdr:row>
      <xdr:rowOff>103109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93E1CA1-9A42-4F59-9165-75BE6A97D60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/>
        <a:srcRect l="14417" t="7699" r="12730" b="8996"/>
        <a:stretch>
          <a:fillRect/>
        </a:stretch>
      </xdr:blipFill>
      <xdr:spPr>
        <a:xfrm>
          <a:off x="2798445" y="1584960"/>
          <a:ext cx="704849" cy="1428989"/>
        </a:xfrm>
        <a:prstGeom prst="rect">
          <a:avLst/>
        </a:prstGeom>
      </xdr:spPr>
    </xdr:pic>
    <xdr:clientData/>
  </xdr:twoCellAnchor>
  <xdr:twoCellAnchor editAs="oneCell">
    <xdr:from>
      <xdr:col>3</xdr:col>
      <xdr:colOff>1196340</xdr:colOff>
      <xdr:row>7</xdr:row>
      <xdr:rowOff>1906</xdr:rowOff>
    </xdr:from>
    <xdr:to>
      <xdr:col>3</xdr:col>
      <xdr:colOff>1882140</xdr:colOff>
      <xdr:row>14</xdr:row>
      <xdr:rowOff>93131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4488B80-0F6A-4438-9394-8ABA0B2ED42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350" t="9861" r="23313" b="13581"/>
        <a:stretch>
          <a:fillRect/>
        </a:stretch>
      </xdr:blipFill>
      <xdr:spPr>
        <a:xfrm>
          <a:off x="3939540" y="1579246"/>
          <a:ext cx="685800" cy="14247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66CC"/>
  </sheetPr>
  <dimension ref="A1:BW7"/>
  <sheetViews>
    <sheetView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E11" sqref="E11"/>
    </sheetView>
  </sheetViews>
  <sheetFormatPr defaultColWidth="12.6640625" defaultRowHeight="15" customHeight="1"/>
  <cols>
    <col min="1" max="2" width="11.44140625" customWidth="1"/>
    <col min="3" max="3" width="17.109375" customWidth="1"/>
    <col min="4" max="4" width="40.6640625" customWidth="1"/>
    <col min="5" max="8" width="11.44140625" customWidth="1"/>
    <col min="9" max="9" width="15.44140625" customWidth="1"/>
    <col min="10" max="17" width="11.44140625" customWidth="1"/>
    <col min="18" max="18" width="17.33203125" customWidth="1"/>
    <col min="19" max="19" width="11.44140625" customWidth="1"/>
    <col min="20" max="20" width="16.88671875" customWidth="1"/>
    <col min="21" max="22" width="11.44140625" customWidth="1"/>
    <col min="23" max="23" width="15.44140625" customWidth="1"/>
    <col min="24" max="24" width="11.44140625" customWidth="1"/>
    <col min="25" max="25" width="14.88671875" customWidth="1"/>
    <col min="26" max="28" width="11.44140625" customWidth="1"/>
    <col min="29" max="29" width="34.44140625" customWidth="1"/>
    <col min="30" max="31" width="11.44140625" customWidth="1"/>
    <col min="32" max="32" width="30.6640625" customWidth="1"/>
    <col min="33" max="39" width="11.44140625" customWidth="1"/>
    <col min="40" max="40" width="15.44140625" customWidth="1"/>
    <col min="41" max="42" width="12.33203125" customWidth="1"/>
    <col min="43" max="43" width="15" customWidth="1"/>
    <col min="44" max="44" width="17.33203125" customWidth="1"/>
    <col min="45" max="55" width="11.44140625" hidden="1" customWidth="1"/>
    <col min="56" max="56" width="13.44140625" hidden="1" customWidth="1"/>
    <col min="57" max="57" width="11.44140625" hidden="1" customWidth="1"/>
    <col min="58" max="59" width="16.33203125" hidden="1" customWidth="1"/>
    <col min="60" max="60" width="16.33203125" customWidth="1"/>
    <col min="61" max="61" width="16.88671875" customWidth="1"/>
    <col min="62" max="75" width="11.44140625" customWidth="1"/>
  </cols>
  <sheetData>
    <row r="1" spans="1:75" ht="19.5" customHeight="1">
      <c r="A1" s="1"/>
      <c r="B1" s="1"/>
      <c r="C1" s="2" t="s">
        <v>0</v>
      </c>
      <c r="D1" s="1" t="s">
        <v>1</v>
      </c>
      <c r="E1" s="1"/>
      <c r="F1" s="1"/>
      <c r="G1" s="1" t="s">
        <v>2</v>
      </c>
      <c r="H1" s="1"/>
      <c r="I1" s="3"/>
      <c r="J1" s="3"/>
      <c r="K1" s="1"/>
      <c r="L1" s="1"/>
      <c r="M1" s="1"/>
      <c r="N1" s="1"/>
      <c r="O1" s="1"/>
      <c r="P1" s="1"/>
      <c r="Q1" s="1"/>
      <c r="R1" s="1" t="s">
        <v>3</v>
      </c>
      <c r="S1" s="1"/>
      <c r="T1" s="39" t="s">
        <v>4</v>
      </c>
      <c r="U1" s="39" t="s">
        <v>5</v>
      </c>
      <c r="V1" s="4" t="s">
        <v>6</v>
      </c>
      <c r="W1" s="4"/>
      <c r="X1" s="4" t="s">
        <v>7</v>
      </c>
      <c r="Y1" s="3"/>
      <c r="Z1" s="3"/>
      <c r="AA1" s="1"/>
      <c r="AB1" s="1"/>
      <c r="AC1" s="1"/>
      <c r="AD1" s="1"/>
      <c r="AE1" s="1"/>
      <c r="AF1" s="1"/>
      <c r="AG1" s="1"/>
      <c r="AH1" s="1"/>
      <c r="AI1" s="5" t="s">
        <v>8</v>
      </c>
      <c r="AJ1" s="1"/>
      <c r="AK1" s="4"/>
      <c r="AL1" s="1"/>
      <c r="AM1" s="4"/>
      <c r="AN1" s="5" t="s">
        <v>8</v>
      </c>
      <c r="AO1" s="4"/>
      <c r="AP1" s="1"/>
      <c r="AQ1" s="1" t="s">
        <v>9</v>
      </c>
      <c r="AR1" s="1" t="s">
        <v>10</v>
      </c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</row>
    <row r="2" spans="1:75" ht="19.5" customHeight="1">
      <c r="A2" s="1"/>
      <c r="B2" s="1"/>
      <c r="C2" s="2" t="s">
        <v>11</v>
      </c>
      <c r="D2" s="6" t="s">
        <v>12</v>
      </c>
      <c r="E2" s="6" t="s">
        <v>13</v>
      </c>
      <c r="F2" s="6" t="s">
        <v>13</v>
      </c>
      <c r="G2" s="1"/>
      <c r="H2" s="1"/>
      <c r="I2" s="16"/>
      <c r="J2" s="2" t="s">
        <v>13</v>
      </c>
      <c r="K2" s="1"/>
      <c r="L2" s="1"/>
      <c r="M2" s="1"/>
      <c r="N2" s="1"/>
      <c r="O2" s="1"/>
      <c r="P2" s="1"/>
      <c r="Q2" s="1"/>
      <c r="R2" s="1"/>
      <c r="S2" s="1"/>
      <c r="T2" s="40"/>
      <c r="U2" s="40"/>
      <c r="V2" s="7" t="s">
        <v>13</v>
      </c>
      <c r="W2" s="4" t="s">
        <v>14</v>
      </c>
      <c r="X2" s="2" t="s">
        <v>13</v>
      </c>
      <c r="Y2" s="2" t="s">
        <v>13</v>
      </c>
      <c r="Z2" s="3"/>
      <c r="AA2" s="1"/>
      <c r="AB2" s="1"/>
      <c r="AC2" s="1"/>
      <c r="AD2" s="6"/>
      <c r="AE2" s="6" t="s">
        <v>13</v>
      </c>
      <c r="AF2" s="1"/>
      <c r="AG2" s="1"/>
      <c r="AH2" s="1"/>
      <c r="AI2" s="7" t="s">
        <v>13</v>
      </c>
      <c r="AJ2" s="1" t="s">
        <v>15</v>
      </c>
      <c r="AK2" s="4"/>
      <c r="AL2" s="1" t="s">
        <v>15</v>
      </c>
      <c r="AM2" s="4"/>
      <c r="AN2" s="7" t="s">
        <v>13</v>
      </c>
      <c r="AO2" s="4" t="s">
        <v>14</v>
      </c>
      <c r="AP2" s="1" t="s">
        <v>16</v>
      </c>
      <c r="AQ2" s="2" t="s">
        <v>13</v>
      </c>
      <c r="AR2" s="1" t="s">
        <v>17</v>
      </c>
      <c r="AS2" s="1" t="s">
        <v>18</v>
      </c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7" t="s">
        <v>13</v>
      </c>
      <c r="BK2" s="7" t="s">
        <v>13</v>
      </c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</row>
    <row r="3" spans="1:75" ht="26.25" customHeight="1">
      <c r="A3" s="9" t="s">
        <v>97</v>
      </c>
      <c r="B3" s="9" t="s">
        <v>19</v>
      </c>
      <c r="C3" s="10" t="s">
        <v>20</v>
      </c>
      <c r="D3" s="9" t="s">
        <v>21</v>
      </c>
      <c r="E3" s="9" t="s">
        <v>22</v>
      </c>
      <c r="F3" s="9" t="s">
        <v>23</v>
      </c>
      <c r="G3" s="9" t="s">
        <v>24</v>
      </c>
      <c r="H3" s="9" t="s">
        <v>25</v>
      </c>
      <c r="I3" s="10" t="s">
        <v>98</v>
      </c>
      <c r="J3" s="10" t="s">
        <v>26</v>
      </c>
      <c r="K3" s="9" t="s">
        <v>27</v>
      </c>
      <c r="L3" s="9" t="s">
        <v>28</v>
      </c>
      <c r="M3" s="9" t="s">
        <v>29</v>
      </c>
      <c r="N3" s="9" t="s">
        <v>30</v>
      </c>
      <c r="O3" s="9" t="s">
        <v>31</v>
      </c>
      <c r="P3" s="9" t="s">
        <v>32</v>
      </c>
      <c r="Q3" s="9" t="s">
        <v>99</v>
      </c>
      <c r="R3" s="9" t="s">
        <v>33</v>
      </c>
      <c r="S3" s="9" t="s">
        <v>34</v>
      </c>
      <c r="T3" s="11" t="s">
        <v>35</v>
      </c>
      <c r="U3" s="12" t="s">
        <v>36</v>
      </c>
      <c r="V3" s="13" t="s">
        <v>37</v>
      </c>
      <c r="W3" s="13" t="s">
        <v>38</v>
      </c>
      <c r="X3" s="13" t="s">
        <v>39</v>
      </c>
      <c r="Y3" s="10" t="s">
        <v>40</v>
      </c>
      <c r="Z3" s="10" t="s">
        <v>41</v>
      </c>
      <c r="AA3" s="9" t="s">
        <v>42</v>
      </c>
      <c r="AB3" s="9" t="s">
        <v>43</v>
      </c>
      <c r="AC3" s="9" t="s">
        <v>44</v>
      </c>
      <c r="AD3" s="9" t="s">
        <v>100</v>
      </c>
      <c r="AE3" s="9" t="s">
        <v>45</v>
      </c>
      <c r="AF3" s="9" t="s">
        <v>46</v>
      </c>
      <c r="AG3" s="9" t="s">
        <v>47</v>
      </c>
      <c r="AH3" s="9" t="s">
        <v>48</v>
      </c>
      <c r="AI3" s="13" t="s">
        <v>49</v>
      </c>
      <c r="AJ3" s="9" t="s">
        <v>50</v>
      </c>
      <c r="AK3" s="13" t="s">
        <v>51</v>
      </c>
      <c r="AL3" s="9" t="s">
        <v>52</v>
      </c>
      <c r="AM3" s="13" t="s">
        <v>53</v>
      </c>
      <c r="AN3" s="13" t="s">
        <v>54</v>
      </c>
      <c r="AO3" s="13" t="s">
        <v>55</v>
      </c>
      <c r="AP3" s="9" t="s">
        <v>56</v>
      </c>
      <c r="AQ3" s="9" t="s">
        <v>57</v>
      </c>
      <c r="AR3" s="9" t="s">
        <v>58</v>
      </c>
      <c r="AS3" s="9" t="s">
        <v>59</v>
      </c>
      <c r="AT3" s="9" t="s">
        <v>60</v>
      </c>
      <c r="AU3" s="9" t="s">
        <v>61</v>
      </c>
      <c r="AV3" s="9" t="s">
        <v>62</v>
      </c>
      <c r="AW3" s="9" t="s">
        <v>63</v>
      </c>
      <c r="AX3" s="9" t="s">
        <v>64</v>
      </c>
      <c r="AY3" s="9" t="s">
        <v>65</v>
      </c>
      <c r="AZ3" s="9" t="s">
        <v>66</v>
      </c>
      <c r="BA3" s="9" t="s">
        <v>67</v>
      </c>
      <c r="BB3" s="9" t="s">
        <v>68</v>
      </c>
      <c r="BC3" s="9" t="s">
        <v>69</v>
      </c>
      <c r="BD3" s="9" t="s">
        <v>70</v>
      </c>
      <c r="BE3" s="9" t="s">
        <v>71</v>
      </c>
      <c r="BF3" s="9" t="s">
        <v>72</v>
      </c>
      <c r="BG3" s="9" t="s">
        <v>73</v>
      </c>
      <c r="BH3" s="9" t="s">
        <v>74</v>
      </c>
      <c r="BI3" s="9" t="s">
        <v>75</v>
      </c>
      <c r="BJ3" s="9" t="s">
        <v>76</v>
      </c>
      <c r="BK3" s="9" t="s">
        <v>77</v>
      </c>
      <c r="BL3" s="13" t="s">
        <v>78</v>
      </c>
      <c r="BM3" s="9" t="s">
        <v>79</v>
      </c>
      <c r="BN3" s="9" t="s">
        <v>80</v>
      </c>
      <c r="BO3" s="9" t="s">
        <v>81</v>
      </c>
      <c r="BP3" s="9" t="s">
        <v>82</v>
      </c>
      <c r="BQ3" s="9" t="s">
        <v>83</v>
      </c>
      <c r="BR3" s="13" t="s">
        <v>84</v>
      </c>
      <c r="BS3" s="9" t="s">
        <v>85</v>
      </c>
      <c r="BT3" s="9" t="s">
        <v>86</v>
      </c>
      <c r="BU3" s="9" t="s">
        <v>87</v>
      </c>
      <c r="BV3" s="9" t="s">
        <v>88</v>
      </c>
      <c r="BW3" s="8"/>
    </row>
    <row r="4" spans="1:75" ht="17.25" customHeight="1">
      <c r="A4" s="17">
        <v>61642</v>
      </c>
      <c r="B4" s="17">
        <v>61642</v>
      </c>
      <c r="C4" s="18" t="s">
        <v>101</v>
      </c>
      <c r="D4" s="17" t="s">
        <v>102</v>
      </c>
      <c r="E4" s="17">
        <v>1</v>
      </c>
      <c r="F4" s="17" t="s">
        <v>94</v>
      </c>
      <c r="G4" s="19">
        <v>1</v>
      </c>
      <c r="H4" s="1" t="s">
        <v>89</v>
      </c>
      <c r="I4" s="14" t="s">
        <v>103</v>
      </c>
      <c r="J4" s="15" t="e">
        <f>VLOOKUP(I4,#REF!,2,FALSE)</f>
        <v>#REF!</v>
      </c>
      <c r="K4" s="17">
        <v>61642</v>
      </c>
      <c r="L4" s="1"/>
      <c r="M4" s="1"/>
      <c r="N4" s="1"/>
      <c r="O4" s="1"/>
      <c r="P4" s="1"/>
      <c r="Q4" s="17">
        <v>2</v>
      </c>
      <c r="R4" s="17" t="s">
        <v>93</v>
      </c>
      <c r="S4" s="1"/>
      <c r="T4" s="20">
        <v>23.9</v>
      </c>
      <c r="U4" s="4"/>
      <c r="V4" s="20">
        <f t="shared" ref="V4:V7" si="0">T4</f>
        <v>23.9</v>
      </c>
      <c r="W4" s="21">
        <f t="shared" ref="W4:W7" si="1">X4*E4</f>
        <v>19.5</v>
      </c>
      <c r="X4" s="22">
        <v>19.5</v>
      </c>
      <c r="Y4" s="18" t="s">
        <v>101</v>
      </c>
      <c r="Z4" s="3"/>
      <c r="AA4" s="1"/>
      <c r="AB4" s="1"/>
      <c r="AC4" s="1"/>
      <c r="AD4" s="17">
        <v>2119</v>
      </c>
      <c r="AE4" s="17" t="s">
        <v>104</v>
      </c>
      <c r="AF4" s="17" t="s">
        <v>105</v>
      </c>
      <c r="AG4" s="23">
        <f t="shared" ref="AG4:AG7" si="2">G4</f>
        <v>1</v>
      </c>
      <c r="AH4" s="19">
        <f t="shared" ref="AH4:AH7" si="3">G4</f>
        <v>1</v>
      </c>
      <c r="AI4" s="24">
        <f t="shared" ref="AI4:AI7" si="4">X4</f>
        <v>19.5</v>
      </c>
      <c r="AJ4" s="1"/>
      <c r="AK4" s="4"/>
      <c r="AL4" s="4"/>
      <c r="AM4" s="4"/>
      <c r="AN4" s="24">
        <f t="shared" ref="AN4:AN7" si="5">AI4</f>
        <v>19.5</v>
      </c>
      <c r="AO4" s="21">
        <f t="shared" ref="AO4:AO7" si="6">W4</f>
        <v>19.5</v>
      </c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 t="s">
        <v>90</v>
      </c>
      <c r="BK4" s="1" t="s">
        <v>91</v>
      </c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</row>
    <row r="5" spans="1:75" ht="17.25" customHeight="1">
      <c r="A5" s="17">
        <v>60865</v>
      </c>
      <c r="B5" s="17">
        <v>60865</v>
      </c>
      <c r="C5" s="18" t="s">
        <v>106</v>
      </c>
      <c r="D5" s="17" t="s">
        <v>107</v>
      </c>
      <c r="E5" s="17">
        <v>1</v>
      </c>
      <c r="F5" s="17" t="s">
        <v>96</v>
      </c>
      <c r="G5" s="19">
        <v>1</v>
      </c>
      <c r="H5" s="1" t="s">
        <v>89</v>
      </c>
      <c r="I5" s="14" t="s">
        <v>108</v>
      </c>
      <c r="J5" s="15" t="e">
        <f>VLOOKUP(I5,#REF!,2,FALSE)</f>
        <v>#REF!</v>
      </c>
      <c r="K5" s="17">
        <v>60865</v>
      </c>
      <c r="L5" s="1"/>
      <c r="M5" s="1"/>
      <c r="N5" s="1"/>
      <c r="O5" s="1"/>
      <c r="P5" s="1"/>
      <c r="Q5" s="17">
        <v>2</v>
      </c>
      <c r="R5" s="17" t="s">
        <v>93</v>
      </c>
      <c r="S5" s="1"/>
      <c r="T5" s="20">
        <v>10.9</v>
      </c>
      <c r="U5" s="4"/>
      <c r="V5" s="20">
        <f t="shared" si="0"/>
        <v>10.9</v>
      </c>
      <c r="W5" s="21">
        <f t="shared" si="1"/>
        <v>8.8000000000000007</v>
      </c>
      <c r="X5" s="22">
        <v>8.8000000000000007</v>
      </c>
      <c r="Y5" s="18" t="s">
        <v>106</v>
      </c>
      <c r="Z5" s="3"/>
      <c r="AA5" s="1"/>
      <c r="AB5" s="1"/>
      <c r="AC5" s="1"/>
      <c r="AD5" s="17">
        <v>2183</v>
      </c>
      <c r="AE5" s="17" t="s">
        <v>109</v>
      </c>
      <c r="AF5" s="17" t="s">
        <v>110</v>
      </c>
      <c r="AG5" s="23">
        <f t="shared" si="2"/>
        <v>1</v>
      </c>
      <c r="AH5" s="19">
        <f t="shared" si="3"/>
        <v>1</v>
      </c>
      <c r="AI5" s="24">
        <f t="shared" si="4"/>
        <v>8.8000000000000007</v>
      </c>
      <c r="AJ5" s="1"/>
      <c r="AK5" s="4"/>
      <c r="AL5" s="4"/>
      <c r="AM5" s="4"/>
      <c r="AN5" s="24">
        <f t="shared" si="5"/>
        <v>8.8000000000000007</v>
      </c>
      <c r="AO5" s="21">
        <f t="shared" si="6"/>
        <v>8.8000000000000007</v>
      </c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 t="s">
        <v>90</v>
      </c>
      <c r="BK5" s="1" t="s">
        <v>91</v>
      </c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</row>
    <row r="6" spans="1:75" ht="17.25" customHeight="1">
      <c r="A6" s="17">
        <v>61439</v>
      </c>
      <c r="B6" s="17">
        <v>61439</v>
      </c>
      <c r="C6" s="18" t="s">
        <v>111</v>
      </c>
      <c r="D6" s="17" t="s">
        <v>112</v>
      </c>
      <c r="E6" s="17">
        <v>1</v>
      </c>
      <c r="F6" s="17" t="s">
        <v>95</v>
      </c>
      <c r="G6" s="19">
        <v>1</v>
      </c>
      <c r="H6" s="1" t="s">
        <v>89</v>
      </c>
      <c r="I6" s="14" t="s">
        <v>113</v>
      </c>
      <c r="J6" s="15" t="e">
        <f>VLOOKUP(I6,#REF!,2,FALSE)</f>
        <v>#REF!</v>
      </c>
      <c r="K6" s="17">
        <v>61439</v>
      </c>
      <c r="L6" s="1"/>
      <c r="M6" s="1"/>
      <c r="N6" s="1"/>
      <c r="O6" s="1"/>
      <c r="P6" s="1"/>
      <c r="Q6" s="17">
        <v>2</v>
      </c>
      <c r="R6" s="17" t="s">
        <v>92</v>
      </c>
      <c r="S6" s="1"/>
      <c r="T6" s="20">
        <v>11</v>
      </c>
      <c r="U6" s="4"/>
      <c r="V6" s="20">
        <f t="shared" si="0"/>
        <v>11</v>
      </c>
      <c r="W6" s="21">
        <f t="shared" si="1"/>
        <v>7.5</v>
      </c>
      <c r="X6" s="22">
        <v>7.5</v>
      </c>
      <c r="Y6" s="25">
        <v>2062002</v>
      </c>
      <c r="Z6" s="1"/>
      <c r="AA6" s="1"/>
      <c r="AB6" s="1"/>
      <c r="AC6" s="1"/>
      <c r="AD6" s="17">
        <v>2094</v>
      </c>
      <c r="AE6" s="17" t="s">
        <v>114</v>
      </c>
      <c r="AF6" s="17" t="s">
        <v>115</v>
      </c>
      <c r="AG6" s="23">
        <f t="shared" si="2"/>
        <v>1</v>
      </c>
      <c r="AH6" s="19">
        <f t="shared" si="3"/>
        <v>1</v>
      </c>
      <c r="AI6" s="24">
        <f t="shared" si="4"/>
        <v>7.5</v>
      </c>
      <c r="AJ6" s="1"/>
      <c r="AK6" s="4"/>
      <c r="AL6" s="4"/>
      <c r="AM6" s="4"/>
      <c r="AN6" s="24">
        <f t="shared" si="5"/>
        <v>7.5</v>
      </c>
      <c r="AO6" s="21">
        <f t="shared" si="6"/>
        <v>7.5</v>
      </c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 t="s">
        <v>90</v>
      </c>
      <c r="BK6" s="1" t="s">
        <v>91</v>
      </c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</row>
    <row r="7" spans="1:75" ht="17.25" customHeight="1">
      <c r="A7" s="17">
        <v>61460</v>
      </c>
      <c r="B7" s="17">
        <v>61460</v>
      </c>
      <c r="C7" s="18" t="s">
        <v>116</v>
      </c>
      <c r="D7" s="17" t="s">
        <v>112</v>
      </c>
      <c r="E7" s="17">
        <v>1</v>
      </c>
      <c r="F7" s="17" t="s">
        <v>95</v>
      </c>
      <c r="G7" s="19">
        <v>1</v>
      </c>
      <c r="H7" s="1" t="s">
        <v>89</v>
      </c>
      <c r="I7" s="14" t="s">
        <v>113</v>
      </c>
      <c r="J7" s="15" t="e">
        <f>VLOOKUP(I7,#REF!,2,FALSE)</f>
        <v>#REF!</v>
      </c>
      <c r="K7" s="17">
        <v>61460</v>
      </c>
      <c r="L7" s="1"/>
      <c r="M7" s="1"/>
      <c r="N7" s="1"/>
      <c r="O7" s="1"/>
      <c r="P7" s="1"/>
      <c r="Q7" s="17">
        <v>2</v>
      </c>
      <c r="R7" s="17" t="s">
        <v>92</v>
      </c>
      <c r="S7" s="1"/>
      <c r="T7" s="20">
        <v>11</v>
      </c>
      <c r="U7" s="4"/>
      <c r="V7" s="20">
        <f t="shared" si="0"/>
        <v>11</v>
      </c>
      <c r="W7" s="21">
        <f t="shared" si="1"/>
        <v>7.5</v>
      </c>
      <c r="X7" s="22">
        <v>7.5</v>
      </c>
      <c r="Y7" s="25">
        <v>2062005</v>
      </c>
      <c r="Z7" s="1"/>
      <c r="AA7" s="1"/>
      <c r="AB7" s="1"/>
      <c r="AC7" s="1"/>
      <c r="AD7" s="17">
        <v>2094</v>
      </c>
      <c r="AE7" s="17" t="s">
        <v>114</v>
      </c>
      <c r="AF7" s="17" t="s">
        <v>115</v>
      </c>
      <c r="AG7" s="23">
        <f t="shared" si="2"/>
        <v>1</v>
      </c>
      <c r="AH7" s="19">
        <f t="shared" si="3"/>
        <v>1</v>
      </c>
      <c r="AI7" s="24">
        <f t="shared" si="4"/>
        <v>7.5</v>
      </c>
      <c r="AJ7" s="1"/>
      <c r="AK7" s="4"/>
      <c r="AL7" s="4"/>
      <c r="AM7" s="4"/>
      <c r="AN7" s="24">
        <f t="shared" si="5"/>
        <v>7.5</v>
      </c>
      <c r="AO7" s="21">
        <f t="shared" si="6"/>
        <v>7.5</v>
      </c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 t="s">
        <v>90</v>
      </c>
      <c r="BK7" s="1" t="s">
        <v>91</v>
      </c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</row>
  </sheetData>
  <mergeCells count="2">
    <mergeCell ref="T1:T2"/>
    <mergeCell ref="U1:U2"/>
  </mergeCells>
  <pageMargins left="0.7" right="0.7" top="0.75" bottom="0.75" header="0" footer="0"/>
  <pageSetup orientation="landscape"/>
  <headerFooter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66CC"/>
  </sheetPr>
  <dimension ref="A1:BU5"/>
  <sheetViews>
    <sheetView tabSelected="1" workbookViewId="0">
      <pane xSplit="4" ySplit="3" topLeftCell="P4" activePane="bottomRight" state="frozen"/>
      <selection pane="topRight" activeCell="E1" sqref="E1"/>
      <selection pane="bottomLeft" activeCell="A4" sqref="A4"/>
      <selection pane="bottomRight" activeCell="AA11" sqref="AA11"/>
    </sheetView>
  </sheetViews>
  <sheetFormatPr defaultColWidth="12.6640625" defaultRowHeight="15" customHeight="1"/>
  <cols>
    <col min="1" max="2" width="11.44140625" customWidth="1"/>
    <col min="3" max="3" width="17.109375" customWidth="1"/>
    <col min="4" max="4" width="59.21875" customWidth="1"/>
    <col min="5" max="10" width="11.44140625" customWidth="1"/>
    <col min="11" max="11" width="14.33203125" bestFit="1" customWidth="1"/>
    <col min="12" max="17" width="11.44140625" customWidth="1"/>
    <col min="18" max="18" width="16.88671875" style="31" customWidth="1"/>
    <col min="19" max="19" width="11.44140625" customWidth="1"/>
    <col min="20" max="20" width="11.44140625" style="31" customWidth="1"/>
    <col min="21" max="21" width="15.44140625" style="31" customWidth="1"/>
    <col min="22" max="22" width="11.44140625" style="31" customWidth="1"/>
    <col min="23" max="23" width="19.109375" customWidth="1"/>
    <col min="24" max="26" width="11.44140625" customWidth="1"/>
    <col min="27" max="27" width="34.44140625" customWidth="1"/>
    <col min="28" max="28" width="11.44140625" customWidth="1"/>
    <col min="29" max="29" width="30.6640625" customWidth="1"/>
    <col min="30" max="36" width="11.44140625" customWidth="1"/>
    <col min="37" max="37" width="15.44140625" customWidth="1"/>
    <col min="38" max="39" width="12.33203125" customWidth="1"/>
    <col min="40" max="40" width="15" customWidth="1"/>
    <col min="41" max="41" width="17.33203125" customWidth="1"/>
    <col min="42" max="52" width="11.44140625" hidden="1" customWidth="1"/>
    <col min="53" max="53" width="13.44140625" hidden="1" customWidth="1"/>
    <col min="54" max="54" width="11.44140625" hidden="1" customWidth="1"/>
    <col min="55" max="56" width="16.33203125" hidden="1" customWidth="1"/>
    <col min="57" max="57" width="16.33203125" customWidth="1"/>
    <col min="58" max="58" width="16.88671875" customWidth="1"/>
    <col min="59" max="73" width="11.44140625" customWidth="1"/>
  </cols>
  <sheetData>
    <row r="1" spans="1:73" ht="19.5" customHeight="1">
      <c r="A1" s="1"/>
      <c r="B1" s="1"/>
      <c r="C1" s="2" t="s">
        <v>0</v>
      </c>
      <c r="D1" s="1" t="s">
        <v>1</v>
      </c>
      <c r="E1" s="1"/>
      <c r="F1" s="1"/>
      <c r="G1" s="1" t="s">
        <v>2</v>
      </c>
      <c r="H1" s="1"/>
      <c r="I1" s="3"/>
      <c r="J1" s="1"/>
      <c r="K1" s="1"/>
      <c r="L1" s="1"/>
      <c r="M1" s="1"/>
      <c r="N1" s="1"/>
      <c r="O1" s="1"/>
      <c r="P1" s="1" t="s">
        <v>3</v>
      </c>
      <c r="Q1" s="1"/>
      <c r="R1" s="37" t="s">
        <v>4</v>
      </c>
      <c r="S1" s="39" t="s">
        <v>5</v>
      </c>
      <c r="T1" s="32" t="s">
        <v>6</v>
      </c>
      <c r="U1" s="32"/>
      <c r="V1" s="32" t="s">
        <v>7</v>
      </c>
      <c r="W1" s="3"/>
      <c r="X1" s="1"/>
      <c r="Y1" s="1"/>
      <c r="Z1" s="1"/>
      <c r="AA1" s="1"/>
      <c r="AB1" s="1"/>
      <c r="AC1" s="1"/>
      <c r="AD1" s="1"/>
      <c r="AE1" s="1"/>
      <c r="AF1" s="5" t="s">
        <v>8</v>
      </c>
      <c r="AG1" s="1"/>
      <c r="AH1" s="4"/>
      <c r="AI1" s="1"/>
      <c r="AJ1" s="4"/>
      <c r="AK1" s="5" t="s">
        <v>8</v>
      </c>
      <c r="AL1" s="4"/>
      <c r="AM1" s="1"/>
      <c r="AN1" s="1" t="s">
        <v>9</v>
      </c>
      <c r="AO1" s="1" t="s">
        <v>10</v>
      </c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</row>
    <row r="2" spans="1:73" ht="19.5" customHeight="1">
      <c r="A2" s="1"/>
      <c r="B2" s="1"/>
      <c r="C2" s="2" t="s">
        <v>11</v>
      </c>
      <c r="D2" s="6" t="s">
        <v>12</v>
      </c>
      <c r="E2" s="6" t="s">
        <v>13</v>
      </c>
      <c r="F2" s="6" t="s">
        <v>13</v>
      </c>
      <c r="G2" s="1"/>
      <c r="H2" s="1"/>
      <c r="I2" s="2" t="s">
        <v>13</v>
      </c>
      <c r="J2" s="1"/>
      <c r="K2" s="1"/>
      <c r="L2" s="1"/>
      <c r="M2" s="1"/>
      <c r="N2" s="1"/>
      <c r="O2" s="1"/>
      <c r="P2" s="1"/>
      <c r="Q2" s="1"/>
      <c r="R2" s="38"/>
      <c r="S2" s="40"/>
      <c r="T2" s="34" t="s">
        <v>13</v>
      </c>
      <c r="U2" s="32" t="s">
        <v>14</v>
      </c>
      <c r="V2" s="34" t="s">
        <v>13</v>
      </c>
      <c r="W2" s="2" t="s">
        <v>13</v>
      </c>
      <c r="X2" s="1"/>
      <c r="Y2" s="1"/>
      <c r="Z2" s="1"/>
      <c r="AA2" s="1"/>
      <c r="AB2" s="6" t="s">
        <v>13</v>
      </c>
      <c r="AC2" s="1"/>
      <c r="AD2" s="1"/>
      <c r="AE2" s="1"/>
      <c r="AF2" s="7" t="s">
        <v>13</v>
      </c>
      <c r="AG2" s="1" t="s">
        <v>15</v>
      </c>
      <c r="AH2" s="4"/>
      <c r="AI2" s="1" t="s">
        <v>15</v>
      </c>
      <c r="AJ2" s="4"/>
      <c r="AK2" s="7" t="s">
        <v>13</v>
      </c>
      <c r="AL2" s="4" t="s">
        <v>14</v>
      </c>
      <c r="AM2" s="1" t="s">
        <v>16</v>
      </c>
      <c r="AN2" s="2" t="s">
        <v>13</v>
      </c>
      <c r="AO2" s="1" t="s">
        <v>17</v>
      </c>
      <c r="AP2" s="1" t="s">
        <v>18</v>
      </c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7" t="s">
        <v>13</v>
      </c>
      <c r="BH2" s="7" t="s">
        <v>13</v>
      </c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</row>
    <row r="3" spans="1:73" ht="26.25" customHeight="1">
      <c r="A3" s="9" t="s">
        <v>97</v>
      </c>
      <c r="B3" s="9" t="s">
        <v>19</v>
      </c>
      <c r="C3" s="10" t="s">
        <v>20</v>
      </c>
      <c r="D3" s="26" t="s">
        <v>21</v>
      </c>
      <c r="E3" s="26" t="s">
        <v>22</v>
      </c>
      <c r="F3" s="27" t="s">
        <v>23</v>
      </c>
      <c r="G3" s="26" t="s">
        <v>24</v>
      </c>
      <c r="H3" s="26" t="s">
        <v>25</v>
      </c>
      <c r="I3" s="28" t="s">
        <v>26</v>
      </c>
      <c r="J3" s="9" t="s">
        <v>27</v>
      </c>
      <c r="K3" s="26" t="s">
        <v>28</v>
      </c>
      <c r="L3" s="26" t="s">
        <v>29</v>
      </c>
      <c r="M3" s="9" t="s">
        <v>30</v>
      </c>
      <c r="N3" s="9" t="s">
        <v>31</v>
      </c>
      <c r="O3" s="9" t="s">
        <v>32</v>
      </c>
      <c r="P3" s="9" t="s">
        <v>33</v>
      </c>
      <c r="Q3" s="9" t="s">
        <v>34</v>
      </c>
      <c r="R3" s="35" t="s">
        <v>35</v>
      </c>
      <c r="S3" s="12" t="s">
        <v>36</v>
      </c>
      <c r="T3" s="33" t="s">
        <v>37</v>
      </c>
      <c r="U3" s="33" t="s">
        <v>38</v>
      </c>
      <c r="V3" s="33" t="s">
        <v>39</v>
      </c>
      <c r="W3" s="28" t="s">
        <v>40</v>
      </c>
      <c r="X3" s="9" t="s">
        <v>41</v>
      </c>
      <c r="Y3" s="9" t="s">
        <v>42</v>
      </c>
      <c r="Z3" s="9" t="s">
        <v>43</v>
      </c>
      <c r="AA3" s="9" t="s">
        <v>44</v>
      </c>
      <c r="AB3" s="26" t="s">
        <v>45</v>
      </c>
      <c r="AC3" s="26" t="s">
        <v>46</v>
      </c>
      <c r="AD3" s="26" t="s">
        <v>47</v>
      </c>
      <c r="AE3" s="26" t="s">
        <v>48</v>
      </c>
      <c r="AF3" s="29" t="s">
        <v>49</v>
      </c>
      <c r="AG3" s="9" t="s">
        <v>50</v>
      </c>
      <c r="AH3" s="13" t="s">
        <v>51</v>
      </c>
      <c r="AI3" s="9" t="s">
        <v>52</v>
      </c>
      <c r="AJ3" s="13" t="s">
        <v>53</v>
      </c>
      <c r="AK3" s="29" t="s">
        <v>54</v>
      </c>
      <c r="AL3" s="29" t="s">
        <v>55</v>
      </c>
      <c r="AM3" s="9" t="s">
        <v>56</v>
      </c>
      <c r="AN3" s="26" t="s">
        <v>57</v>
      </c>
      <c r="AO3" s="9" t="s">
        <v>58</v>
      </c>
      <c r="AP3" s="9" t="s">
        <v>59</v>
      </c>
      <c r="AQ3" s="9" t="s">
        <v>60</v>
      </c>
      <c r="AR3" s="9" t="s">
        <v>61</v>
      </c>
      <c r="AS3" s="9" t="s">
        <v>62</v>
      </c>
      <c r="AT3" s="9" t="s">
        <v>63</v>
      </c>
      <c r="AU3" s="9" t="s">
        <v>64</v>
      </c>
      <c r="AV3" s="9" t="s">
        <v>65</v>
      </c>
      <c r="AW3" s="9" t="s">
        <v>66</v>
      </c>
      <c r="AX3" s="9" t="s">
        <v>67</v>
      </c>
      <c r="AY3" s="9" t="s">
        <v>68</v>
      </c>
      <c r="AZ3" s="9" t="s">
        <v>69</v>
      </c>
      <c r="BA3" s="9" t="s">
        <v>70</v>
      </c>
      <c r="BB3" s="9" t="s">
        <v>71</v>
      </c>
      <c r="BC3" s="9" t="s">
        <v>72</v>
      </c>
      <c r="BD3" s="9" t="s">
        <v>73</v>
      </c>
      <c r="BE3" s="9" t="s">
        <v>74</v>
      </c>
      <c r="BF3" s="9" t="s">
        <v>75</v>
      </c>
      <c r="BG3" s="26" t="s">
        <v>76</v>
      </c>
      <c r="BH3" s="26" t="s">
        <v>77</v>
      </c>
      <c r="BI3" s="13" t="s">
        <v>78</v>
      </c>
      <c r="BJ3" s="9" t="s">
        <v>79</v>
      </c>
      <c r="BK3" s="9" t="s">
        <v>80</v>
      </c>
      <c r="BL3" s="9" t="s">
        <v>81</v>
      </c>
      <c r="BM3" s="9" t="s">
        <v>82</v>
      </c>
      <c r="BN3" s="9" t="s">
        <v>83</v>
      </c>
      <c r="BO3" s="13" t="s">
        <v>84</v>
      </c>
      <c r="BP3" s="9" t="s">
        <v>85</v>
      </c>
      <c r="BQ3" s="9" t="s">
        <v>86</v>
      </c>
      <c r="BR3" s="9" t="s">
        <v>87</v>
      </c>
      <c r="BS3" s="9" t="s">
        <v>88</v>
      </c>
      <c r="BT3" s="8" t="s">
        <v>117</v>
      </c>
      <c r="BU3" s="8"/>
    </row>
    <row r="4" spans="1:73" ht="15" customHeight="1">
      <c r="D4" t="s">
        <v>120</v>
      </c>
      <c r="E4">
        <v>1</v>
      </c>
      <c r="F4" t="s">
        <v>94</v>
      </c>
      <c r="G4">
        <v>1</v>
      </c>
      <c r="H4" t="s">
        <v>89</v>
      </c>
      <c r="I4">
        <v>1186</v>
      </c>
      <c r="K4" t="s">
        <v>121</v>
      </c>
      <c r="L4" t="s">
        <v>118</v>
      </c>
      <c r="P4" t="s">
        <v>122</v>
      </c>
      <c r="R4" s="31">
        <v>10.9</v>
      </c>
      <c r="T4" s="31">
        <v>10.9</v>
      </c>
      <c r="W4" s="36" t="s">
        <v>125</v>
      </c>
      <c r="AB4" t="s">
        <v>123</v>
      </c>
      <c r="AC4" t="s">
        <v>124</v>
      </c>
      <c r="AD4">
        <v>1</v>
      </c>
      <c r="AE4">
        <v>1</v>
      </c>
      <c r="AN4">
        <v>0</v>
      </c>
      <c r="BG4" t="s">
        <v>90</v>
      </c>
      <c r="BH4" t="s">
        <v>91</v>
      </c>
      <c r="BT4" s="30">
        <f t="shared" ref="BT4:BT5" si="0">(T4-V4)/T4</f>
        <v>1</v>
      </c>
    </row>
    <row r="5" spans="1:73" ht="15" customHeight="1">
      <c r="D5" t="s">
        <v>119</v>
      </c>
      <c r="E5">
        <v>1</v>
      </c>
      <c r="F5" t="s">
        <v>94</v>
      </c>
      <c r="G5">
        <v>1</v>
      </c>
      <c r="H5" t="s">
        <v>89</v>
      </c>
      <c r="I5">
        <v>1186</v>
      </c>
      <c r="K5" t="s">
        <v>121</v>
      </c>
      <c r="L5" t="s">
        <v>118</v>
      </c>
      <c r="P5" t="s">
        <v>122</v>
      </c>
      <c r="R5" s="31">
        <v>23.9</v>
      </c>
      <c r="T5" s="31">
        <v>23.9</v>
      </c>
      <c r="W5" s="36" t="s">
        <v>126</v>
      </c>
      <c r="AB5" t="s">
        <v>123</v>
      </c>
      <c r="AC5" t="s">
        <v>124</v>
      </c>
      <c r="AD5">
        <v>1</v>
      </c>
      <c r="AE5">
        <v>1</v>
      </c>
      <c r="AN5">
        <v>0</v>
      </c>
      <c r="BG5" t="s">
        <v>90</v>
      </c>
      <c r="BH5" t="s">
        <v>91</v>
      </c>
      <c r="BT5" s="30">
        <f t="shared" si="0"/>
        <v>1</v>
      </c>
    </row>
  </sheetData>
  <autoFilter ref="A3:BS3" xr:uid="{00000000-0009-0000-0000-000005000000}">
    <sortState xmlns:xlrd2="http://schemas.microsoft.com/office/spreadsheetml/2017/richdata2" ref="A3:BS3">
      <sortCondition ref="D3"/>
    </sortState>
  </autoFilter>
  <mergeCells count="2">
    <mergeCell ref="R1:R2"/>
    <mergeCell ref="S1:S2"/>
  </mergeCells>
  <phoneticPr fontId="7" type="noConversion"/>
  <pageMargins left="0.7" right="0.7" top="0.75" bottom="0.75" header="0" footer="0"/>
  <pageSetup orientation="landscape"/>
  <headerFooter>
    <oddHeader>&amp;C&amp;A</oddHeader>
    <oddFooter>&amp;CPage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soldbyweight</vt:lpstr>
      <vt:lpstr>NA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Fara</dc:creator>
  <cp:lastModifiedBy>Siti Fairuz</cp:lastModifiedBy>
  <dcterms:created xsi:type="dcterms:W3CDTF">2020-07-27T13:38:49Z</dcterms:created>
  <dcterms:modified xsi:type="dcterms:W3CDTF">2026-03-31T02:31:26Z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1033-11.2.0.10382</vt:lpwstr>
  </property>
  <property fmtid="{D5CDD505-2E9C-101B-9397-08002B2CF9AE}" pid="3" name="ICV">
    <vt:lpwstr>857BB73A8E6D44BCA406E2396F9B52AF</vt:lpwstr>
  </property>
</Properties>
</file>