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7845643D-7C82-451C-992D-36FDF9057BB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soldbyweight" sheetId="5" r:id="rId1"/>
    <sheet name="Sm Ahmad" sheetId="9" r:id="rId2"/>
    <sheet name="Pack" sheetId="10" r:id="rId3"/>
  </sheets>
  <definedNames>
    <definedName name="_xlnm._FilterDatabase" localSheetId="1" hidden="1">'Sm Ahmad'!$A$1:$BV$3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X19" i="9" l="1"/>
  <c r="BX18" i="9"/>
  <c r="BX17" i="9"/>
  <c r="BX16" i="9"/>
  <c r="BX15" i="9"/>
  <c r="BX14" i="9"/>
  <c r="BX13" i="9"/>
  <c r="BX12" i="9"/>
  <c r="BX11" i="9"/>
  <c r="BX10" i="9"/>
  <c r="BX9" i="9"/>
  <c r="BX8" i="9"/>
  <c r="BX7" i="9"/>
  <c r="BX6" i="9"/>
  <c r="BX5" i="9"/>
  <c r="BX4" i="9"/>
  <c r="G3" i="10"/>
  <c r="P3" i="10"/>
  <c r="J3" i="10"/>
  <c r="M3" i="10" s="1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<sst xmlns="http://schemas.openxmlformats.org/spreadsheetml/2006/main" count="416" uniqueCount="174">
  <si>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</si>
  <si>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</si>
  <si>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</si>
  <si>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</si>
  <si>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</si>
  <si>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</si>
  <si>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</si>
  <si>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</si>
  <si>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</si>
  <si>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</si>
  <si>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</si>
  <si>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</si>
  <si>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</si>
  <si>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</si>
  <si>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</si>
  <si>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</si>
  <si>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</si>
  <si>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</si>
  <si>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</si>
  <si>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</si>
  <si>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</si>
  <si>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</si>
  <si>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</si>
  <si>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</si>
  <si>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</si>
  <si>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</si>
  <si>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</si>
  <si>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</si>
  <si>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</si>
  <si>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</si>
  <si>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</si>
  <si>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</si>
  <si>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</si>
  <si>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</si>
  <si>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</si>
  <si>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</si>
  <si>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</si>
  <si>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</si>
  <si>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</si>
  <si>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</si>
  <si>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</si>
  <si>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</si>
  <si>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</si>
  <si>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</si>
  <si>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</si>
  <si>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</si>
  <si>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</si>
  <si>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</si>
  <si>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</si>
  <si>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</si>
  <si>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</si>
  <si>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</si>
  <si>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</si>
  <si>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</si>
  <si>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</si>
  <si>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</si>
  <si>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</si>
  <si>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</si>
  <si>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</si>
  <si>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</si>
  <si>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</si>
  <si>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</si>
  <si>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</si>
  <si>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</si>
  <si>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</si>
  <si>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</si>
  <si>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</si>
  <si>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</si>
  <si>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</si>
  <si>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</si>
  <si>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</si>
  <si>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</si>
  <si>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</si>
  <si>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</si>
  <si>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</si>
  <si>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</si>
  <si>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</si>
  <si>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</si>
  <si>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</si>
  <si>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</si>
  <si>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</si>
  <si>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</si>
  <si>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</si>
  <si>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</si>
  <si>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</si>
  <si>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</si>
  <si>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</si>
  <si>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</si>
  <si>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</si>
  <si>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</si>
  <si>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</si>
  <si>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</si>
  <si>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</si>
  <si>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</si>
  <si>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</si>
  <si>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</si>
  <si>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</si>
  <si>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</si>
  <si>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</si>
  <si>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</si>
  <si>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</si>
  <si>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</si>
  <si>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</si>
  <si>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</si>
  <si>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</si>
  <si>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</si>
  <si>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</si>
  <si>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</si>
  <si>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</si>
  <si>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</si>
  <si>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</si>
  <si>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</si>
  <si>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</si>
  <si>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</si>
  <si>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</si>
  <si>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</si>
  <si>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</si>
  <si>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</si>
  <si>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</si>
  <si>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</si>
  <si>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RETURNABLE 0</t>
  </si>
  <si>
    <t>NON RETURNABLE 1</t>
  </si>
  <si>
    <t>IF CONSIGNMENT 'CS-NMxx%</t>
  </si>
  <si>
    <t>OUTRIGHT 0</t>
  </si>
  <si>
    <t>no change</t>
  </si>
  <si>
    <t>DESCRIPTION</t>
  </si>
  <si>
    <t>COST</t>
  </si>
  <si>
    <t>RSP</t>
  </si>
  <si>
    <t>Unit Cost</t>
  </si>
  <si>
    <t>PRODUCT COST</t>
  </si>
  <si>
    <t>PLASTIC BAG</t>
  </si>
  <si>
    <t>LABOUR COST</t>
  </si>
  <si>
    <t>TTL COST</t>
  </si>
  <si>
    <t>CANDY 
UNIT</t>
  </si>
  <si>
    <t>MARGIN %</t>
  </si>
  <si>
    <t>REMARK</t>
  </si>
  <si>
    <t>1 PACK</t>
  </si>
  <si>
    <t xml:space="preserve">KEDAI RUNCIT, SM AHMAD  </t>
  </si>
  <si>
    <t>1147</t>
  </si>
  <si>
    <t>SM AHMAD</t>
  </si>
  <si>
    <t>1145</t>
  </si>
  <si>
    <t xml:space="preserve">KEDAI RUNCIT, SM AHMAD, NOT FOR SALES </t>
  </si>
  <si>
    <t>ALIBABA FUN TWIST GUMMY CANDY 10GX3'S</t>
  </si>
  <si>
    <t>MAGIC RULER + VISEL 1'S</t>
  </si>
  <si>
    <t>1615</t>
  </si>
  <si>
    <t>RING CANON GUN 1'S</t>
  </si>
  <si>
    <t>1616</t>
  </si>
  <si>
    <t>0000177776</t>
  </si>
  <si>
    <t>9557771212046</t>
  </si>
  <si>
    <t>9557771212053</t>
  </si>
  <si>
    <t>JOMEI PANJANG MALLOW MARSHMALLOW 20G X 24'S</t>
  </si>
  <si>
    <t xml:space="preserve">JOMEI PANJANG MALLOW MARSHMALLOW  20G </t>
  </si>
  <si>
    <t>SANWA MIX BERRIES 15G</t>
  </si>
  <si>
    <t>8888380322408</t>
  </si>
  <si>
    <t>8888380322415</t>
  </si>
  <si>
    <t>SANWA MIX BERRIES 15G X 30'S</t>
  </si>
  <si>
    <t>GAMES CONTROLLER GUMMY CANDY 7G</t>
  </si>
  <si>
    <t>9557203025664</t>
  </si>
  <si>
    <t xml:space="preserve">ALIBABA ROLL CANDY &amp; LOLLIPOP 9G </t>
  </si>
  <si>
    <t>9551023692181</t>
  </si>
  <si>
    <t>9551023692198</t>
  </si>
  <si>
    <t>ALIBABA ROLL CANDY &amp; LOLLIPOP 9G X 30'S</t>
  </si>
  <si>
    <t xml:space="preserve">ALIBABA 3 LAYER LOVE GUMMY CANDY 11G </t>
  </si>
  <si>
    <t>ALIBABA 3 LAYER LOVE GUMMY CANDY 11G X 30</t>
  </si>
  <si>
    <t>9551023695434</t>
  </si>
  <si>
    <t>9551023695427</t>
  </si>
  <si>
    <t>ALIBABA MAGIC WHISTLE LOLLIPOP 10G</t>
  </si>
  <si>
    <t>ALIBABA MAGIC WHISTLE LOLLIPOP 10G X 30'S</t>
  </si>
  <si>
    <t>9551023694918</t>
  </si>
  <si>
    <t>9551023694901</t>
  </si>
  <si>
    <t xml:space="preserve">HAND PALM TOY CANDY 10G </t>
  </si>
  <si>
    <t>HAND PALM TOY CANDY 10G X 20'S</t>
  </si>
  <si>
    <t>9555619930664</t>
  </si>
  <si>
    <t>MAGICAL FLASH SOUNDING 1'S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</si>
</sst>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.0000_-;\-* #,##0.0000_-;_-* &quot;-&quot;??_-;_-@_-"/>
    <numFmt numFmtId="167" formatCode="0.000"/>
  </numFmts>
  <fonts count="18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FF0000"/>
      <name val="Calibri"/>
      <family val="2"/>
    </font>
    <font>
      <sz val="12"/>
      <color rgb="FF000000"/>
      <name val="Tahoma"/>
      <family val="2"/>
    </font>
    <font>
      <b/>
      <sz val="12"/>
      <color rgb="FF000000"/>
      <name val="Tahoma"/>
      <family val="2"/>
    </font>
    <font>
      <sz val="12"/>
      <color rgb="FFFF0000"/>
      <name val="Tahoma"/>
      <family val="2"/>
    </font>
    <font>
      <sz val="10"/>
      <name val="Calibri"/>
      <family val="2"/>
    </font>
    <font>
      <sz val="10"/>
      <name val="Arial"/>
      <family val="2"/>
      <scheme val="minor"/>
    </font>
    <font>
      <sz val="10"/>
      <color rgb="FF00000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9" fontId="6" fillId="0" borderId="0" applyFont="0" applyFill="0" applyBorder="0" applyAlignment="0" applyProtection="0"/>
    <xf numFmtId="0" fontId="10" fillId="0" borderId="2"/>
    <xf numFmtId="0" fontId="6" fillId="0" borderId="2"/>
    <xf numFmtId="9" fontId="6" fillId="0" borderId="2" applyFont="0" applyFill="0" applyBorder="0" applyAlignment="0" applyProtection="0"/>
    <xf numFmtId="0" fontId="7" fillId="0" borderId="2" applyNumberFormat="0" applyFill="0" applyBorder="0" applyAlignment="0" applyProtection="0"/>
    <xf numFmtId="43" fontId="6" fillId="0" borderId="2" applyFont="0" applyFill="0" applyBorder="0" applyAlignment="0" applyProtection="0"/>
    <xf numFmtId="0" fontId="17" fillId="0" borderId="2"/>
    <xf numFmtId="0" fontId="17" fillId="0" borderId="2"/>
    <xf numFmtId="0" fontId="17" fillId="0" borderId="2"/>
    <xf numFmtId="43" fontId="6" fillId="0" borderId="2" applyFont="0" applyFill="0" applyBorder="0" applyAlignment="0" applyProtection="0"/>
    <xf numFmtId="0" fontId="17" fillId="0" borderId="2"/>
    <xf numFmtId="0" fontId="17" fillId="0" borderId="2"/>
    <xf numFmtId="0" fontId="17" fillId="0" borderId="2"/>
  </cellStyleXfs>
  <cellXfs count="77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quotePrefix="1" applyFont="1"/>
    <xf numFmtId="2" fontId="9" fillId="0" borderId="0" xfId="0" applyNumberFormat="1" applyFont="1"/>
    <xf numFmtId="0" fontId="11" fillId="0" borderId="0" xfId="0" applyFont="1"/>
    <xf numFmtId="0" fontId="12" fillId="0" borderId="2" xfId="3" applyFont="1"/>
    <xf numFmtId="166" fontId="12" fillId="0" borderId="2" xfId="6" applyNumberFormat="1" applyFont="1" applyFill="1"/>
    <xf numFmtId="0" fontId="12" fillId="0" borderId="2" xfId="3" applyFont="1" applyAlignment="1">
      <alignment vertical="center" wrapText="1"/>
    </xf>
    <xf numFmtId="0" fontId="13" fillId="0" borderId="2" xfId="3" applyFont="1" applyAlignment="1">
      <alignment horizontal="center" vertical="center" wrapText="1"/>
    </xf>
    <xf numFmtId="166" fontId="13" fillId="0" borderId="2" xfId="6" applyNumberFormat="1" applyFont="1" applyFill="1" applyAlignment="1">
      <alignment horizontal="center" vertical="center" wrapText="1"/>
    </xf>
    <xf numFmtId="0" fontId="13" fillId="0" borderId="2" xfId="3" applyFont="1" applyAlignment="1">
      <alignment horizontal="center" vertical="center"/>
    </xf>
    <xf numFmtId="165" fontId="12" fillId="0" borderId="2" xfId="4" applyNumberFormat="1" applyFont="1" applyFill="1"/>
    <xf numFmtId="0" fontId="12" fillId="0" borderId="0" xfId="0" applyFont="1"/>
    <xf numFmtId="0" fontId="13" fillId="0" borderId="3" xfId="3" applyFont="1" applyBorder="1" applyAlignment="1">
      <alignment horizontal="center" vertical="center"/>
    </xf>
    <xf numFmtId="166" fontId="12" fillId="0" borderId="4" xfId="3" applyNumberFormat="1" applyFont="1" applyBorder="1"/>
    <xf numFmtId="164" fontId="9" fillId="0" borderId="0" xfId="0" applyNumberFormat="1" applyFont="1"/>
    <xf numFmtId="167" fontId="9" fillId="0" borderId="0" xfId="0" applyNumberFormat="1" applyFont="1"/>
    <xf numFmtId="9" fontId="9" fillId="0" borderId="0" xfId="1" applyFont="1"/>
    <xf numFmtId="9" fontId="12" fillId="0" borderId="0" xfId="0" applyNumberFormat="1" applyFont="1"/>
    <xf numFmtId="2" fontId="14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 readingOrder="1"/>
    </xf>
    <xf numFmtId="0" fontId="15" fillId="0" borderId="0" xfId="0" applyFont="1" applyAlignment="1">
      <alignment vertical="center"/>
    </xf>
    <xf numFmtId="0" fontId="16" fillId="0" borderId="0" xfId="0" applyFont="1"/>
    <xf numFmtId="10" fontId="15" fillId="0" borderId="0" xfId="1" applyNumberFormat="1" applyFont="1"/>
    <xf numFmtId="0" fontId="12" fillId="0" borderId="2" xfId="3" applyFont="1" applyAlignment="1">
      <alignment horizontal="right" wrapText="1"/>
    </xf>
    <xf numFmtId="2" fontId="12" fillId="0" borderId="2" xfId="3" applyNumberFormat="1" applyFont="1" applyAlignment="1">
      <alignment horizontal="right" wrapText="1"/>
    </xf>
    <xf numFmtId="0" fontId="12" fillId="0" borderId="2" xfId="3" applyFont="1" applyAlignment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9" fontId="11" fillId="0" borderId="0" xfId="1" applyFont="1"/>
    <xf numFmtId="9" fontId="2" fillId="0" borderId="0" xfId="1" applyFont="1"/>
    <xf numFmtId="0" fontId="11" fillId="0" borderId="0" xfId="0" quotePrefix="1" applyFont="1"/>
    <xf numFmtId="0" fontId="3" fillId="10" borderId="2" xfId="0" applyFont="1" applyFill="1" applyBorder="1" applyAlignment="1">
      <alignment vertical="center" wrapText="1"/>
    </xf>
    <xf numFmtId="0" fontId="9" fillId="0" borderId="0" xfId="0" quotePrefix="1" applyFont="1" applyAlignment="1">
      <alignment horizontal="left"/>
    </xf>
    <xf numFmtId="2" fontId="15" fillId="0" borderId="0" xfId="0" applyNumberFormat="1" applyFont="1"/>
    <xf numFmtId="0" fontId="9" fillId="11" borderId="0" xfId="0" applyFont="1" applyFill="1"/>
    <xf numFmtId="0" fontId="9" fillId="12" borderId="0" xfId="0" applyFont="1" applyFill="1"/>
    <xf numFmtId="0" fontId="9" fillId="13" borderId="0" xfId="0" applyFont="1" applyFill="1"/>
    <xf numFmtId="0" fontId="9" fillId="14" borderId="0" xfId="0" applyFont="1" applyFill="1"/>
    <xf numFmtId="0" fontId="9" fillId="15" borderId="0" xfId="0" applyFont="1" applyFill="1"/>
    <xf numFmtId="0" fontId="9" fillId="16" borderId="0" xfId="0" applyFont="1" applyFill="1"/>
    <xf numFmtId="0" fontId="9" fillId="0" borderId="2" xfId="7" applyFont="1"/>
    <xf numFmtId="0" fontId="9" fillId="0" borderId="2" xfId="8" applyFont="1"/>
    <xf numFmtId="0" fontId="9" fillId="0" borderId="2" xfId="9" applyFont="1"/>
    <xf numFmtId="0" fontId="9" fillId="0" borderId="2" xfId="11" applyFont="1"/>
    <xf numFmtId="0" fontId="9" fillId="0" borderId="2" xfId="12" applyFont="1"/>
    <xf numFmtId="0" fontId="9" fillId="0" borderId="2" xfId="13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4">
    <cellStyle name="Comma 2" xfId="6" xr:uid="{00000000-0005-0000-0000-000000000000}"/>
    <cellStyle name="Comma 2 2" xfId="10" xr:uid="{560E8048-D483-4E56-B678-1DCE8DB84D03}"/>
    <cellStyle name="Hyperlink 2" xfId="5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Normal 4" xfId="7" xr:uid="{06B2A7B7-626B-414E-9BC0-6F6B5495D7C0}"/>
    <cellStyle name="Normal 5" xfId="8" xr:uid="{0A95B417-D204-43C2-9040-1E6D41B73335}"/>
    <cellStyle name="Normal 6" xfId="9" xr:uid="{19199079-18E5-4030-9FD4-EC606533C180}"/>
    <cellStyle name="Normal 7" xfId="11" xr:uid="{85E3A5C5-44D9-401E-B951-273828A8883F}"/>
    <cellStyle name="Normal 8" xfId="12" xr:uid="{B6734201-9A3E-49A0-AC4F-C5AB2B02B096}"/>
    <cellStyle name="Normal 9" xfId="13" xr:uid="{907F6EEE-7FFE-48F7-AB40-428A795FAA39}"/>
    <cellStyle name="Percent" xfId="1" builtinId="5"/>
    <cellStyle name="Percent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5" t="s">
        <v>4</v>
      </c>
      <c r="U1" s="75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76"/>
      <c r="U2" s="76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34"/>
  <sheetViews>
    <sheetView tabSelected="1" zoomScale="70" zoomScaleNormal="70" workbookViewId="0">
      <selection activeCell="J16" sqref="J16"/>
    </sheetView>
  </sheetViews>
  <sheetFormatPr defaultColWidth="8.81640625" defaultRowHeight="13"/>
  <cols>
    <col min="1" max="1" width="6.81640625" style="27" bestFit="1" customWidth="1"/>
    <col min="2" max="2" width="7.81640625" style="27" bestFit="1" customWidth="1"/>
    <col min="3" max="3" width="10.1796875" style="27" bestFit="1" customWidth="1"/>
    <col min="4" max="4" width="45" style="27" bestFit="1" customWidth="1"/>
    <col min="5" max="5" width="5.90625" style="27" customWidth="1"/>
    <col min="6" max="6" width="4.90625" style="27" bestFit="1" customWidth="1"/>
    <col min="7" max="7" width="4.08984375" style="27" customWidth="1"/>
    <col min="8" max="8" width="6.90625" style="27" bestFit="1" customWidth="1"/>
    <col min="9" max="9" width="8.81640625" style="27" hidden="1" customWidth="1"/>
    <col min="10" max="10" width="7.453125" style="27" bestFit="1" customWidth="1"/>
    <col min="11" max="11" width="8.08984375" style="27" hidden="1" customWidth="1"/>
    <col min="12" max="12" width="10.1796875" style="27" bestFit="1" customWidth="1"/>
    <col min="13" max="14" width="5.453125" style="27" hidden="1" customWidth="1"/>
    <col min="15" max="15" width="5.81640625" style="27" hidden="1" customWidth="1"/>
    <col min="16" max="16" width="3.90625" style="27" hidden="1" customWidth="1"/>
    <col min="17" max="17" width="5.6328125" style="27" customWidth="1"/>
    <col min="18" max="18" width="33" style="27" customWidth="1"/>
    <col min="19" max="19" width="8.1796875" style="27" bestFit="1" customWidth="1"/>
    <col min="20" max="20" width="6.1796875" style="27" customWidth="1"/>
    <col min="21" max="21" width="8.36328125" style="27" bestFit="1" customWidth="1"/>
    <col min="22" max="22" width="8.36328125" style="27" customWidth="1"/>
    <col min="23" max="23" width="7.7265625" style="27" bestFit="1" customWidth="1"/>
    <col min="24" max="24" width="12.81640625" style="27" bestFit="1" customWidth="1"/>
    <col min="25" max="27" width="7.81640625" style="27" hidden="1" customWidth="1"/>
    <col min="28" max="28" width="8.81640625" style="27" hidden="1" customWidth="1"/>
    <col min="29" max="29" width="8.453125" style="27" hidden="1" customWidth="1"/>
    <col min="30" max="30" width="8.1796875" style="27" bestFit="1" customWidth="1"/>
    <col min="31" max="31" width="11" style="27" bestFit="1" customWidth="1"/>
    <col min="32" max="32" width="8.6328125" style="27" bestFit="1" customWidth="1"/>
    <col min="33" max="33" width="8.6328125" style="27" hidden="1" customWidth="1"/>
    <col min="34" max="34" width="8.1796875" style="27" bestFit="1" customWidth="1"/>
    <col min="35" max="35" width="8.81640625" style="27" hidden="1" customWidth="1"/>
    <col min="36" max="36" width="8.453125" style="27" hidden="1" customWidth="1"/>
    <col min="37" max="37" width="8.81640625" style="27" hidden="1" customWidth="1"/>
    <col min="38" max="38" width="8.453125" style="27" hidden="1" customWidth="1"/>
    <col min="39" max="39" width="8.54296875" style="27" bestFit="1" customWidth="1"/>
    <col min="40" max="40" width="8.6328125" style="27" bestFit="1" customWidth="1"/>
    <col min="41" max="41" width="8.1796875" style="27" hidden="1" customWidth="1"/>
    <col min="42" max="42" width="7.36328125" style="27" customWidth="1"/>
    <col min="43" max="43" width="8.1796875" style="27" hidden="1" customWidth="1"/>
    <col min="44" max="44" width="8.54296875" style="27" hidden="1" customWidth="1"/>
    <col min="45" max="45" width="8.81640625" style="27" hidden="1" customWidth="1"/>
    <col min="46" max="46" width="8.1796875" style="27" hidden="1" customWidth="1"/>
    <col min="47" max="49" width="8.6328125" style="27" hidden="1" customWidth="1"/>
    <col min="50" max="50" width="8.1796875" style="27" hidden="1" customWidth="1"/>
    <col min="51" max="51" width="8.81640625" style="27" hidden="1" customWidth="1"/>
    <col min="52" max="52" width="8.453125" style="27" hidden="1" customWidth="1"/>
    <col min="53" max="53" width="8.81640625" style="27" hidden="1" customWidth="1"/>
    <col min="54" max="54" width="8.453125" style="27" hidden="1" customWidth="1"/>
    <col min="55" max="55" width="8.54296875" style="27" hidden="1" customWidth="1"/>
    <col min="56" max="56" width="8.6328125" style="27" hidden="1" customWidth="1"/>
    <col min="57" max="57" width="8.1796875" style="27" hidden="1" customWidth="1"/>
    <col min="58" max="58" width="8.453125" style="27" hidden="1" customWidth="1"/>
    <col min="59" max="59" width="8.54296875" style="27" hidden="1" customWidth="1"/>
    <col min="60" max="60" width="8.81640625" style="27" hidden="1" customWidth="1"/>
    <col min="61" max="62" width="9.54296875" style="27" bestFit="1" customWidth="1"/>
    <col min="63" max="63" width="7.08984375" style="27" hidden="1" customWidth="1"/>
    <col min="64" max="64" width="8.81640625" style="27" hidden="1" customWidth="1"/>
    <col min="65" max="67" width="8.6328125" style="27" hidden="1" customWidth="1"/>
    <col min="68" max="68" width="7.6328125" style="27" hidden="1" customWidth="1"/>
    <col min="69" max="69" width="6.08984375" style="27" hidden="1" customWidth="1"/>
    <col min="70" max="70" width="8.54296875" style="27" hidden="1" customWidth="1"/>
    <col min="71" max="71" width="5.90625" style="27" hidden="1" customWidth="1"/>
    <col min="72" max="72" width="8.1796875" style="27" hidden="1" customWidth="1"/>
    <col min="73" max="73" width="6.36328125" style="27" hidden="1" customWidth="1"/>
    <col min="74" max="74" width="10" style="27" bestFit="1" customWidth="1"/>
    <col min="75" max="75" width="0" style="27" hidden="1" customWidth="1"/>
    <col min="76" max="76" width="7.26953125" style="47" bestFit="1" customWidth="1"/>
    <col min="77" max="16384" width="8.81640625" style="27"/>
  </cols>
  <sheetData>
    <row r="1" spans="1:76" customFormat="1" ht="12.5">
      <c r="Q1" t="s">
        <v>123</v>
      </c>
      <c r="AP1" t="s">
        <v>120</v>
      </c>
      <c r="BX1" s="50"/>
    </row>
    <row r="2" spans="1:76" customFormat="1">
      <c r="M2">
        <v>3</v>
      </c>
      <c r="Q2" t="s">
        <v>122</v>
      </c>
      <c r="AP2" s="27" t="s">
        <v>121</v>
      </c>
      <c r="BI2" t="s">
        <v>124</v>
      </c>
      <c r="BJ2" t="s">
        <v>124</v>
      </c>
      <c r="BX2" s="50"/>
    </row>
    <row r="3" spans="1:76" customFormat="1" ht="39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  <c r="BX3" s="50"/>
    </row>
    <row r="4" spans="1:76">
      <c r="D4" s="27" t="s">
        <v>143</v>
      </c>
      <c r="E4" s="47">
        <v>1</v>
      </c>
      <c r="F4" s="48" t="s">
        <v>94</v>
      </c>
      <c r="G4" s="47">
        <v>1</v>
      </c>
      <c r="H4" s="47" t="s">
        <v>118</v>
      </c>
      <c r="J4" s="61" t="s">
        <v>144</v>
      </c>
      <c r="R4" s="27" t="s">
        <v>137</v>
      </c>
      <c r="S4" s="55">
        <v>2</v>
      </c>
      <c r="T4" s="58"/>
      <c r="U4" s="55">
        <v>2</v>
      </c>
      <c r="W4" s="56">
        <v>0.35</v>
      </c>
      <c r="X4" s="28"/>
      <c r="AD4" s="27" t="s">
        <v>114</v>
      </c>
      <c r="AE4" s="27" t="s">
        <v>115</v>
      </c>
      <c r="AF4" s="27">
        <v>20</v>
      </c>
      <c r="AH4" s="56">
        <v>0.35</v>
      </c>
      <c r="AI4" s="41"/>
      <c r="AJ4" s="41"/>
      <c r="AK4" s="41"/>
      <c r="AL4" s="41"/>
      <c r="AM4" s="56">
        <v>0.35</v>
      </c>
      <c r="AN4" s="56">
        <v>0.35</v>
      </c>
      <c r="AP4" s="27">
        <v>1</v>
      </c>
      <c r="BI4" s="49" t="s">
        <v>90</v>
      </c>
      <c r="BJ4" s="49" t="s">
        <v>91</v>
      </c>
      <c r="BV4" s="27" t="s">
        <v>139</v>
      </c>
      <c r="BX4" s="51">
        <f t="shared" ref="BX4" si="0">(S4-W4)/S4</f>
        <v>0.82499999999999996</v>
      </c>
    </row>
    <row r="5" spans="1:76">
      <c r="D5" s="27" t="s">
        <v>145</v>
      </c>
      <c r="E5" s="47">
        <v>1</v>
      </c>
      <c r="F5" s="48" t="s">
        <v>94</v>
      </c>
      <c r="G5" s="47">
        <v>1</v>
      </c>
      <c r="H5" s="47" t="s">
        <v>118</v>
      </c>
      <c r="J5" s="27" t="s">
        <v>146</v>
      </c>
      <c r="R5" s="27" t="s">
        <v>137</v>
      </c>
      <c r="S5" s="55">
        <v>11.9</v>
      </c>
      <c r="T5" s="58"/>
      <c r="U5" s="55">
        <v>11.9</v>
      </c>
      <c r="W5" s="56">
        <v>3.8166600000000002</v>
      </c>
      <c r="X5" s="28" t="s">
        <v>147</v>
      </c>
      <c r="AD5" s="27" t="s">
        <v>114</v>
      </c>
      <c r="AE5" s="27" t="s">
        <v>115</v>
      </c>
      <c r="AF5" s="27">
        <v>6</v>
      </c>
      <c r="AH5" s="56">
        <v>3.8166600000000002</v>
      </c>
      <c r="AI5" s="56">
        <v>3.8166600000000002</v>
      </c>
      <c r="AJ5" s="56">
        <v>3.8166600000000002</v>
      </c>
      <c r="AK5" s="56">
        <v>3.8166600000000002</v>
      </c>
      <c r="AL5" s="56">
        <v>3.8166600000000002</v>
      </c>
      <c r="AM5" s="56">
        <v>3.8166600000000002</v>
      </c>
      <c r="AN5" s="56">
        <v>3.8166600000000002</v>
      </c>
      <c r="AP5" s="27">
        <v>1</v>
      </c>
      <c r="BI5" s="49" t="s">
        <v>90</v>
      </c>
      <c r="BJ5" s="49" t="s">
        <v>91</v>
      </c>
      <c r="BV5" s="27" t="s">
        <v>139</v>
      </c>
      <c r="BX5" s="51">
        <f t="shared" ref="BX5" si="1">(S5-W5)/S5</f>
        <v>0.67927226890756298</v>
      </c>
    </row>
    <row r="6" spans="1:76">
      <c r="A6" s="28"/>
      <c r="D6" s="63" t="s">
        <v>151</v>
      </c>
      <c r="E6" s="47">
        <v>1</v>
      </c>
      <c r="F6" s="48" t="s">
        <v>94</v>
      </c>
      <c r="G6" s="47">
        <v>1</v>
      </c>
      <c r="H6" s="47" t="s">
        <v>118</v>
      </c>
      <c r="J6" s="27" t="s">
        <v>138</v>
      </c>
      <c r="R6" s="27" t="s">
        <v>137</v>
      </c>
      <c r="S6" s="55">
        <v>2</v>
      </c>
      <c r="T6" s="58"/>
      <c r="U6" s="55">
        <v>2</v>
      </c>
      <c r="W6" s="41">
        <v>0.35416599999999998</v>
      </c>
      <c r="X6" s="28" t="s">
        <v>148</v>
      </c>
      <c r="AD6" s="27" t="s">
        <v>114</v>
      </c>
      <c r="AE6" s="27" t="s">
        <v>115</v>
      </c>
      <c r="AF6" s="27">
        <v>24</v>
      </c>
      <c r="AH6" s="41">
        <v>0.35416599999999998</v>
      </c>
      <c r="AM6" s="41">
        <v>0.35416599999999998</v>
      </c>
      <c r="AN6" s="41">
        <v>0.35416599999999998</v>
      </c>
      <c r="AP6" s="27">
        <v>1</v>
      </c>
      <c r="BI6" s="49" t="s">
        <v>90</v>
      </c>
      <c r="BJ6" s="49" t="s">
        <v>91</v>
      </c>
      <c r="BV6" s="27" t="s">
        <v>139</v>
      </c>
      <c r="BX6" s="51">
        <f t="shared" ref="BX6:BX7" si="2">(S6-W6)/S6</f>
        <v>0.82291700000000001</v>
      </c>
    </row>
    <row r="7" spans="1:76">
      <c r="A7" s="28"/>
      <c r="D7" s="63" t="s">
        <v>150</v>
      </c>
      <c r="E7" s="47">
        <v>1</v>
      </c>
      <c r="F7" s="48" t="s">
        <v>94</v>
      </c>
      <c r="G7" s="47">
        <v>1</v>
      </c>
      <c r="H7" s="47" t="s">
        <v>118</v>
      </c>
      <c r="J7" s="27" t="s">
        <v>138</v>
      </c>
      <c r="R7" s="69" t="s">
        <v>141</v>
      </c>
      <c r="S7" s="55">
        <v>17</v>
      </c>
      <c r="T7" s="58"/>
      <c r="U7" s="55">
        <v>17</v>
      </c>
      <c r="W7" s="41">
        <v>8.5</v>
      </c>
      <c r="X7" s="28" t="s">
        <v>149</v>
      </c>
      <c r="AD7" s="27" t="s">
        <v>114</v>
      </c>
      <c r="AE7" s="27" t="s">
        <v>115</v>
      </c>
      <c r="AF7" s="27">
        <v>1</v>
      </c>
      <c r="AH7" s="41">
        <v>8.5</v>
      </c>
      <c r="AM7" s="41">
        <v>8.5</v>
      </c>
      <c r="AN7" s="41">
        <v>8.5</v>
      </c>
      <c r="AP7" s="27">
        <v>1</v>
      </c>
      <c r="BI7" s="49" t="s">
        <v>90</v>
      </c>
      <c r="BJ7" s="49" t="s">
        <v>91</v>
      </c>
      <c r="BV7" s="27" t="s">
        <v>139</v>
      </c>
      <c r="BX7" s="51">
        <f t="shared" si="2"/>
        <v>0.5</v>
      </c>
    </row>
    <row r="8" spans="1:76">
      <c r="A8" s="28"/>
      <c r="D8" s="64" t="s">
        <v>152</v>
      </c>
      <c r="E8" s="47">
        <v>1</v>
      </c>
      <c r="F8" s="48" t="s">
        <v>94</v>
      </c>
      <c r="G8" s="47">
        <v>1</v>
      </c>
      <c r="H8" s="47" t="s">
        <v>118</v>
      </c>
      <c r="J8" s="27" t="s">
        <v>138</v>
      </c>
      <c r="R8" s="27" t="s">
        <v>137</v>
      </c>
      <c r="S8" s="62">
        <v>2</v>
      </c>
      <c r="T8" s="57"/>
      <c r="U8" s="29">
        <v>2</v>
      </c>
      <c r="W8" s="41">
        <v>0.35</v>
      </c>
      <c r="X8" s="28" t="s">
        <v>153</v>
      </c>
      <c r="AD8" s="27" t="s">
        <v>114</v>
      </c>
      <c r="AE8" s="27" t="s">
        <v>115</v>
      </c>
      <c r="AF8" s="27">
        <v>30</v>
      </c>
      <c r="AH8" s="41">
        <v>0.35</v>
      </c>
      <c r="AI8" s="41">
        <v>0.35</v>
      </c>
      <c r="AJ8" s="41">
        <v>0.35</v>
      </c>
      <c r="AK8" s="41">
        <v>0.35</v>
      </c>
      <c r="AL8" s="41">
        <v>0.35</v>
      </c>
      <c r="AM8" s="41">
        <v>0.35</v>
      </c>
      <c r="AN8" s="41">
        <v>0.35</v>
      </c>
      <c r="AP8" s="27">
        <v>1</v>
      </c>
      <c r="BI8" s="49" t="s">
        <v>90</v>
      </c>
      <c r="BJ8" s="49" t="s">
        <v>91</v>
      </c>
      <c r="BV8" s="27" t="s">
        <v>139</v>
      </c>
      <c r="BX8" s="51">
        <f t="shared" ref="BX8" si="3">(S8-W8)/S8</f>
        <v>0.82499999999999996</v>
      </c>
    </row>
    <row r="9" spans="1:76">
      <c r="D9" s="64" t="s">
        <v>155</v>
      </c>
      <c r="E9" s="47">
        <v>1</v>
      </c>
      <c r="F9" s="48" t="s">
        <v>94</v>
      </c>
      <c r="G9" s="47">
        <v>1</v>
      </c>
      <c r="H9" s="47" t="s">
        <v>118</v>
      </c>
      <c r="J9" s="27" t="s">
        <v>138</v>
      </c>
      <c r="R9" s="70" t="s">
        <v>141</v>
      </c>
      <c r="S9" s="29">
        <v>18</v>
      </c>
      <c r="T9" s="43"/>
      <c r="U9" s="29">
        <v>18</v>
      </c>
      <c r="W9" s="42">
        <v>10.5</v>
      </c>
      <c r="X9" s="28" t="s">
        <v>154</v>
      </c>
      <c r="AD9" s="27" t="s">
        <v>114</v>
      </c>
      <c r="AE9" s="27" t="s">
        <v>115</v>
      </c>
      <c r="AF9" s="27">
        <v>1</v>
      </c>
      <c r="AH9" s="42">
        <v>10.5</v>
      </c>
      <c r="AI9" s="42">
        <v>10.5</v>
      </c>
      <c r="AJ9" s="42">
        <v>10.5</v>
      </c>
      <c r="AK9" s="42">
        <v>10.5</v>
      </c>
      <c r="AL9" s="42">
        <v>10.5</v>
      </c>
      <c r="AM9" s="42">
        <v>10.5</v>
      </c>
      <c r="AN9" s="42">
        <v>10.5</v>
      </c>
      <c r="AP9" s="27">
        <v>1</v>
      </c>
      <c r="BI9" s="49" t="s">
        <v>90</v>
      </c>
      <c r="BJ9" s="49" t="s">
        <v>91</v>
      </c>
      <c r="BV9" s="27" t="s">
        <v>139</v>
      </c>
      <c r="BX9" s="51">
        <f t="shared" ref="BX9" si="4">(S9-W9)/S9</f>
        <v>0.41666666666666669</v>
      </c>
    </row>
    <row r="10" spans="1:76">
      <c r="D10" s="27" t="s">
        <v>156</v>
      </c>
      <c r="E10" s="47">
        <v>1</v>
      </c>
      <c r="F10" s="48" t="s">
        <v>94</v>
      </c>
      <c r="G10" s="47">
        <v>1</v>
      </c>
      <c r="H10" s="47" t="s">
        <v>118</v>
      </c>
      <c r="J10" s="27" t="s">
        <v>138</v>
      </c>
      <c r="R10" s="27" t="s">
        <v>137</v>
      </c>
      <c r="S10" s="62">
        <v>2</v>
      </c>
      <c r="T10" s="57"/>
      <c r="U10" s="29">
        <v>2</v>
      </c>
      <c r="W10" s="41">
        <v>0.35</v>
      </c>
      <c r="X10" s="28" t="s">
        <v>157</v>
      </c>
      <c r="AD10" s="27" t="s">
        <v>114</v>
      </c>
      <c r="AE10" s="27" t="s">
        <v>115</v>
      </c>
      <c r="AF10" s="27">
        <v>30</v>
      </c>
      <c r="AH10" s="41">
        <v>0.35</v>
      </c>
      <c r="AI10" s="41">
        <v>0.35</v>
      </c>
      <c r="AJ10" s="41">
        <v>0.35</v>
      </c>
      <c r="AK10" s="41">
        <v>0.35</v>
      </c>
      <c r="AL10" s="41">
        <v>0.35</v>
      </c>
      <c r="AM10" s="41">
        <v>0.35</v>
      </c>
      <c r="AN10" s="41">
        <v>0.35</v>
      </c>
      <c r="AP10" s="27">
        <v>1</v>
      </c>
      <c r="BI10" s="49" t="s">
        <v>90</v>
      </c>
      <c r="BJ10" s="49" t="s">
        <v>91</v>
      </c>
      <c r="BV10" s="27" t="s">
        <v>139</v>
      </c>
      <c r="BX10" s="51">
        <f t="shared" ref="BX10" si="5">(S10-W10)/S10</f>
        <v>0.82499999999999996</v>
      </c>
    </row>
    <row r="11" spans="1:76">
      <c r="D11" s="65" t="s">
        <v>158</v>
      </c>
      <c r="E11" s="47">
        <v>1</v>
      </c>
      <c r="F11" s="48" t="s">
        <v>94</v>
      </c>
      <c r="G11" s="47">
        <v>1</v>
      </c>
      <c r="H11" s="47" t="s">
        <v>118</v>
      </c>
      <c r="J11" s="27" t="s">
        <v>138</v>
      </c>
      <c r="R11" s="27" t="s">
        <v>137</v>
      </c>
      <c r="S11" s="62">
        <v>2</v>
      </c>
      <c r="T11" s="57"/>
      <c r="U11" s="29">
        <v>2</v>
      </c>
      <c r="W11" s="41">
        <v>0.35</v>
      </c>
      <c r="X11" s="28" t="s">
        <v>159</v>
      </c>
      <c r="AD11" s="27" t="s">
        <v>114</v>
      </c>
      <c r="AE11" s="27" t="s">
        <v>115</v>
      </c>
      <c r="AF11" s="27">
        <v>30</v>
      </c>
      <c r="AH11" s="41">
        <v>0.35</v>
      </c>
      <c r="AI11" s="41">
        <v>0.35</v>
      </c>
      <c r="AJ11" s="41">
        <v>0.35</v>
      </c>
      <c r="AK11" s="41">
        <v>0.35</v>
      </c>
      <c r="AL11" s="41">
        <v>0.35</v>
      </c>
      <c r="AM11" s="41">
        <v>0.35</v>
      </c>
      <c r="AN11" s="41">
        <v>0.35</v>
      </c>
      <c r="AP11" s="27">
        <v>1</v>
      </c>
      <c r="BI11" s="49" t="s">
        <v>90</v>
      </c>
      <c r="BJ11" s="49" t="s">
        <v>91</v>
      </c>
      <c r="BV11" s="27" t="s">
        <v>139</v>
      </c>
      <c r="BX11" s="51">
        <f t="shared" ref="BX11:BX12" si="6">(S11-W11)/S11</f>
        <v>0.82499999999999996</v>
      </c>
    </row>
    <row r="12" spans="1:76">
      <c r="D12" s="65" t="s">
        <v>161</v>
      </c>
      <c r="E12" s="47">
        <v>1</v>
      </c>
      <c r="F12" s="48" t="s">
        <v>94</v>
      </c>
      <c r="G12" s="47">
        <v>1</v>
      </c>
      <c r="H12" s="47" t="s">
        <v>118</v>
      </c>
      <c r="J12" s="27" t="s">
        <v>138</v>
      </c>
      <c r="R12" s="71" t="s">
        <v>141</v>
      </c>
      <c r="S12" s="29">
        <v>18</v>
      </c>
      <c r="T12" s="43"/>
      <c r="U12" s="29">
        <v>18</v>
      </c>
      <c r="W12" s="42">
        <v>10.5</v>
      </c>
      <c r="X12" s="28" t="s">
        <v>160</v>
      </c>
      <c r="AD12" s="27" t="s">
        <v>114</v>
      </c>
      <c r="AE12" s="27" t="s">
        <v>115</v>
      </c>
      <c r="AF12" s="27">
        <v>1</v>
      </c>
      <c r="AH12" s="42">
        <v>10.5</v>
      </c>
      <c r="AI12" s="42">
        <v>10.5</v>
      </c>
      <c r="AJ12" s="42">
        <v>10.5</v>
      </c>
      <c r="AK12" s="42">
        <v>10.5</v>
      </c>
      <c r="AL12" s="42">
        <v>10.5</v>
      </c>
      <c r="AM12" s="42">
        <v>10.5</v>
      </c>
      <c r="AN12" s="42">
        <v>10.5</v>
      </c>
      <c r="AP12" s="27">
        <v>1</v>
      </c>
      <c r="BI12" s="49" t="s">
        <v>90</v>
      </c>
      <c r="BJ12" s="49" t="s">
        <v>91</v>
      </c>
      <c r="BV12" s="27" t="s">
        <v>139</v>
      </c>
      <c r="BX12" s="51">
        <f t="shared" si="6"/>
        <v>0.41666666666666669</v>
      </c>
    </row>
    <row r="13" spans="1:76">
      <c r="D13" s="66" t="s">
        <v>162</v>
      </c>
      <c r="E13" s="47">
        <v>1</v>
      </c>
      <c r="F13" s="48" t="s">
        <v>94</v>
      </c>
      <c r="G13" s="47">
        <v>1</v>
      </c>
      <c r="H13" s="47" t="s">
        <v>118</v>
      </c>
      <c r="J13" s="27" t="s">
        <v>138</v>
      </c>
      <c r="R13" s="27" t="s">
        <v>137</v>
      </c>
      <c r="S13" s="62">
        <v>2</v>
      </c>
      <c r="T13" s="57"/>
      <c r="U13" s="29">
        <v>2</v>
      </c>
      <c r="W13" s="41">
        <v>0.35</v>
      </c>
      <c r="X13" s="28" t="s">
        <v>165</v>
      </c>
      <c r="AD13" s="27" t="s">
        <v>114</v>
      </c>
      <c r="AE13" s="27" t="s">
        <v>115</v>
      </c>
      <c r="AF13" s="27">
        <v>30</v>
      </c>
      <c r="AH13" s="41">
        <v>0.35</v>
      </c>
      <c r="AI13" s="41">
        <v>0.35</v>
      </c>
      <c r="AJ13" s="41">
        <v>0.35</v>
      </c>
      <c r="AK13" s="41">
        <v>0.35</v>
      </c>
      <c r="AL13" s="41">
        <v>0.35</v>
      </c>
      <c r="AM13" s="41">
        <v>0.35</v>
      </c>
      <c r="AN13" s="41">
        <v>0.35</v>
      </c>
      <c r="AP13" s="27">
        <v>1</v>
      </c>
      <c r="BI13" s="49" t="s">
        <v>90</v>
      </c>
      <c r="BJ13" s="49" t="s">
        <v>91</v>
      </c>
      <c r="BV13" s="27" t="s">
        <v>139</v>
      </c>
      <c r="BX13" s="51">
        <f t="shared" ref="BX13:BX14" si="7">(S13-W13)/S13</f>
        <v>0.82499999999999996</v>
      </c>
    </row>
    <row r="14" spans="1:76">
      <c r="D14" s="66" t="s">
        <v>163</v>
      </c>
      <c r="E14" s="47">
        <v>1</v>
      </c>
      <c r="F14" s="48" t="s">
        <v>94</v>
      </c>
      <c r="G14" s="47">
        <v>1</v>
      </c>
      <c r="H14" s="47" t="s">
        <v>118</v>
      </c>
      <c r="J14" s="27" t="s">
        <v>138</v>
      </c>
      <c r="R14" s="72" t="s">
        <v>141</v>
      </c>
      <c r="S14" s="29">
        <v>18</v>
      </c>
      <c r="T14" s="43"/>
      <c r="U14" s="29">
        <v>18</v>
      </c>
      <c r="W14" s="42">
        <v>10.5</v>
      </c>
      <c r="X14" s="28" t="s">
        <v>164</v>
      </c>
      <c r="AD14" s="27" t="s">
        <v>114</v>
      </c>
      <c r="AE14" s="27" t="s">
        <v>115</v>
      </c>
      <c r="AF14" s="27">
        <v>1</v>
      </c>
      <c r="AH14" s="42">
        <v>10.5</v>
      </c>
      <c r="AI14" s="42">
        <v>10.5</v>
      </c>
      <c r="AJ14" s="42">
        <v>10.5</v>
      </c>
      <c r="AK14" s="42">
        <v>10.5</v>
      </c>
      <c r="AL14" s="42">
        <v>10.5</v>
      </c>
      <c r="AM14" s="42">
        <v>10.5</v>
      </c>
      <c r="AN14" s="42">
        <v>10.5</v>
      </c>
      <c r="AP14" s="27">
        <v>1</v>
      </c>
      <c r="BI14" s="49" t="s">
        <v>90</v>
      </c>
      <c r="BJ14" s="49" t="s">
        <v>91</v>
      </c>
      <c r="BV14" s="27" t="s">
        <v>139</v>
      </c>
      <c r="BX14" s="51">
        <f t="shared" si="7"/>
        <v>0.41666666666666669</v>
      </c>
    </row>
    <row r="15" spans="1:76">
      <c r="D15" s="67" t="s">
        <v>166</v>
      </c>
      <c r="E15" s="47">
        <v>1</v>
      </c>
      <c r="F15" s="48" t="s">
        <v>94</v>
      </c>
      <c r="G15" s="47">
        <v>1</v>
      </c>
      <c r="H15" s="47" t="s">
        <v>118</v>
      </c>
      <c r="J15" s="27" t="s">
        <v>140</v>
      </c>
      <c r="R15" s="27" t="s">
        <v>137</v>
      </c>
      <c r="S15" s="62">
        <v>2</v>
      </c>
      <c r="T15" s="57"/>
      <c r="U15" s="29">
        <v>2</v>
      </c>
      <c r="W15" s="41">
        <v>0.35</v>
      </c>
      <c r="X15" s="28" t="s">
        <v>169</v>
      </c>
      <c r="AD15" s="27" t="s">
        <v>114</v>
      </c>
      <c r="AE15" s="27" t="s">
        <v>115</v>
      </c>
      <c r="AF15" s="27">
        <v>30</v>
      </c>
      <c r="AH15" s="41">
        <v>0.35</v>
      </c>
      <c r="AI15" s="41">
        <v>0.35</v>
      </c>
      <c r="AJ15" s="41">
        <v>0.35</v>
      </c>
      <c r="AK15" s="41">
        <v>0.35</v>
      </c>
      <c r="AL15" s="41">
        <v>0.35</v>
      </c>
      <c r="AM15" s="41">
        <v>0.35</v>
      </c>
      <c r="AN15" s="41">
        <v>0.35</v>
      </c>
      <c r="AP15" s="27">
        <v>1</v>
      </c>
      <c r="BI15" s="49" t="s">
        <v>90</v>
      </c>
      <c r="BJ15" s="49" t="s">
        <v>91</v>
      </c>
      <c r="BV15" s="27" t="s">
        <v>139</v>
      </c>
      <c r="BX15" s="51">
        <f t="shared" ref="BX15:BX16" si="8">(S15-W15)/S15</f>
        <v>0.82499999999999996</v>
      </c>
    </row>
    <row r="16" spans="1:76">
      <c r="B16" s="60"/>
      <c r="C16" s="60"/>
      <c r="D16" s="67" t="s">
        <v>167</v>
      </c>
      <c r="E16" s="47">
        <v>1</v>
      </c>
      <c r="F16" s="48" t="s">
        <v>94</v>
      </c>
      <c r="G16" s="47">
        <v>1</v>
      </c>
      <c r="H16" s="47" t="s">
        <v>118</v>
      </c>
      <c r="J16" s="27" t="s">
        <v>140</v>
      </c>
      <c r="R16" s="73" t="s">
        <v>141</v>
      </c>
      <c r="S16" s="29">
        <v>18</v>
      </c>
      <c r="T16" s="43"/>
      <c r="U16" s="29">
        <v>18</v>
      </c>
      <c r="W16" s="42">
        <v>10.5</v>
      </c>
      <c r="X16" s="28" t="s">
        <v>168</v>
      </c>
      <c r="AD16" s="27" t="s">
        <v>114</v>
      </c>
      <c r="AE16" s="27" t="s">
        <v>115</v>
      </c>
      <c r="AF16" s="27">
        <v>1</v>
      </c>
      <c r="AH16" s="42">
        <v>10.5</v>
      </c>
      <c r="AI16" s="42">
        <v>10.5</v>
      </c>
      <c r="AJ16" s="42">
        <v>10.5</v>
      </c>
      <c r="AK16" s="42">
        <v>10.5</v>
      </c>
      <c r="AL16" s="42">
        <v>10.5</v>
      </c>
      <c r="AM16" s="42">
        <v>10.5</v>
      </c>
      <c r="AN16" s="42">
        <v>10.5</v>
      </c>
      <c r="AP16" s="27">
        <v>1</v>
      </c>
      <c r="BI16" s="49" t="s">
        <v>90</v>
      </c>
      <c r="BJ16" s="49" t="s">
        <v>91</v>
      </c>
      <c r="BV16" s="27" t="s">
        <v>139</v>
      </c>
      <c r="BX16" s="51">
        <f t="shared" si="8"/>
        <v>0.41666666666666669</v>
      </c>
    </row>
    <row r="17" spans="2:76">
      <c r="C17" s="47"/>
      <c r="D17" s="68" t="s">
        <v>170</v>
      </c>
      <c r="E17" s="47">
        <v>1</v>
      </c>
      <c r="F17" s="48" t="s">
        <v>94</v>
      </c>
      <c r="G17" s="47">
        <v>1</v>
      </c>
      <c r="H17" s="47" t="s">
        <v>118</v>
      </c>
      <c r="J17" s="27" t="s">
        <v>146</v>
      </c>
      <c r="R17" s="27" t="s">
        <v>137</v>
      </c>
      <c r="S17" s="29">
        <v>2.9</v>
      </c>
      <c r="T17" s="29"/>
      <c r="U17" s="29">
        <v>2.9</v>
      </c>
      <c r="V17" s="29"/>
      <c r="W17" s="41">
        <v>0.66500000000000004</v>
      </c>
      <c r="AD17" s="27" t="s">
        <v>114</v>
      </c>
      <c r="AE17" s="27" t="s">
        <v>115</v>
      </c>
      <c r="AF17" s="27">
        <v>20</v>
      </c>
      <c r="AH17" s="27">
        <v>0.66500000000000004</v>
      </c>
      <c r="AM17" s="27">
        <v>0.66500000000000004</v>
      </c>
      <c r="AN17" s="27">
        <v>0.66500000000000004</v>
      </c>
      <c r="AP17" s="27">
        <v>1</v>
      </c>
      <c r="BI17" s="49" t="s">
        <v>90</v>
      </c>
      <c r="BJ17" s="49" t="s">
        <v>91</v>
      </c>
      <c r="BV17" s="27" t="s">
        <v>139</v>
      </c>
      <c r="BX17" s="51">
        <f t="shared" ref="BX17:BX19" si="9">(S17-W17)/S17</f>
        <v>0.77068965517241372</v>
      </c>
    </row>
    <row r="18" spans="2:76">
      <c r="C18" s="47"/>
      <c r="D18" s="68" t="s">
        <v>171</v>
      </c>
      <c r="E18" s="47">
        <v>1</v>
      </c>
      <c r="F18" s="48" t="s">
        <v>94</v>
      </c>
      <c r="G18" s="47">
        <v>1</v>
      </c>
      <c r="H18" s="47" t="s">
        <v>118</v>
      </c>
      <c r="J18" s="27" t="s">
        <v>146</v>
      </c>
      <c r="R18" s="74" t="s">
        <v>141</v>
      </c>
      <c r="S18" s="29">
        <v>23</v>
      </c>
      <c r="T18" s="29"/>
      <c r="U18" s="29">
        <v>23</v>
      </c>
      <c r="W18" s="42">
        <v>13.3</v>
      </c>
      <c r="X18" s="28" t="s">
        <v>172</v>
      </c>
      <c r="AD18" s="27" t="s">
        <v>114</v>
      </c>
      <c r="AE18" s="27" t="s">
        <v>115</v>
      </c>
      <c r="AF18" s="27">
        <v>1</v>
      </c>
      <c r="AH18" s="27">
        <v>13.3</v>
      </c>
      <c r="AM18" s="27">
        <v>13.3</v>
      </c>
      <c r="AN18" s="27">
        <v>13.3</v>
      </c>
      <c r="AP18" s="27">
        <v>1</v>
      </c>
      <c r="BI18" s="49" t="s">
        <v>90</v>
      </c>
      <c r="BJ18" s="49" t="s">
        <v>91</v>
      </c>
      <c r="BV18" s="27" t="s">
        <v>139</v>
      </c>
      <c r="BX18" s="51">
        <f t="shared" si="9"/>
        <v>0.42173913043478256</v>
      </c>
    </row>
    <row r="19" spans="2:76">
      <c r="C19" s="47"/>
      <c r="D19" s="27" t="s">
        <v>173</v>
      </c>
      <c r="E19" s="47">
        <v>1</v>
      </c>
      <c r="F19" s="48" t="s">
        <v>94</v>
      </c>
      <c r="G19" s="47">
        <v>1</v>
      </c>
      <c r="H19" s="47" t="s">
        <v>118</v>
      </c>
      <c r="J19" s="27" t="s">
        <v>146</v>
      </c>
      <c r="R19" s="27" t="s">
        <v>137</v>
      </c>
      <c r="S19" s="29">
        <v>6.9</v>
      </c>
      <c r="T19" s="29"/>
      <c r="U19" s="29">
        <v>6.9</v>
      </c>
      <c r="W19" s="41">
        <v>1.25</v>
      </c>
      <c r="AD19" s="27" t="s">
        <v>114</v>
      </c>
      <c r="AE19" s="27" t="s">
        <v>115</v>
      </c>
      <c r="AF19" s="27">
        <v>1</v>
      </c>
      <c r="AH19" s="41">
        <v>1.25</v>
      </c>
      <c r="AI19" s="41">
        <v>1.25</v>
      </c>
      <c r="AJ19" s="41">
        <v>1.25</v>
      </c>
      <c r="AK19" s="41">
        <v>1.25</v>
      </c>
      <c r="AL19" s="41">
        <v>1.25</v>
      </c>
      <c r="AM19" s="41">
        <v>1.25</v>
      </c>
      <c r="AN19" s="41">
        <v>1.25</v>
      </c>
      <c r="AP19" s="27">
        <v>1</v>
      </c>
      <c r="BI19" s="49" t="s">
        <v>90</v>
      </c>
      <c r="BJ19" s="49" t="s">
        <v>91</v>
      </c>
      <c r="BV19" s="27" t="s">
        <v>139</v>
      </c>
      <c r="BX19" s="51">
        <f t="shared" si="9"/>
        <v>0.8188405797101449</v>
      </c>
    </row>
    <row r="20" spans="2:76">
      <c r="C20" s="47"/>
    </row>
    <row r="21" spans="2:76">
      <c r="C21" s="47"/>
    </row>
    <row r="22" spans="2:76">
      <c r="C22" s="47"/>
    </row>
    <row r="23" spans="2:76">
      <c r="C23" s="47"/>
    </row>
    <row r="24" spans="2:76">
      <c r="C24" s="47"/>
    </row>
    <row r="25" spans="2:76">
      <c r="C25" s="47"/>
    </row>
    <row r="26" spans="2:76">
      <c r="C26" s="47"/>
    </row>
    <row r="28" spans="2:76">
      <c r="B28" s="26"/>
      <c r="C28" s="26"/>
    </row>
    <row r="31" spans="2:76">
      <c r="C31" s="30"/>
    </row>
    <row r="32" spans="2:76">
      <c r="C32" s="30"/>
    </row>
    <row r="33" spans="3:3">
      <c r="C33" s="59"/>
    </row>
    <row r="34" spans="3:3">
      <c r="C34" s="5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7"/>
  <sheetViews>
    <sheetView workbookViewId="0">
      <selection activeCell="C13" sqref="C13"/>
    </sheetView>
  </sheetViews>
  <sheetFormatPr defaultRowHeight="15"/>
  <cols>
    <col min="2" max="2" width="16.453125" bestFit="1" customWidth="1"/>
    <col min="3" max="3" width="57.54296875" style="38" bestFit="1" customWidth="1"/>
    <col min="4" max="6" width="8.81640625" style="38"/>
    <col min="7" max="7" width="12.54296875" style="38" customWidth="1"/>
    <col min="8" max="8" width="10.453125" style="38" customWidth="1"/>
    <col min="9" max="9" width="10.54296875" style="38" customWidth="1"/>
    <col min="10" max="10" width="11.453125" style="38" bestFit="1" customWidth="1"/>
    <col min="11" max="11" width="10.36328125" style="38" bestFit="1" customWidth="1"/>
    <col min="12" max="12" width="10.453125" style="38" bestFit="1" customWidth="1"/>
    <col min="13" max="13" width="13.81640625" style="38" bestFit="1" customWidth="1"/>
    <col min="14" max="14" width="14.54296875" style="38" bestFit="1" customWidth="1"/>
  </cols>
  <sheetData>
    <row r="2" spans="2:16" ht="45">
      <c r="B2" s="33"/>
      <c r="C2" s="34" t="s">
        <v>125</v>
      </c>
      <c r="D2" s="34" t="s">
        <v>126</v>
      </c>
      <c r="E2" s="34" t="s">
        <v>127</v>
      </c>
      <c r="F2" s="34" t="s">
        <v>128</v>
      </c>
      <c r="G2" s="35" t="s">
        <v>129</v>
      </c>
      <c r="H2" s="35" t="s">
        <v>130</v>
      </c>
      <c r="I2" s="35" t="s">
        <v>131</v>
      </c>
      <c r="J2" s="39" t="s">
        <v>132</v>
      </c>
      <c r="K2" s="34" t="s">
        <v>133</v>
      </c>
      <c r="L2" s="39" t="s">
        <v>127</v>
      </c>
      <c r="M2" s="36" t="s">
        <v>134</v>
      </c>
      <c r="N2" s="34" t="s">
        <v>135</v>
      </c>
    </row>
    <row r="3" spans="2:16" s="38" customFormat="1" hidden="1">
      <c r="B3" s="33"/>
      <c r="C3" s="27" t="s">
        <v>142</v>
      </c>
      <c r="D3" s="52">
        <v>0.35</v>
      </c>
      <c r="E3" s="53">
        <v>1.5</v>
      </c>
      <c r="F3" s="52">
        <v>0.35</v>
      </c>
      <c r="G3" s="32">
        <f>F3*K3</f>
        <v>1.0499999999999998</v>
      </c>
      <c r="H3" s="32">
        <v>4.2999999999999997E-2</v>
      </c>
      <c r="I3" s="32">
        <v>0.25</v>
      </c>
      <c r="J3" s="40">
        <f t="shared" ref="J3" si="0">SUM(G3:I3)</f>
        <v>1.3429999999999997</v>
      </c>
      <c r="K3" s="54">
        <v>3</v>
      </c>
      <c r="L3" s="38">
        <v>4.9000000000000004</v>
      </c>
      <c r="M3" s="37">
        <f t="shared" ref="M3" si="1">(L3-J3)/L3</f>
        <v>0.72591836734693882</v>
      </c>
      <c r="N3" s="31" t="s">
        <v>136</v>
      </c>
      <c r="O3" s="38">
        <v>20</v>
      </c>
      <c r="P3" s="44">
        <f>(E3-D3)/E3</f>
        <v>0.76666666666666661</v>
      </c>
    </row>
    <row r="4" spans="2:16" s="38" customFormat="1">
      <c r="C4" s="27"/>
      <c r="E4" s="45"/>
      <c r="G4" s="32"/>
      <c r="H4" s="32"/>
      <c r="I4" s="32"/>
      <c r="J4" s="40"/>
      <c r="M4" s="37"/>
      <c r="N4" s="31"/>
      <c r="P4" s="44"/>
    </row>
    <row r="5" spans="2:16" s="38" customFormat="1">
      <c r="E5" s="45"/>
      <c r="G5" s="32"/>
      <c r="H5" s="32"/>
      <c r="I5" s="32"/>
      <c r="J5" s="40"/>
      <c r="M5" s="37"/>
      <c r="N5" s="31"/>
      <c r="P5" s="44"/>
    </row>
    <row r="6" spans="2:16" s="38" customFormat="1">
      <c r="E6" s="46"/>
      <c r="G6" s="32"/>
      <c r="H6" s="32"/>
      <c r="I6" s="32"/>
      <c r="J6" s="40"/>
      <c r="M6" s="37"/>
      <c r="N6" s="31"/>
      <c r="P6" s="44"/>
    </row>
    <row r="7" spans="2:16">
      <c r="E7" s="46"/>
      <c r="G7" s="32"/>
      <c r="H7" s="32"/>
      <c r="I7" s="32"/>
      <c r="J7" s="40"/>
      <c r="M7" s="37"/>
      <c r="N7" s="31"/>
      <c r="O7" s="38"/>
      <c r="P7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soldbyweight</vt:lpstr>
      <vt:lpstr>Sm Ahmad</vt:lpstr>
      <vt:lpstr>Pack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Zulkifli</cp:lastModifiedBy>
  <dcterms:created xsi:type="dcterms:W3CDTF">2020-07-27T13:38:49Z</dcterms:created>
  <dcterms:modified xsi:type="dcterms:W3CDTF">2026-03-12T02:37:33Z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