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Zulkifli\Downloads\"/>
    </mc:Choice>
  </mc:AlternateContent>
  <xr:revisionPtr revIDLastSave="0" documentId="13_ncr:1_{F92BD874-14F1-4505-80B8-B4C3920F88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6" i="10" l="1"/>
  <c r="BW5" i="10"/>
  <c r="BW4" i="10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<sst xmlns="http://schemas.openxmlformats.org/spreadsheetml/2006/main" count="256" uniqueCount="129">
  <si>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</si>
  <si>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</si>
  <si>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</si>
  <si>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</si>
  <si>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</si>
  <si>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</si>
  <si>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</si>
  <si>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</si>
  <si>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</si>
  <si>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</si>
  <si>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</si>
  <si>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</si>
  <si>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</si>
  <si>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</si>
  <si>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</si>
  <si>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</si>
  <si>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</si>
  <si>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</si>
  <si>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</si>
  <si>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</si>
  <si>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</si>
  <si>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</si>
  <si>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</si>
  <si>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</si>
  <si>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</si>
  <si>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</si>
  <si>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</si>
  <si>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</si>
  <si>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</si>
  <si>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</si>
  <si>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</si>
  <si>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</si>
  <si>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</si>
  <si>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</si>
  <si>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</si>
  <si>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</si>
  <si>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</si>
  <si>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</si>
  <si>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</si>
  <si>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</si>
  <si>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</si>
  <si>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</si>
  <si>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</si>
  <si>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</si>
  <si>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</si>
  <si>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</si>
  <si>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</si>
  <si>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</si>
  <si>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</si>
  <si>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</si>
  <si>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</si>
  <si>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</si>
  <si>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</si>
  <si>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</si>
  <si>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</si>
  <si>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</si>
  <si>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</si>
  <si>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</si>
  <si>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</si>
  <si>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</si>
  <si>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</si>
  <si>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</si>
  <si>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</si>
  <si>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</si>
  <si>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</si>
  <si>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</si>
  <si>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</si>
  <si>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</si>
  <si>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</si>
  <si>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</si>
  <si>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</si>
  <si>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</si>
  <si>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</si>
  <si>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</si>
  <si>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</si>
  <si>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</si>
  <si>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</si>
  <si>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</si>
  <si>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</si>
  <si>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</si>
  <si>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</si>
  <si>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</si>
  <si>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</si>
  <si>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</si>
  <si>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</si>
  <si>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</si>
  <si>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</si>
  <si>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</si>
  <si>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</si>
  <si>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</si>
  <si>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</si>
  <si>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</si>
  <si>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</si>
  <si>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</si>
  <si>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</si>
  <si>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</si>
  <si>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</si>
  <si>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</si>
  <si>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</si>
  <si>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</si>
  <si>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</si>
  <si>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</si>
  <si>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</si>
  <si>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</si>
  <si>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</si>
  <si>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</si>
  <si>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</si>
  <si>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</si>
  <si>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</si>
  <si>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</si>
  <si>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</si>
  <si>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</si>
  <si>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</si>
  <si>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</si>
  <si>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</si>
  <si>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</si>
  <si>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</si>
  <si>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</si>
  <si>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</si>
  <si>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</si>
  <si>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QF SYNERGY SDN BHD</t>
  </si>
  <si>
    <t>4000/Q07</t>
  </si>
  <si>
    <t>UNCLE ALFRED'S DURIAN COOKIES 144G</t>
  </si>
  <si>
    <t>UNCLE ALFRED'S JACKFRUIT COOKIES 144G</t>
  </si>
  <si>
    <t xml:space="preserve">UNCLE ALFRED'S ASSORTED COOKIES 144G </t>
  </si>
  <si>
    <t>CS-NM 45%</t>
  </si>
  <si>
    <t>1150</t>
  </si>
  <si>
    <t>ALFRED'S</t>
  </si>
  <si>
    <t xml:space="preserve">KEDAH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</si>
</sst>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0"/>
  </numFmts>
  <fonts count="1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9" fontId="8" fillId="0" borderId="0" applyFont="0" applyFill="0" applyBorder="0" applyAlignment="0" applyProtection="0"/>
    <xf numFmtId="0" fontId="2" fillId="0" borderId="2"/>
    <xf numFmtId="164" fontId="2" fillId="0" borderId="2" applyFont="0" applyFill="0" applyBorder="0" applyAlignment="0" applyProtection="0"/>
    <xf numFmtId="9" fontId="2" fillId="0" borderId="2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0" fontId="5" fillId="3" borderId="0" xfId="0" applyFont="1" applyFill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vertical="center" wrapText="1"/>
    </xf>
    <xf numFmtId="49" fontId="6" fillId="0" borderId="0" xfId="0" applyNumberFormat="1" applyFont="1"/>
    <xf numFmtId="49" fontId="7" fillId="9" borderId="0" xfId="0" applyNumberFormat="1" applyFont="1" applyFill="1"/>
    <xf numFmtId="49" fontId="3" fillId="2" borderId="0" xfId="0" applyNumberFormat="1" applyFont="1" applyFill="1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right"/>
    </xf>
    <xf numFmtId="0" fontId="3" fillId="5" borderId="0" xfId="0" applyFont="1" applyFill="1" applyAlignment="1">
      <alignment vertical="center"/>
    </xf>
    <xf numFmtId="2" fontId="6" fillId="6" borderId="0" xfId="0" applyNumberFormat="1" applyFont="1" applyFill="1"/>
    <xf numFmtId="49" fontId="3" fillId="7" borderId="0" xfId="0" applyNumberFormat="1" applyFont="1" applyFill="1" applyAlignment="1">
      <alignment vertical="center"/>
    </xf>
    <xf numFmtId="0" fontId="6" fillId="8" borderId="0" xfId="0" applyFont="1" applyFill="1"/>
    <xf numFmtId="2" fontId="3" fillId="5" borderId="0" xfId="0" applyNumberFormat="1" applyFont="1" applyFill="1" applyAlignment="1">
      <alignment vertical="center"/>
    </xf>
    <xf numFmtId="2" fontId="3" fillId="8" borderId="0" xfId="0" applyNumberFormat="1" applyFont="1" applyFill="1" applyAlignment="1">
      <alignment vertical="center"/>
    </xf>
    <xf numFmtId="0" fontId="6" fillId="0" borderId="0" xfId="0" applyFont="1" applyAlignment="1">
      <alignment horizontal="right"/>
    </xf>
    <xf numFmtId="0" fontId="5" fillId="3" borderId="2" xfId="0" applyFont="1" applyFill="1" applyBorder="1" applyAlignment="1">
      <alignment vertical="center" wrapText="1"/>
    </xf>
    <xf numFmtId="0" fontId="9" fillId="0" borderId="0" xfId="0" applyFont="1"/>
    <xf numFmtId="0" fontId="9" fillId="10" borderId="0" xfId="0" applyFont="1" applyFill="1"/>
    <xf numFmtId="0" fontId="10" fillId="10" borderId="0" xfId="0" applyFont="1" applyFill="1"/>
    <xf numFmtId="0" fontId="9" fillId="10" borderId="0" xfId="0" applyFont="1" applyFill="1" applyAlignment="1">
      <alignment horizontal="left" readingOrder="1"/>
    </xf>
    <xf numFmtId="0" fontId="10" fillId="10" borderId="0" xfId="0" applyFont="1" applyFill="1" applyAlignment="1">
      <alignment horizontal="left"/>
    </xf>
    <xf numFmtId="0" fontId="4" fillId="10" borderId="0" xfId="0" applyFont="1" applyFill="1" applyAlignment="1">
      <alignment vertical="center"/>
    </xf>
    <xf numFmtId="9" fontId="9" fillId="10" borderId="0" xfId="1" applyFont="1" applyFill="1"/>
    <xf numFmtId="0" fontId="9" fillId="11" borderId="0" xfId="0" applyFont="1" applyFill="1"/>
    <xf numFmtId="2" fontId="9" fillId="11" borderId="0" xfId="0" applyNumberFormat="1" applyFont="1" applyFill="1"/>
    <xf numFmtId="0" fontId="4" fillId="0" borderId="0" xfId="0" applyFont="1" applyAlignment="1">
      <alignment horizontal="center" vertical="center" wrapText="1"/>
    </xf>
    <xf numFmtId="0" fontId="0" fillId="0" borderId="0" xfId="0"/>
    <xf numFmtId="1" fontId="2" fillId="0" borderId="2" xfId="2" applyNumberFormat="1" applyBorder="1" applyAlignment="1">
      <alignment horizontal="center" vertical="top"/>
    </xf>
    <xf numFmtId="0" fontId="1" fillId="0" borderId="2" xfId="2" applyFont="1" applyBorder="1" applyAlignment="1">
      <alignment vertical="top"/>
    </xf>
  </cellXfs>
  <cellStyles count="5">
    <cellStyle name="Comma 2" xfId="3" xr:uid="{C5DB8AE5-0714-41E4-80CC-E06A0613CDAC}"/>
    <cellStyle name="Normal" xfId="0" builtinId="0"/>
    <cellStyle name="Normal 2" xfId="2" xr:uid="{491925D5-0E7D-4533-8D15-E024CDA69C89}"/>
    <cellStyle name="Percent" xfId="1" builtinId="5"/>
    <cellStyle name="Percent 2" xfId="4" xr:uid="{79E75663-0269-4FF8-888A-D9D85DD767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165099</xdr:rowOff>
    </xdr:from>
    <xdr:to>
      <xdr:col>3</xdr:col>
      <xdr:colOff>2133600</xdr:colOff>
      <xdr:row>15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5B3100-F9E2-4A66-A11D-7D89E822D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50" y="1511299"/>
          <a:ext cx="2133600" cy="1289051"/>
        </a:xfrm>
        <a:prstGeom prst="rect">
          <a:avLst/>
        </a:prstGeom>
      </xdr:spPr>
    </xdr:pic>
    <xdr:clientData/>
  </xdr:twoCellAnchor>
  <xdr:twoCellAnchor editAs="oneCell">
    <xdr:from>
      <xdr:col>3</xdr:col>
      <xdr:colOff>2355850</xdr:colOff>
      <xdr:row>8</xdr:row>
      <xdr:rowOff>38100</xdr:rowOff>
    </xdr:from>
    <xdr:to>
      <xdr:col>5</xdr:col>
      <xdr:colOff>590550</xdr:colOff>
      <xdr:row>15</xdr:row>
      <xdr:rowOff>107950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B24B2F7-53A3-46B8-BEE5-B632169C8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3600" y="1549400"/>
          <a:ext cx="2063750" cy="1225550"/>
        </a:xfrm>
        <a:prstGeom prst="rect">
          <a:avLst/>
        </a:prstGeom>
      </xdr:spPr>
    </xdr:pic>
    <xdr:clientData/>
  </xdr:twoCellAnchor>
  <xdr:twoCellAnchor editAs="oneCell">
    <xdr:from>
      <xdr:col>6</xdr:col>
      <xdr:colOff>222250</xdr:colOff>
      <xdr:row>8</xdr:row>
      <xdr:rowOff>12700</xdr:rowOff>
    </xdr:from>
    <xdr:to>
      <xdr:col>10</xdr:col>
      <xdr:colOff>236098</xdr:colOff>
      <xdr:row>15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D3E8EB-2E6B-40D6-998E-6EB7002E9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0" y="1524000"/>
          <a:ext cx="2179198" cy="129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5E35-0F85-4185-8666-D30F125503DC}">
  <dimension ref="A1:BW6"/>
  <sheetViews>
    <sheetView tabSelected="1" zoomScaleNormal="100" workbookViewId="0">
      <selection activeCell="F19" sqref="F19"/>
    </sheetView>
  </sheetViews>
  <sheetFormatPr defaultColWidth="8.81640625" defaultRowHeight="13"/>
  <cols>
    <col min="1" max="2" width="8.81640625" style="27"/>
    <col min="3" max="3" width="15.54296875" style="27" bestFit="1" customWidth="1"/>
    <col min="4" max="4" width="46" style="27" bestFit="1" customWidth="1"/>
    <col min="5" max="7" width="8.81640625" style="27"/>
    <col min="8" max="8" width="6.90625" style="27" bestFit="1" customWidth="1"/>
    <col min="9" max="9" width="8.81640625" style="27" bestFit="1" customWidth="1"/>
    <col min="10" max="10" width="6.453125" style="27" bestFit="1" customWidth="1"/>
    <col min="11" max="11" width="8.08984375" style="27" bestFit="1" customWidth="1"/>
    <col min="12" max="12" width="7.6328125" style="27" bestFit="1" customWidth="1"/>
    <col min="13" max="13" width="5.453125" style="27" bestFit="1" customWidth="1"/>
    <col min="14" max="14" width="4.54296875" style="27" bestFit="1" customWidth="1"/>
    <col min="15" max="15" width="5.81640625" style="27" bestFit="1" customWidth="1"/>
    <col min="16" max="16" width="3.90625" style="27" bestFit="1" customWidth="1"/>
    <col min="17" max="17" width="7.54296875" style="27" bestFit="1" customWidth="1"/>
    <col min="18" max="18" width="6.36328125" style="27" bestFit="1" customWidth="1"/>
    <col min="19" max="19" width="8.1796875" style="27" bestFit="1" customWidth="1"/>
    <col min="20" max="20" width="0" style="27" hidden="1" customWidth="1"/>
    <col min="21" max="23" width="8.81640625" style="27"/>
    <col min="24" max="24" width="15.54296875" style="27" bestFit="1" customWidth="1"/>
    <col min="25" max="29" width="0" style="27" hidden="1" customWidth="1"/>
    <col min="30" max="30" width="8.81640625" style="27"/>
    <col min="31" max="31" width="24.6328125" style="27" bestFit="1" customWidth="1"/>
    <col min="32" max="32" width="11.1796875" style="27" customWidth="1"/>
    <col min="33" max="33" width="8.6328125" style="27" hidden="1" customWidth="1"/>
    <col min="34" max="34" width="8.6328125" style="27" bestFit="1" customWidth="1"/>
    <col min="35" max="38" width="8.81640625" style="27" hidden="1" customWidth="1"/>
    <col min="39" max="39" width="8.54296875" style="27" bestFit="1" customWidth="1"/>
    <col min="40" max="40" width="8.81640625" style="27"/>
    <col min="41" max="60" width="8.81640625" style="27" hidden="1" customWidth="1"/>
    <col min="61" max="62" width="8.81640625" style="27" customWidth="1"/>
    <col min="63" max="73" width="8.81640625" style="27" hidden="1" customWidth="1"/>
    <col min="74" max="74" width="0" style="27" hidden="1" customWidth="1"/>
    <col min="75" max="16384" width="8.816406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 ht="14">
      <c r="C4" s="38">
        <v>9551009400090</v>
      </c>
      <c r="D4" s="39" t="s">
        <v>122</v>
      </c>
      <c r="E4" s="28">
        <v>1</v>
      </c>
      <c r="F4" s="30" t="s">
        <v>94</v>
      </c>
      <c r="G4" s="28">
        <v>1</v>
      </c>
      <c r="H4" s="28" t="s">
        <v>118</v>
      </c>
      <c r="I4" s="28"/>
      <c r="J4" s="31" t="s">
        <v>126</v>
      </c>
      <c r="K4" s="28"/>
      <c r="L4" s="29" t="s">
        <v>127</v>
      </c>
      <c r="M4" s="28" t="s">
        <v>128</v>
      </c>
      <c r="N4" s="28"/>
      <c r="O4" s="28"/>
      <c r="P4" s="28"/>
      <c r="Q4" s="27" t="s">
        <v>125</v>
      </c>
      <c r="R4" s="28"/>
      <c r="S4" s="35">
        <v>15.9</v>
      </c>
      <c r="T4" s="35">
        <v>15.9</v>
      </c>
      <c r="U4" s="35">
        <v>15.9</v>
      </c>
      <c r="W4" s="35">
        <v>8.75</v>
      </c>
      <c r="X4" s="38">
        <v>9551009400090</v>
      </c>
      <c r="AD4" s="34" t="s">
        <v>121</v>
      </c>
      <c r="AE4" s="34" t="s">
        <v>120</v>
      </c>
      <c r="AH4" s="35">
        <v>8.75</v>
      </c>
      <c r="AI4" s="35">
        <v>8.75</v>
      </c>
      <c r="AJ4" s="35">
        <v>8.75</v>
      </c>
      <c r="AK4" s="35">
        <v>8.75</v>
      </c>
      <c r="AL4" s="35">
        <v>8.75</v>
      </c>
      <c r="AM4" s="35">
        <v>8.75</v>
      </c>
      <c r="BI4" s="32" t="s">
        <v>90</v>
      </c>
      <c r="BJ4" s="32" t="s">
        <v>91</v>
      </c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33">
        <f t="shared" ref="BW4:BW5" si="0">(S4-W4)/S4</f>
        <v>0.44968553459119498</v>
      </c>
    </row>
    <row r="5" spans="1:75" ht="14">
      <c r="C5" s="38">
        <v>9551009400106</v>
      </c>
      <c r="D5" s="39" t="s">
        <v>123</v>
      </c>
      <c r="E5" s="28">
        <v>1</v>
      </c>
      <c r="F5" s="30" t="s">
        <v>94</v>
      </c>
      <c r="G5" s="28">
        <v>1</v>
      </c>
      <c r="H5" s="28" t="s">
        <v>118</v>
      </c>
      <c r="I5" s="28"/>
      <c r="J5" s="31" t="s">
        <v>126</v>
      </c>
      <c r="K5" s="28"/>
      <c r="L5" s="29" t="s">
        <v>127</v>
      </c>
      <c r="M5" s="28" t="s">
        <v>128</v>
      </c>
      <c r="N5" s="28"/>
      <c r="O5" s="28"/>
      <c r="P5" s="28"/>
      <c r="Q5" s="27" t="s">
        <v>125</v>
      </c>
      <c r="R5" s="28"/>
      <c r="S5" s="35">
        <v>15.9</v>
      </c>
      <c r="T5" s="35">
        <v>15.9</v>
      </c>
      <c r="U5" s="35">
        <v>15.9</v>
      </c>
      <c r="W5" s="35">
        <v>8.75</v>
      </c>
      <c r="X5" s="38">
        <v>9551009400106</v>
      </c>
      <c r="AD5" s="34" t="s">
        <v>121</v>
      </c>
      <c r="AE5" s="34" t="s">
        <v>120</v>
      </c>
      <c r="AH5" s="35">
        <v>8.75</v>
      </c>
      <c r="AI5" s="35">
        <v>8.75</v>
      </c>
      <c r="AJ5" s="35">
        <v>8.75</v>
      </c>
      <c r="AK5" s="35">
        <v>8.75</v>
      </c>
      <c r="AL5" s="35">
        <v>8.75</v>
      </c>
      <c r="AM5" s="35">
        <v>8.75</v>
      </c>
      <c r="BI5" s="32" t="s">
        <v>90</v>
      </c>
      <c r="BJ5" s="32" t="s">
        <v>91</v>
      </c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33">
        <f t="shared" si="0"/>
        <v>0.44968553459119498</v>
      </c>
    </row>
    <row r="6" spans="1:75" ht="14">
      <c r="C6" s="38">
        <v>9551009400083</v>
      </c>
      <c r="D6" s="39" t="s">
        <v>124</v>
      </c>
      <c r="E6" s="28">
        <v>1</v>
      </c>
      <c r="F6" s="30" t="s">
        <v>94</v>
      </c>
      <c r="G6" s="28">
        <v>1</v>
      </c>
      <c r="H6" s="28" t="s">
        <v>118</v>
      </c>
      <c r="J6" s="31" t="s">
        <v>126</v>
      </c>
      <c r="L6" s="29" t="s">
        <v>127</v>
      </c>
      <c r="M6" s="28" t="s">
        <v>128</v>
      </c>
      <c r="Q6" s="27" t="s">
        <v>125</v>
      </c>
      <c r="S6" s="35">
        <v>15.9</v>
      </c>
      <c r="T6" s="35">
        <v>15.9</v>
      </c>
      <c r="U6" s="35">
        <v>15.9</v>
      </c>
      <c r="W6" s="35">
        <v>8.75</v>
      </c>
      <c r="X6" s="38">
        <v>9551009400083</v>
      </c>
      <c r="AD6" s="34" t="s">
        <v>121</v>
      </c>
      <c r="AE6" s="34" t="s">
        <v>120</v>
      </c>
      <c r="AH6" s="35">
        <v>8.75</v>
      </c>
      <c r="AI6" s="35">
        <v>8.75</v>
      </c>
      <c r="AJ6" s="35">
        <v>8.75</v>
      </c>
      <c r="AK6" s="35">
        <v>8.75</v>
      </c>
      <c r="AL6" s="35">
        <v>8.75</v>
      </c>
      <c r="AM6" s="35">
        <v>8.75</v>
      </c>
      <c r="BI6" s="32" t="s">
        <v>90</v>
      </c>
      <c r="BJ6" s="32" t="s">
        <v>91</v>
      </c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33">
        <f t="shared" ref="BW6" si="1">(S6-W6)/S6</f>
        <v>0.44968553459119498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6" t="s">
        <v>4</v>
      </c>
      <c r="U1" s="36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7"/>
      <c r="U2" s="37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Zulkifli</cp:lastModifiedBy>
  <dcterms:created xsi:type="dcterms:W3CDTF">2020-07-27T13:38:49Z</dcterms:created>
  <dcterms:modified xsi:type="dcterms:W3CDTF">2026-02-26T03:08:35Z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