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36A81B8E-F524-464A-B6D3-A8873DF73C8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A" sheetId="6" r:id="rId1"/>
  </sheets>
  <definedNames>
    <definedName name="_xlnm._FilterDatabase" localSheetId="0" hidden="1">NA!$A$3:$BS$3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S4" i="6" l="1"/>
  <c r="S5" i="6"/>
  <c r="S6" i="6"/>
  <c r="S7" i="6"/>
  <c r="S8" i="6"/>
  <c r="S9" i="6"/>
  <c r="S10" i="6"/>
  <c r="S11" i="6"/>
  <c r="S12" i="6"/>
  <c r="S13" i="6"/>
  <c r="S14" i="6"/>
  <c r="S15" i="6"/>
  <c r="S16" i="6"/>
  <c r="S17" i="6"/>
</calcChain>
</file>

<file path=xl/sharedStrings.xml><?xml version="1.0" encoding="utf-8"?>
<sst xmlns="http://schemas.openxmlformats.org/spreadsheetml/2006/main" count="231" uniqueCount="123">
  <si>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</si>
  <si>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</si>
  <si>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</si>
  <si>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</si>
  <si>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</si>
  <si>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</si>
  <si>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</si>
  <si>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</si>
  <si>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</si>
  <si>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</si>
  <si>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</si>
  <si>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</si>
  <si>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</si>
  <si>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</si>
  <si>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</si>
  <si>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</si>
  <si>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</si>
  <si>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</si>
  <si>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</si>
  <si>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</si>
  <si>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</si>
  <si>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</si>
  <si>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</si>
  <si>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</si>
  <si>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</si>
  <si>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</si>
  <si>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</si>
  <si>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</si>
  <si>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</si>
  <si>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</si>
  <si>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</si>
  <si>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</si>
  <si>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</si>
  <si>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</si>
  <si>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</si>
  <si>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</si>
  <si>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</si>
  <si>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</si>
  <si>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</si>
  <si>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</si>
  <si>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</si>
  <si>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</si>
  <si>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</si>
  <si>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</si>
  <si>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</si>
  <si>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</si>
  <si>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</si>
  <si>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</si>
  <si>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</si>
  <si>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</si>
  <si>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</si>
  <si>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</si>
  <si>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</si>
  <si>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</si>
  <si>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</si>
  <si>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</si>
  <si>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</si>
  <si>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</si>
  <si>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</si>
  <si>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</si>
  <si>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</si>
  <si>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</si>
  <si>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</si>
  <si>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</si>
  <si>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</si>
  <si>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</si>
  <si>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</si>
  <si>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</si>
  <si>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</si>
  <si>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</si>
  <si>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</si>
  <si>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</si>
  <si>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</si>
  <si>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</si>
  <si>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</si>
  <si>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</si>
  <si>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</si>
  <si>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</si>
  <si>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</si>
  <si>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</si>
  <si>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</si>
  <si>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</si>
  <si>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</si>
  <si>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</si>
  <si>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</si>
  <si>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</si>
  <si>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</si>
  <si>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</si>
  <si>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</si>
  <si>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</si>
  <si>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</si>
  <si>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</si>
  <si>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EACH</t>
  </si>
  <si>
    <t>Itemlink</t>
  </si>
  <si>
    <t>MARGIN</t>
  </si>
  <si>
    <t>BOH CHOCOLATE TEA LATTER 27Gx12S'</t>
  </si>
  <si>
    <t>BOH</t>
  </si>
  <si>
    <t>4000/T03</t>
  </si>
  <si>
    <t>TIEN SWEE TRADING SDN BHD</t>
  </si>
  <si>
    <t>BOH MASALA CHAI LATTE 24Gx12S'</t>
  </si>
  <si>
    <t>BOH TEA MIX W.MASALA SPICES MASALA CHAI 150G</t>
  </si>
  <si>
    <t>ZUS NGUPI PREMIX 2 IN 1 WHITE COFFEE 26Gx13S'</t>
  </si>
  <si>
    <t>ZUS</t>
  </si>
  <si>
    <t>4000/Z02</t>
  </si>
  <si>
    <t>ZUS COMMERCE (M) SDN BHD</t>
  </si>
  <si>
    <t>ZUS NGUPI PREMIX KOPI ONDE-ONDE 24Gx13S'</t>
  </si>
  <si>
    <t>MEET U UCHOC MALT DRINK ORIGINAL 36Gx6S'</t>
  </si>
  <si>
    <t>MEET U</t>
  </si>
  <si>
    <t>4000/S41</t>
  </si>
  <si>
    <t>SIN SING COFFEE SDN BHD</t>
  </si>
  <si>
    <t>MEET U UCHOC MALT DRINK 3IN1 33Gx6S'</t>
  </si>
  <si>
    <t>MEET U WHITE COFFEE TONGKAT ALI GINSENG 28Gx18S'</t>
  </si>
  <si>
    <t>TUPAI SPECIAL COFFEE O BAG 10Gx8S'</t>
  </si>
  <si>
    <t>TUPAI</t>
  </si>
  <si>
    <t>TUPAI SPECIAL COFFEE O BAG 2IN1 17Gx6S'</t>
  </si>
  <si>
    <t>SIN SING COFFEE O BAG 10Gx10S'</t>
  </si>
  <si>
    <t>SIN SING</t>
  </si>
  <si>
    <t>SIN SING COFFEE O BAG 2IN1 17Gx10S'</t>
  </si>
  <si>
    <t>SIN SING COFFEE MIX 3IN1 18Gx8S'</t>
  </si>
  <si>
    <t>MEET U PREMIUM WHITE COFFEE 20Gx10S'</t>
  </si>
  <si>
    <t>PHG</t>
  </si>
  <si>
    <t>MY</t>
  </si>
  <si>
    <t>MLK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</si>
</sst>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"/>
  </numFmts>
  <fonts count="7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8"/>
      <name val="Arial"/>
      <scheme val="minor"/>
    </font>
    <font>
      <sz val="10"/>
      <color rgb="FF000000"/>
      <name val="Arial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00B0F0"/>
        <bgColor rgb="FFC0C0C0"/>
      </patternFill>
    </fill>
    <fill>
      <patternFill patternType="solid">
        <fgColor rgb="FF00B0F0"/>
        <bgColor rgb="FFBFBFB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43" fontId="1" fillId="0" borderId="2" applyFont="0" applyFill="0" applyBorder="0" applyAlignment="0" applyProtection="0"/>
    <xf numFmtId="9" fontId="6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vertical="center" wrapText="1"/>
    </xf>
    <xf numFmtId="49" fontId="4" fillId="5" borderId="1" xfId="0" applyNumberFormat="1" applyFont="1" applyFill="1" applyBorder="1" applyAlignment="1">
      <alignment vertical="center" wrapText="1"/>
    </xf>
    <xf numFmtId="2" fontId="3" fillId="6" borderId="1" xfId="0" applyNumberFormat="1" applyFont="1" applyFill="1" applyBorder="1" applyAlignment="1">
      <alignment vertical="center" wrapText="1"/>
    </xf>
    <xf numFmtId="2" fontId="4" fillId="5" borderId="1" xfId="0" applyNumberFormat="1" applyFont="1" applyFill="1" applyBorder="1" applyAlignment="1">
      <alignment vertical="center" wrapText="1"/>
    </xf>
    <xf numFmtId="10" fontId="0" fillId="0" borderId="0" xfId="2" applyNumberFormat="1" applyFont="1"/>
    <xf numFmtId="1" fontId="0" fillId="0" borderId="0" xfId="0" applyNumberFormat="1"/>
    <xf numFmtId="10" fontId="3" fillId="4" borderId="1" xfId="2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10" fontId="3" fillId="0" borderId="0" xfId="2" applyNumberFormat="1" applyFont="1" applyAlignment="1">
      <alignment horizontal="center" vertical="center" wrapText="1"/>
    </xf>
    <xf numFmtId="10" fontId="0" fillId="0" borderId="0" xfId="2" applyNumberFormat="1" applyFont="1"/>
  </cellXfs>
  <cellStyles count="3">
    <cellStyle name="Comma 2" xfId="1" xr:uid="{F0340588-E51F-4E4A-A777-BB1402EC61CA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0</xdr:rowOff>
    </xdr:from>
    <xdr:ext cx="14058" cy="18288"/>
    <xdr:pic>
      <xdr:nvPicPr>
        <xdr:cNvPr id="2" name="image1.jpeg">
          <a:extLst>
            <a:ext uri="{FF2B5EF4-FFF2-40B4-BE49-F238E27FC236}">
              <a16:creationId xmlns:a16="http://schemas.microsoft.com/office/drawing/2014/main" id="{21A17C2E-E92C-4EA0-877F-1832D42E4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14270"/>
          <a:ext cx="14058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897" cy="18287"/>
    <xdr:pic>
      <xdr:nvPicPr>
        <xdr:cNvPr id="5" name="image9.jpeg">
          <a:extLst>
            <a:ext uri="{FF2B5EF4-FFF2-40B4-BE49-F238E27FC236}">
              <a16:creationId xmlns:a16="http://schemas.microsoft.com/office/drawing/2014/main" id="{C6D56ED6-A457-4FF8-A7FF-6E4DBF2AE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3888890"/>
          <a:ext cx="17897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4058" cy="18287"/>
    <xdr:pic>
      <xdr:nvPicPr>
        <xdr:cNvPr id="7" name="image17.jpeg">
          <a:extLst>
            <a:ext uri="{FF2B5EF4-FFF2-40B4-BE49-F238E27FC236}">
              <a16:creationId xmlns:a16="http://schemas.microsoft.com/office/drawing/2014/main" id="{A9D76D6A-7AEB-4148-9DC2-FE67269A1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5946290"/>
          <a:ext cx="14058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7"/>
    <xdr:pic>
      <xdr:nvPicPr>
        <xdr:cNvPr id="8" name="image18.jpeg">
          <a:extLst>
            <a:ext uri="{FF2B5EF4-FFF2-40B4-BE49-F238E27FC236}">
              <a16:creationId xmlns:a16="http://schemas.microsoft.com/office/drawing/2014/main" id="{B7713A8D-2248-4056-BBF7-A2486D48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6152030"/>
          <a:ext cx="17489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8"/>
    <xdr:pic>
      <xdr:nvPicPr>
        <xdr:cNvPr id="14" name="image25.jpeg">
          <a:extLst>
            <a:ext uri="{FF2B5EF4-FFF2-40B4-BE49-F238E27FC236}">
              <a16:creationId xmlns:a16="http://schemas.microsoft.com/office/drawing/2014/main" id="{C8CBF430-A942-4CDC-AFA8-04FA08E7A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9984890"/>
          <a:ext cx="17489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2704" cy="14045"/>
    <xdr:pic>
      <xdr:nvPicPr>
        <xdr:cNvPr id="16" name="image27.jpeg">
          <a:extLst>
            <a:ext uri="{FF2B5EF4-FFF2-40B4-BE49-F238E27FC236}">
              <a16:creationId xmlns:a16="http://schemas.microsoft.com/office/drawing/2014/main" id="{691296AD-3F57-4D39-9B77-9C926BAC8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1428386"/>
          <a:ext cx="12704" cy="1404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1272" cy="15461"/>
    <xdr:pic>
      <xdr:nvPicPr>
        <xdr:cNvPr id="18" name="image29.jpeg">
          <a:extLst>
            <a:ext uri="{FF2B5EF4-FFF2-40B4-BE49-F238E27FC236}">
              <a16:creationId xmlns:a16="http://schemas.microsoft.com/office/drawing/2014/main" id="{29653053-97E5-42AB-A7EA-B91EACEA8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455865"/>
          <a:ext cx="11272" cy="1546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U17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P9" sqref="P9"/>
    </sheetView>
  </sheetViews>
  <sheetFormatPr defaultColWidth="12.6640625" defaultRowHeight="15" customHeight="1" x14ac:dyDescent="0.25"/>
  <cols>
    <col min="1" max="2" width="11.44140625" customWidth="1"/>
    <col min="3" max="3" width="17.109375" customWidth="1"/>
    <col min="4" max="4" width="59.21875" customWidth="1"/>
    <col min="5" max="17" width="11.44140625" customWidth="1"/>
    <col min="18" max="18" width="16.88671875" customWidth="1"/>
    <col min="19" max="19" width="11.44140625" style="17" customWidth="1"/>
    <col min="20" max="20" width="11.44140625" customWidth="1"/>
    <col min="21" max="21" width="15.44140625" customWidth="1"/>
    <col min="22" max="22" width="11.44140625" customWidth="1"/>
    <col min="23" max="23" width="19.109375" customWidth="1"/>
    <col min="24" max="26" width="11.44140625" customWidth="1"/>
    <col min="27" max="27" width="34.44140625" customWidth="1"/>
    <col min="28" max="28" width="11.44140625" customWidth="1"/>
    <col min="29" max="29" width="30.6640625" customWidth="1"/>
    <col min="30" max="36" width="11.44140625" customWidth="1"/>
    <col min="37" max="37" width="15.44140625" customWidth="1"/>
    <col min="38" max="39" width="12.33203125" customWidth="1"/>
    <col min="40" max="40" width="15" customWidth="1"/>
    <col min="41" max="41" width="17.33203125" customWidth="1"/>
    <col min="42" max="52" width="11.44140625" hidden="1" customWidth="1"/>
    <col min="53" max="53" width="13.44140625" hidden="1" customWidth="1"/>
    <col min="54" max="54" width="11.44140625" hidden="1" customWidth="1"/>
    <col min="55" max="56" width="16.33203125" hidden="1" customWidth="1"/>
    <col min="57" max="57" width="16.33203125" customWidth="1"/>
    <col min="58" max="58" width="16.88671875" customWidth="1"/>
    <col min="59" max="73" width="11.44140625" customWidth="1"/>
  </cols>
  <sheetData>
    <row r="1" spans="1:73" ht="19.5" customHeight="1" x14ac:dyDescent="0.25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1"/>
      <c r="K1" s="1"/>
      <c r="L1" s="1"/>
      <c r="M1" s="1"/>
      <c r="N1" s="1"/>
      <c r="O1" s="1"/>
      <c r="P1" s="1" t="s">
        <v>3</v>
      </c>
      <c r="Q1" s="1"/>
      <c r="R1" s="20" t="s">
        <v>4</v>
      </c>
      <c r="S1" s="22" t="s">
        <v>5</v>
      </c>
      <c r="T1" s="4" t="s">
        <v>6</v>
      </c>
      <c r="U1" s="4"/>
      <c r="V1" s="4" t="s">
        <v>7</v>
      </c>
      <c r="W1" s="3"/>
      <c r="X1" s="1"/>
      <c r="Y1" s="1"/>
      <c r="Z1" s="1"/>
      <c r="AA1" s="1"/>
      <c r="AB1" s="1"/>
      <c r="AC1" s="1"/>
      <c r="AD1" s="1"/>
      <c r="AE1" s="1"/>
      <c r="AF1" s="5" t="s">
        <v>8</v>
      </c>
      <c r="AG1" s="1"/>
      <c r="AH1" s="4"/>
      <c r="AI1" s="1"/>
      <c r="AJ1" s="4"/>
      <c r="AK1" s="5" t="s">
        <v>8</v>
      </c>
      <c r="AL1" s="4"/>
      <c r="AM1" s="1"/>
      <c r="AN1" s="1" t="s">
        <v>9</v>
      </c>
      <c r="AO1" s="1" t="s">
        <v>10</v>
      </c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ht="19.5" customHeight="1" x14ac:dyDescent="0.25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2" t="s">
        <v>13</v>
      </c>
      <c r="J2" s="1"/>
      <c r="K2" s="1"/>
      <c r="L2" s="1"/>
      <c r="M2" s="1"/>
      <c r="N2" s="1"/>
      <c r="O2" s="1"/>
      <c r="P2" s="1"/>
      <c r="Q2" s="1"/>
      <c r="R2" s="21"/>
      <c r="S2" s="23"/>
      <c r="T2" s="7" t="s">
        <v>13</v>
      </c>
      <c r="U2" s="4" t="s">
        <v>14</v>
      </c>
      <c r="V2" s="2" t="s">
        <v>13</v>
      </c>
      <c r="W2" s="2" t="s">
        <v>13</v>
      </c>
      <c r="X2" s="1"/>
      <c r="Y2" s="1"/>
      <c r="Z2" s="1"/>
      <c r="AA2" s="1"/>
      <c r="AB2" s="6" t="s">
        <v>13</v>
      </c>
      <c r="AC2" s="1"/>
      <c r="AD2" s="1"/>
      <c r="AE2" s="1"/>
      <c r="AF2" s="7" t="s">
        <v>13</v>
      </c>
      <c r="AG2" s="1" t="s">
        <v>15</v>
      </c>
      <c r="AH2" s="4"/>
      <c r="AI2" s="1" t="s">
        <v>15</v>
      </c>
      <c r="AJ2" s="4"/>
      <c r="AK2" s="7" t="s">
        <v>13</v>
      </c>
      <c r="AL2" s="4" t="s">
        <v>14</v>
      </c>
      <c r="AM2" s="1" t="s">
        <v>16</v>
      </c>
      <c r="AN2" s="2" t="s">
        <v>13</v>
      </c>
      <c r="AO2" s="1" t="s">
        <v>17</v>
      </c>
      <c r="AP2" s="1" t="s">
        <v>18</v>
      </c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7" t="s">
        <v>13</v>
      </c>
      <c r="BH2" s="7" t="s">
        <v>13</v>
      </c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26.25" customHeight="1" x14ac:dyDescent="0.25">
      <c r="A3" s="9" t="s">
        <v>93</v>
      </c>
      <c r="B3" s="9" t="s">
        <v>19</v>
      </c>
      <c r="C3" s="10" t="s">
        <v>20</v>
      </c>
      <c r="D3" s="12" t="s">
        <v>21</v>
      </c>
      <c r="E3" s="12" t="s">
        <v>22</v>
      </c>
      <c r="F3" s="13" t="s">
        <v>23</v>
      </c>
      <c r="G3" s="12" t="s">
        <v>24</v>
      </c>
      <c r="H3" s="12" t="s">
        <v>25</v>
      </c>
      <c r="I3" s="14" t="s">
        <v>26</v>
      </c>
      <c r="J3" s="9" t="s">
        <v>27</v>
      </c>
      <c r="K3" s="12" t="s">
        <v>28</v>
      </c>
      <c r="L3" s="12" t="s">
        <v>29</v>
      </c>
      <c r="M3" s="9" t="s">
        <v>30</v>
      </c>
      <c r="N3" s="9" t="s">
        <v>31</v>
      </c>
      <c r="O3" s="9" t="s">
        <v>32</v>
      </c>
      <c r="P3" s="9" t="s">
        <v>33</v>
      </c>
      <c r="Q3" s="9" t="s">
        <v>34</v>
      </c>
      <c r="R3" s="15" t="s">
        <v>35</v>
      </c>
      <c r="S3" s="19" t="s">
        <v>36</v>
      </c>
      <c r="T3" s="16" t="s">
        <v>37</v>
      </c>
      <c r="U3" s="16" t="s">
        <v>38</v>
      </c>
      <c r="V3" s="16" t="s">
        <v>39</v>
      </c>
      <c r="W3" s="14" t="s">
        <v>40</v>
      </c>
      <c r="X3" s="9" t="s">
        <v>41</v>
      </c>
      <c r="Y3" s="9" t="s">
        <v>42</v>
      </c>
      <c r="Z3" s="9" t="s">
        <v>43</v>
      </c>
      <c r="AA3" s="9" t="s">
        <v>44</v>
      </c>
      <c r="AB3" s="12" t="s">
        <v>45</v>
      </c>
      <c r="AC3" s="12" t="s">
        <v>46</v>
      </c>
      <c r="AD3" s="12" t="s">
        <v>47</v>
      </c>
      <c r="AE3" s="12" t="s">
        <v>48</v>
      </c>
      <c r="AF3" s="16" t="s">
        <v>49</v>
      </c>
      <c r="AG3" s="9" t="s">
        <v>50</v>
      </c>
      <c r="AH3" s="11" t="s">
        <v>51</v>
      </c>
      <c r="AI3" s="9" t="s">
        <v>52</v>
      </c>
      <c r="AJ3" s="11" t="s">
        <v>53</v>
      </c>
      <c r="AK3" s="16" t="s">
        <v>54</v>
      </c>
      <c r="AL3" s="16" t="s">
        <v>55</v>
      </c>
      <c r="AM3" s="9" t="s">
        <v>56</v>
      </c>
      <c r="AN3" s="12" t="s">
        <v>57</v>
      </c>
      <c r="AO3" s="9" t="s">
        <v>58</v>
      </c>
      <c r="AP3" s="9" t="s">
        <v>59</v>
      </c>
      <c r="AQ3" s="9" t="s">
        <v>60</v>
      </c>
      <c r="AR3" s="9" t="s">
        <v>61</v>
      </c>
      <c r="AS3" s="9" t="s">
        <v>62</v>
      </c>
      <c r="AT3" s="9" t="s">
        <v>63</v>
      </c>
      <c r="AU3" s="9" t="s">
        <v>64</v>
      </c>
      <c r="AV3" s="9" t="s">
        <v>65</v>
      </c>
      <c r="AW3" s="9" t="s">
        <v>66</v>
      </c>
      <c r="AX3" s="9" t="s">
        <v>67</v>
      </c>
      <c r="AY3" s="9" t="s">
        <v>68</v>
      </c>
      <c r="AZ3" s="9" t="s">
        <v>69</v>
      </c>
      <c r="BA3" s="9" t="s">
        <v>70</v>
      </c>
      <c r="BB3" s="9" t="s">
        <v>71</v>
      </c>
      <c r="BC3" s="9" t="s">
        <v>72</v>
      </c>
      <c r="BD3" s="9" t="s">
        <v>73</v>
      </c>
      <c r="BE3" s="9" t="s">
        <v>74</v>
      </c>
      <c r="BF3" s="9" t="s">
        <v>75</v>
      </c>
      <c r="BG3" s="12" t="s">
        <v>76</v>
      </c>
      <c r="BH3" s="12" t="s">
        <v>77</v>
      </c>
      <c r="BI3" s="11" t="s">
        <v>78</v>
      </c>
      <c r="BJ3" s="9" t="s">
        <v>79</v>
      </c>
      <c r="BK3" s="9" t="s">
        <v>80</v>
      </c>
      <c r="BL3" s="9" t="s">
        <v>81</v>
      </c>
      <c r="BM3" s="9" t="s">
        <v>82</v>
      </c>
      <c r="BN3" s="9" t="s">
        <v>83</v>
      </c>
      <c r="BO3" s="11" t="s">
        <v>84</v>
      </c>
      <c r="BP3" s="9" t="s">
        <v>85</v>
      </c>
      <c r="BQ3" s="9" t="s">
        <v>86</v>
      </c>
      <c r="BR3" s="9" t="s">
        <v>87</v>
      </c>
      <c r="BS3" s="9" t="s">
        <v>88</v>
      </c>
      <c r="BT3" s="8" t="s">
        <v>94</v>
      </c>
      <c r="BU3" s="8"/>
    </row>
    <row r="4" spans="1:73" ht="15" customHeight="1" x14ac:dyDescent="0.25">
      <c r="D4" t="s">
        <v>95</v>
      </c>
      <c r="E4">
        <v>1</v>
      </c>
      <c r="F4" t="s">
        <v>92</v>
      </c>
      <c r="G4">
        <v>1</v>
      </c>
      <c r="H4" t="s">
        <v>89</v>
      </c>
      <c r="I4">
        <v>1171</v>
      </c>
      <c r="K4" t="s">
        <v>96</v>
      </c>
      <c r="L4" t="s">
        <v>120</v>
      </c>
      <c r="R4">
        <v>20.9</v>
      </c>
      <c r="S4" s="17">
        <f t="shared" ref="S4:S17" si="0">(T4-V4)/T4</f>
        <v>0.30287081339712912</v>
      </c>
      <c r="T4">
        <v>20.9</v>
      </c>
      <c r="U4">
        <v>14.57</v>
      </c>
      <c r="V4">
        <v>14.57</v>
      </c>
      <c r="W4" s="18">
        <v>9556015120482</v>
      </c>
      <c r="AB4" t="s">
        <v>97</v>
      </c>
      <c r="AC4" t="s">
        <v>98</v>
      </c>
      <c r="AD4">
        <v>24</v>
      </c>
      <c r="AE4">
        <v>1</v>
      </c>
      <c r="AF4">
        <v>14.57</v>
      </c>
      <c r="AK4">
        <v>14.57</v>
      </c>
      <c r="AL4">
        <v>14.57</v>
      </c>
      <c r="AN4">
        <v>0</v>
      </c>
      <c r="BG4" s="1" t="s">
        <v>90</v>
      </c>
      <c r="BH4" s="1" t="s">
        <v>91</v>
      </c>
    </row>
    <row r="5" spans="1:73" ht="15" customHeight="1" x14ac:dyDescent="0.25">
      <c r="D5" t="s">
        <v>99</v>
      </c>
      <c r="E5">
        <v>1</v>
      </c>
      <c r="F5" t="s">
        <v>92</v>
      </c>
      <c r="G5">
        <v>1</v>
      </c>
      <c r="H5" t="s">
        <v>89</v>
      </c>
      <c r="I5">
        <v>1171</v>
      </c>
      <c r="K5" t="s">
        <v>96</v>
      </c>
      <c r="L5" t="s">
        <v>120</v>
      </c>
      <c r="R5">
        <v>20.9</v>
      </c>
      <c r="S5" s="17">
        <f t="shared" si="0"/>
        <v>0.30287081339712912</v>
      </c>
      <c r="T5">
        <v>20.9</v>
      </c>
      <c r="U5">
        <v>14.57</v>
      </c>
      <c r="V5">
        <v>14.57</v>
      </c>
      <c r="W5" s="18">
        <v>9556015120475</v>
      </c>
      <c r="AB5" t="s">
        <v>97</v>
      </c>
      <c r="AC5" t="s">
        <v>98</v>
      </c>
      <c r="AD5">
        <v>24</v>
      </c>
      <c r="AE5">
        <v>1</v>
      </c>
      <c r="AF5">
        <v>14.57</v>
      </c>
      <c r="AK5">
        <v>14.57</v>
      </c>
      <c r="AL5">
        <v>14.57</v>
      </c>
      <c r="AN5">
        <v>0</v>
      </c>
      <c r="BG5" s="1" t="s">
        <v>90</v>
      </c>
      <c r="BH5" s="1" t="s">
        <v>91</v>
      </c>
    </row>
    <row r="6" spans="1:73" ht="15" customHeight="1" x14ac:dyDescent="0.25">
      <c r="D6" t="s">
        <v>100</v>
      </c>
      <c r="E6">
        <v>1</v>
      </c>
      <c r="F6" t="s">
        <v>92</v>
      </c>
      <c r="G6">
        <v>1</v>
      </c>
      <c r="H6" t="s">
        <v>89</v>
      </c>
      <c r="I6">
        <v>1171</v>
      </c>
      <c r="K6" t="s">
        <v>96</v>
      </c>
      <c r="L6" t="s">
        <v>120</v>
      </c>
      <c r="R6">
        <v>17</v>
      </c>
      <c r="S6" s="17">
        <f t="shared" si="0"/>
        <v>0.35294117647058826</v>
      </c>
      <c r="T6">
        <v>17</v>
      </c>
      <c r="U6">
        <v>11</v>
      </c>
      <c r="V6">
        <v>11</v>
      </c>
      <c r="W6" s="18">
        <v>9556015010455</v>
      </c>
      <c r="AB6" t="s">
        <v>97</v>
      </c>
      <c r="AC6" t="s">
        <v>98</v>
      </c>
      <c r="AD6">
        <v>24</v>
      </c>
      <c r="AE6">
        <v>1</v>
      </c>
      <c r="AF6">
        <v>11</v>
      </c>
      <c r="AK6">
        <v>11</v>
      </c>
      <c r="AL6">
        <v>11</v>
      </c>
      <c r="AN6">
        <v>0</v>
      </c>
      <c r="BG6" s="1" t="s">
        <v>90</v>
      </c>
      <c r="BH6" s="1" t="s">
        <v>91</v>
      </c>
    </row>
    <row r="7" spans="1:73" ht="15" customHeight="1" x14ac:dyDescent="0.25">
      <c r="D7" t="s">
        <v>101</v>
      </c>
      <c r="E7">
        <v>1</v>
      </c>
      <c r="F7" t="s">
        <v>92</v>
      </c>
      <c r="G7">
        <v>1</v>
      </c>
      <c r="H7" t="s">
        <v>89</v>
      </c>
      <c r="I7">
        <v>1878</v>
      </c>
      <c r="K7" t="s">
        <v>102</v>
      </c>
      <c r="L7" t="s">
        <v>121</v>
      </c>
      <c r="R7">
        <v>21.5</v>
      </c>
      <c r="S7" s="17">
        <f t="shared" si="0"/>
        <v>0.35534883720930233</v>
      </c>
      <c r="T7">
        <v>21.5</v>
      </c>
      <c r="U7">
        <v>13.86</v>
      </c>
      <c r="V7">
        <v>13.86</v>
      </c>
      <c r="W7" s="18">
        <v>9551021623415</v>
      </c>
      <c r="AB7" t="s">
        <v>103</v>
      </c>
      <c r="AC7" t="s">
        <v>104</v>
      </c>
      <c r="AD7">
        <v>20</v>
      </c>
      <c r="AE7">
        <v>1</v>
      </c>
      <c r="AF7">
        <v>16.899999999999999</v>
      </c>
      <c r="AK7">
        <v>16.899999999999999</v>
      </c>
      <c r="AL7">
        <v>16.899999999999999</v>
      </c>
      <c r="AN7">
        <v>0</v>
      </c>
      <c r="BG7" s="1" t="s">
        <v>90</v>
      </c>
      <c r="BH7" s="1" t="s">
        <v>91</v>
      </c>
    </row>
    <row r="8" spans="1:73" ht="15" customHeight="1" x14ac:dyDescent="0.25">
      <c r="D8" t="s">
        <v>105</v>
      </c>
      <c r="E8">
        <v>1</v>
      </c>
      <c r="F8" t="s">
        <v>92</v>
      </c>
      <c r="G8">
        <v>1</v>
      </c>
      <c r="H8" t="s">
        <v>89</v>
      </c>
      <c r="I8">
        <v>1878</v>
      </c>
      <c r="K8" t="s">
        <v>102</v>
      </c>
      <c r="L8" t="s">
        <v>121</v>
      </c>
      <c r="R8">
        <v>21.5</v>
      </c>
      <c r="S8" s="17">
        <f t="shared" si="0"/>
        <v>0.35534883720930233</v>
      </c>
      <c r="T8">
        <v>21.5</v>
      </c>
      <c r="U8">
        <v>13.86</v>
      </c>
      <c r="V8">
        <v>13.86</v>
      </c>
      <c r="W8" s="18">
        <v>9551021625990</v>
      </c>
      <c r="AB8" t="s">
        <v>103</v>
      </c>
      <c r="AC8" t="s">
        <v>104</v>
      </c>
      <c r="AD8">
        <v>20</v>
      </c>
      <c r="AE8">
        <v>1</v>
      </c>
      <c r="AF8">
        <v>13.86</v>
      </c>
      <c r="AK8">
        <v>13.86</v>
      </c>
      <c r="AL8">
        <v>13.86</v>
      </c>
      <c r="AN8">
        <v>0</v>
      </c>
      <c r="BG8" s="1" t="s">
        <v>90</v>
      </c>
      <c r="BH8" s="1" t="s">
        <v>91</v>
      </c>
    </row>
    <row r="9" spans="1:73" ht="15" customHeight="1" x14ac:dyDescent="0.25">
      <c r="D9" t="s">
        <v>106</v>
      </c>
      <c r="E9">
        <v>1</v>
      </c>
      <c r="F9" t="s">
        <v>92</v>
      </c>
      <c r="G9">
        <v>1</v>
      </c>
      <c r="H9" t="s">
        <v>89</v>
      </c>
      <c r="I9">
        <v>1878</v>
      </c>
      <c r="K9" t="s">
        <v>107</v>
      </c>
      <c r="L9" t="s">
        <v>122</v>
      </c>
      <c r="R9">
        <v>10</v>
      </c>
      <c r="S9" s="17">
        <f t="shared" si="0"/>
        <v>0.35</v>
      </c>
      <c r="T9">
        <v>10</v>
      </c>
      <c r="U9">
        <v>6.5</v>
      </c>
      <c r="V9">
        <v>6.5</v>
      </c>
      <c r="W9" s="18">
        <v>9557484449128</v>
      </c>
      <c r="AB9" t="s">
        <v>108</v>
      </c>
      <c r="AC9" t="s">
        <v>109</v>
      </c>
      <c r="AD9">
        <v>24</v>
      </c>
      <c r="AE9">
        <v>1</v>
      </c>
      <c r="AF9">
        <v>6.5</v>
      </c>
      <c r="AK9">
        <v>6.5</v>
      </c>
      <c r="AL9">
        <v>6.5</v>
      </c>
      <c r="AN9">
        <v>0</v>
      </c>
      <c r="BG9" s="1" t="s">
        <v>90</v>
      </c>
      <c r="BH9" s="1" t="s">
        <v>91</v>
      </c>
    </row>
    <row r="10" spans="1:73" ht="15" customHeight="1" x14ac:dyDescent="0.25">
      <c r="D10" t="s">
        <v>110</v>
      </c>
      <c r="E10">
        <v>1</v>
      </c>
      <c r="F10" t="s">
        <v>92</v>
      </c>
      <c r="G10">
        <v>1</v>
      </c>
      <c r="H10" t="s">
        <v>89</v>
      </c>
      <c r="I10">
        <v>1878</v>
      </c>
      <c r="K10" t="s">
        <v>107</v>
      </c>
      <c r="L10" t="s">
        <v>122</v>
      </c>
      <c r="R10">
        <v>10</v>
      </c>
      <c r="S10" s="17">
        <f t="shared" si="0"/>
        <v>0.35</v>
      </c>
      <c r="T10">
        <v>10</v>
      </c>
      <c r="U10">
        <v>6.5</v>
      </c>
      <c r="V10">
        <v>6.5</v>
      </c>
      <c r="W10" s="18">
        <v>9557484449104</v>
      </c>
      <c r="AB10" t="s">
        <v>108</v>
      </c>
      <c r="AC10" t="s">
        <v>109</v>
      </c>
      <c r="AD10">
        <v>24</v>
      </c>
      <c r="AE10">
        <v>1</v>
      </c>
      <c r="AF10">
        <v>6.5</v>
      </c>
      <c r="AK10">
        <v>6.5</v>
      </c>
      <c r="AL10">
        <v>6.5</v>
      </c>
      <c r="AN10">
        <v>0</v>
      </c>
      <c r="BG10" s="1" t="s">
        <v>90</v>
      </c>
      <c r="BH10" s="1" t="s">
        <v>91</v>
      </c>
    </row>
    <row r="11" spans="1:73" ht="15" customHeight="1" x14ac:dyDescent="0.25">
      <c r="D11" t="s">
        <v>111</v>
      </c>
      <c r="E11">
        <v>1</v>
      </c>
      <c r="F11" t="s">
        <v>92</v>
      </c>
      <c r="G11">
        <v>1</v>
      </c>
      <c r="H11" t="s">
        <v>89</v>
      </c>
      <c r="I11">
        <v>1878</v>
      </c>
      <c r="K11" t="s">
        <v>107</v>
      </c>
      <c r="L11" t="s">
        <v>122</v>
      </c>
      <c r="R11">
        <v>23.5</v>
      </c>
      <c r="S11" s="17">
        <f t="shared" si="0"/>
        <v>0.35191489361702127</v>
      </c>
      <c r="T11">
        <v>23.5</v>
      </c>
      <c r="U11">
        <v>15.23</v>
      </c>
      <c r="V11">
        <v>15.23</v>
      </c>
      <c r="W11" s="18">
        <v>9557484448060</v>
      </c>
      <c r="AB11" t="s">
        <v>108</v>
      </c>
      <c r="AC11" t="s">
        <v>109</v>
      </c>
      <c r="AD11">
        <v>20</v>
      </c>
      <c r="AE11">
        <v>1</v>
      </c>
      <c r="AF11">
        <v>15.23</v>
      </c>
      <c r="AK11">
        <v>15.23</v>
      </c>
      <c r="AL11">
        <v>15.23</v>
      </c>
      <c r="AN11">
        <v>0</v>
      </c>
      <c r="BG11" s="1" t="s">
        <v>90</v>
      </c>
      <c r="BH11" s="1" t="s">
        <v>91</v>
      </c>
    </row>
    <row r="12" spans="1:73" ht="15" customHeight="1" x14ac:dyDescent="0.25">
      <c r="D12" t="s">
        <v>112</v>
      </c>
      <c r="E12">
        <v>1</v>
      </c>
      <c r="F12" t="s">
        <v>92</v>
      </c>
      <c r="G12">
        <v>1</v>
      </c>
      <c r="H12" t="s">
        <v>89</v>
      </c>
      <c r="I12">
        <v>1878</v>
      </c>
      <c r="K12" t="s">
        <v>113</v>
      </c>
      <c r="L12" t="s">
        <v>122</v>
      </c>
      <c r="R12">
        <v>4.9000000000000004</v>
      </c>
      <c r="S12" s="17">
        <f t="shared" si="0"/>
        <v>0.38775510204081637</v>
      </c>
      <c r="T12">
        <v>4.9000000000000004</v>
      </c>
      <c r="U12">
        <v>3</v>
      </c>
      <c r="V12">
        <v>3</v>
      </c>
      <c r="W12" s="18">
        <v>9557484338170</v>
      </c>
      <c r="AB12" t="s">
        <v>108</v>
      </c>
      <c r="AC12" t="s">
        <v>109</v>
      </c>
      <c r="AD12">
        <v>50</v>
      </c>
      <c r="AE12">
        <v>1</v>
      </c>
      <c r="AF12">
        <v>3</v>
      </c>
      <c r="AK12">
        <v>3</v>
      </c>
      <c r="AL12">
        <v>3</v>
      </c>
      <c r="AN12">
        <v>0</v>
      </c>
      <c r="BG12" s="1" t="s">
        <v>90</v>
      </c>
      <c r="BH12" s="1" t="s">
        <v>91</v>
      </c>
    </row>
    <row r="13" spans="1:73" ht="15" customHeight="1" x14ac:dyDescent="0.25">
      <c r="D13" t="s">
        <v>114</v>
      </c>
      <c r="E13">
        <v>1</v>
      </c>
      <c r="F13" t="s">
        <v>92</v>
      </c>
      <c r="G13">
        <v>1</v>
      </c>
      <c r="H13" t="s">
        <v>89</v>
      </c>
      <c r="I13">
        <v>1878</v>
      </c>
      <c r="K13" t="s">
        <v>113</v>
      </c>
      <c r="L13" t="s">
        <v>122</v>
      </c>
      <c r="R13">
        <v>4.5</v>
      </c>
      <c r="S13" s="17">
        <f t="shared" si="0"/>
        <v>0.36888888888888893</v>
      </c>
      <c r="T13">
        <v>4.5</v>
      </c>
      <c r="U13">
        <v>2.84</v>
      </c>
      <c r="V13">
        <v>2.84</v>
      </c>
      <c r="W13" s="18">
        <v>9557484338194</v>
      </c>
      <c r="AB13" t="s">
        <v>108</v>
      </c>
      <c r="AC13" t="s">
        <v>109</v>
      </c>
      <c r="AD13">
        <v>50</v>
      </c>
      <c r="AE13">
        <v>1</v>
      </c>
      <c r="AF13">
        <v>2.84</v>
      </c>
      <c r="AK13">
        <v>2.84</v>
      </c>
      <c r="AL13">
        <v>2.84</v>
      </c>
      <c r="AN13">
        <v>0</v>
      </c>
      <c r="BG13" s="1" t="s">
        <v>90</v>
      </c>
      <c r="BH13" s="1" t="s">
        <v>91</v>
      </c>
    </row>
    <row r="14" spans="1:73" ht="15" customHeight="1" x14ac:dyDescent="0.25">
      <c r="D14" t="s">
        <v>115</v>
      </c>
      <c r="E14">
        <v>1</v>
      </c>
      <c r="F14" t="s">
        <v>92</v>
      </c>
      <c r="G14">
        <v>1</v>
      </c>
      <c r="H14" t="s">
        <v>89</v>
      </c>
      <c r="I14">
        <v>1878</v>
      </c>
      <c r="K14" t="s">
        <v>116</v>
      </c>
      <c r="L14" t="s">
        <v>122</v>
      </c>
      <c r="R14">
        <v>7.5</v>
      </c>
      <c r="S14" s="17">
        <f t="shared" si="0"/>
        <v>0.38666666666666671</v>
      </c>
      <c r="T14">
        <v>7.5</v>
      </c>
      <c r="U14">
        <v>4.5999999999999996</v>
      </c>
      <c r="V14">
        <v>4.5999999999999996</v>
      </c>
      <c r="W14" s="18">
        <v>9557484338026</v>
      </c>
      <c r="AB14" t="s">
        <v>108</v>
      </c>
      <c r="AC14" t="s">
        <v>109</v>
      </c>
      <c r="AD14">
        <v>24</v>
      </c>
      <c r="AE14">
        <v>1</v>
      </c>
      <c r="AF14">
        <v>4.5999999999999996</v>
      </c>
      <c r="AK14">
        <v>4.5999999999999996</v>
      </c>
      <c r="AL14">
        <v>4.5999999999999996</v>
      </c>
      <c r="AN14">
        <v>0</v>
      </c>
      <c r="BG14" s="1" t="s">
        <v>90</v>
      </c>
      <c r="BH14" s="1" t="s">
        <v>91</v>
      </c>
    </row>
    <row r="15" spans="1:73" ht="15" customHeight="1" x14ac:dyDescent="0.25">
      <c r="D15" t="s">
        <v>117</v>
      </c>
      <c r="E15">
        <v>1</v>
      </c>
      <c r="F15" t="s">
        <v>92</v>
      </c>
      <c r="G15">
        <v>1</v>
      </c>
      <c r="H15" t="s">
        <v>89</v>
      </c>
      <c r="I15">
        <v>1878</v>
      </c>
      <c r="K15" t="s">
        <v>116</v>
      </c>
      <c r="L15" t="s">
        <v>122</v>
      </c>
      <c r="R15">
        <v>8.9</v>
      </c>
      <c r="S15" s="17">
        <f t="shared" si="0"/>
        <v>0.36292134831460676</v>
      </c>
      <c r="T15">
        <v>8.9</v>
      </c>
      <c r="U15">
        <v>5.67</v>
      </c>
      <c r="V15">
        <v>5.67</v>
      </c>
      <c r="W15" s="18">
        <v>9557484338163</v>
      </c>
      <c r="AB15" t="s">
        <v>108</v>
      </c>
      <c r="AC15" t="s">
        <v>109</v>
      </c>
      <c r="AD15">
        <v>24</v>
      </c>
      <c r="AE15">
        <v>1</v>
      </c>
      <c r="AF15">
        <v>5.67</v>
      </c>
      <c r="AK15">
        <v>5.67</v>
      </c>
      <c r="AL15">
        <v>5.67</v>
      </c>
      <c r="AN15">
        <v>0</v>
      </c>
      <c r="BG15" s="1" t="s">
        <v>90</v>
      </c>
      <c r="BH15" s="1" t="s">
        <v>91</v>
      </c>
    </row>
    <row r="16" spans="1:73" ht="15" customHeight="1" x14ac:dyDescent="0.25">
      <c r="D16" t="s">
        <v>118</v>
      </c>
      <c r="E16">
        <v>1</v>
      </c>
      <c r="F16" t="s">
        <v>92</v>
      </c>
      <c r="G16">
        <v>1</v>
      </c>
      <c r="H16" t="s">
        <v>89</v>
      </c>
      <c r="I16">
        <v>1878</v>
      </c>
      <c r="K16" t="s">
        <v>116</v>
      </c>
      <c r="L16" t="s">
        <v>122</v>
      </c>
      <c r="R16">
        <v>7.5</v>
      </c>
      <c r="S16" s="17">
        <f t="shared" si="0"/>
        <v>0.36933333333333329</v>
      </c>
      <c r="T16">
        <v>7.5</v>
      </c>
      <c r="U16">
        <v>4.7300000000000004</v>
      </c>
      <c r="V16">
        <v>4.7300000000000004</v>
      </c>
      <c r="W16" s="18">
        <v>9557484448015</v>
      </c>
      <c r="AB16" t="s">
        <v>108</v>
      </c>
      <c r="AC16" t="s">
        <v>109</v>
      </c>
      <c r="AD16">
        <v>48</v>
      </c>
      <c r="AE16">
        <v>1</v>
      </c>
      <c r="AF16">
        <v>4.7300000000000004</v>
      </c>
      <c r="AK16">
        <v>4.7300000000000004</v>
      </c>
      <c r="AL16">
        <v>4.7300000000000004</v>
      </c>
      <c r="AN16">
        <v>0</v>
      </c>
      <c r="BG16" s="1" t="s">
        <v>90</v>
      </c>
      <c r="BH16" s="1" t="s">
        <v>91</v>
      </c>
    </row>
    <row r="17" spans="4:60" ht="15" customHeight="1" x14ac:dyDescent="0.25">
      <c r="D17" t="s">
        <v>119</v>
      </c>
      <c r="E17">
        <v>1</v>
      </c>
      <c r="F17" t="s">
        <v>92</v>
      </c>
      <c r="G17">
        <v>1</v>
      </c>
      <c r="H17" t="s">
        <v>89</v>
      </c>
      <c r="I17">
        <v>1878</v>
      </c>
      <c r="K17" t="s">
        <v>107</v>
      </c>
      <c r="L17" t="s">
        <v>122</v>
      </c>
      <c r="R17">
        <v>10.9</v>
      </c>
      <c r="S17" s="17">
        <f t="shared" si="0"/>
        <v>0.37339449541284403</v>
      </c>
      <c r="T17">
        <v>10.9</v>
      </c>
      <c r="U17">
        <v>6.83</v>
      </c>
      <c r="V17">
        <v>6.83</v>
      </c>
      <c r="W17" s="18">
        <v>9557484448589</v>
      </c>
      <c r="AB17" t="s">
        <v>108</v>
      </c>
      <c r="AC17" t="s">
        <v>109</v>
      </c>
      <c r="AD17">
        <v>24</v>
      </c>
      <c r="AE17">
        <v>1</v>
      </c>
      <c r="AF17">
        <v>6.83</v>
      </c>
      <c r="AK17">
        <v>6.83</v>
      </c>
      <c r="AL17">
        <v>6.83</v>
      </c>
      <c r="AN17">
        <v>0</v>
      </c>
      <c r="BG17" s="1" t="s">
        <v>90</v>
      </c>
      <c r="BH17" s="1" t="s">
        <v>91</v>
      </c>
    </row>
  </sheetData>
  <autoFilter ref="A3:BS3" xr:uid="{00000000-0009-0000-0000-000005000000}">
    <sortState xmlns:xlrd2="http://schemas.microsoft.com/office/spreadsheetml/2017/richdata2" ref="A3:BS3">
      <sortCondition ref="D3"/>
    </sortState>
  </autoFilter>
  <mergeCells count="2">
    <mergeCell ref="R1:R2"/>
    <mergeCell ref="S1:S2"/>
  </mergeCells>
  <phoneticPr fontId="5" type="noConversion"/>
  <pageMargins left="0.7" right="0.7" top="0.75" bottom="0.75" header="0" footer="0"/>
  <pageSetup orientation="landscape"/>
  <headerFooter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</dc:creator>
  <cp:lastModifiedBy>PBIT</cp:lastModifiedBy>
  <dcterms:created xsi:type="dcterms:W3CDTF">2020-07-27T13:38:49Z</dcterms:created>
  <dcterms:modified xsi:type="dcterms:W3CDTF">2026-03-30T08:04:45Z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