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Outright\2026\A04 APR 2026\"/>
    </mc:Choice>
  </mc:AlternateContent>
  <xr:revisionPtr revIDLastSave="0" documentId="13_ncr:1_{DEAFB00E-2D9E-433C-85BD-CCC45750E979}" xr6:coauthVersionLast="47" xr6:coauthVersionMax="47" xr10:uidLastSave="{00000000-0000-0000-0000-000000000000}"/>
  <bookViews>
    <workbookView xWindow="-108" yWindow="-108" windowWidth="23256" windowHeight="12456" xr2:uid="{4767AB65-1354-46F9-A5B3-04A366059D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4" i="1" l="1"/>
  <c r="AP4" i="1" s="1"/>
  <c r="AJ5" i="1"/>
  <c r="AP5" i="1" s="1"/>
  <c r="AJ6" i="1"/>
  <c r="AO6" i="1" s="1"/>
  <c r="AJ7" i="1"/>
  <c r="AO7" i="1" s="1"/>
  <c r="AJ8" i="1"/>
  <c r="AP8" i="1" s="1"/>
  <c r="AJ9" i="1"/>
  <c r="AP9" i="1" s="1"/>
  <c r="AJ10" i="1"/>
  <c r="AO10" i="1" s="1"/>
  <c r="AJ11" i="1"/>
  <c r="AO11" i="1" s="1"/>
  <c r="AJ12" i="1"/>
  <c r="AO12" i="1" s="1"/>
  <c r="AJ13" i="1"/>
  <c r="AP13" i="1" s="1"/>
  <c r="AJ14" i="1"/>
  <c r="AP14" i="1" s="1"/>
  <c r="AJ15" i="1"/>
  <c r="AP15" i="1" s="1"/>
  <c r="AJ16" i="1"/>
  <c r="AO16" i="1" s="1"/>
  <c r="AJ3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AP6" i="1" l="1"/>
  <c r="AO5" i="1"/>
  <c r="AP16" i="1"/>
  <c r="AO8" i="1"/>
  <c r="AP7" i="1"/>
  <c r="AO9" i="1"/>
  <c r="AO4" i="1"/>
  <c r="AO14" i="1"/>
  <c r="AO15" i="1"/>
  <c r="AO13" i="1"/>
  <c r="AP10" i="1"/>
  <c r="AP11" i="1"/>
  <c r="AP12" i="1"/>
  <c r="AO3" i="1"/>
  <c r="AP3" i="1"/>
</calcChain>
</file>

<file path=xl/sharedStrings.xml><?xml version="1.0" encoding="utf-8"?>
<sst xmlns="http://schemas.openxmlformats.org/spreadsheetml/2006/main" count="200" uniqueCount="102">
  <si>
    <t>Itemcode</t>
  </si>
  <si>
    <t>usage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</si>
  <si>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</si>
  <si>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</si>
  <si>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</si>
  <si>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</si>
  <si>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</si>
  <si>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</si>
  <si>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</si>
  <si>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</si>
  <si>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</si>
  <si>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</si>
  <si>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</si>
  <si>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</si>
  <si>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</si>
  <si>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</si>
  <si>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</si>
  <si>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</si>
  <si>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</si>
  <si>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</si>
  <si>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</si>
  <si>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</si>
  <si>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</si>
  <si>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</si>
  <si>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</si>
  <si>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</si>
  <si>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</si>
  <si>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</si>
  <si>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Vendor_id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</si>
  <si>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</si>
  <si>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</si>
  <si>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</si>
  <si>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</si>
  <si>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</si>
  <si>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</si>
  <si>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</si>
  <si>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</si>
  <si>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</si>
  <si>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</si>
  <si>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</si>
  <si>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</si>
  <si>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</si>
  <si>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</si>
  <si>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</si>
  <si>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</si>
  <si>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</si>
  <si>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</si>
  <si>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</si>
  <si>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</si>
  <si>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</si>
  <si>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</si>
  <si>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</si>
  <si>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</si>
  <si>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</si>
  <si>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</si>
  <si>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</si>
  <si>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</si>
  <si>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</si>
  <si>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</si>
  <si>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</si>
  <si>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</si>
  <si>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</si>
  <si>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</si>
  <si>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</si>
  <si>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</si>
  <si>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</si>
  <si>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</si>
  <si>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</si>
  <si>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</si>
  <si>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</si>
  <si>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</si>
  <si>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</si>
  <si>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</si>
  <si>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 xml:space="preserve">Remark </t>
  </si>
  <si>
    <t>EACH</t>
  </si>
  <si>
    <t>CTN</t>
  </si>
  <si>
    <t>TX-0</t>
  </si>
  <si>
    <t>SR-0</t>
  </si>
  <si>
    <t>MY</t>
  </si>
  <si>
    <t>4000/Y01</t>
  </si>
  <si>
    <t>YEE LEE TRADING CO SDN BHD</t>
  </si>
  <si>
    <t>4000/T29</t>
  </si>
  <si>
    <t>TONGEE (KL) SDN BHD</t>
  </si>
  <si>
    <t>HUNG FOOK TONG PEAR &amp; SEA COCONUT DRINK 500ML</t>
  </si>
  <si>
    <t>HUNG FOOK TONG AMERICAN GINSENG &amp; HONEY DRINK 500ML</t>
  </si>
  <si>
    <t>HUNG FOOK TONG IMPERATEA CANE DRINK 500ML</t>
  </si>
  <si>
    <t>HUNG FOOK TONG LEMON JUICE &amp; HONEY DRINK 500ML</t>
  </si>
  <si>
    <t>HUNG FOOK TONG SALTED MANDARIN DRINK 500ML</t>
  </si>
  <si>
    <t>HUNG FOOK TONG CANTON LOVE VINE DRINK 500ML</t>
  </si>
  <si>
    <t>HUNG FOOK TONG PEAR TEA DRINK 500ML</t>
  </si>
  <si>
    <t>HUNG FOOK TONG PASSION FRUIT &amp; HONEY DRINK 500ML</t>
  </si>
  <si>
    <t>OPI</t>
  </si>
  <si>
    <t>OPI PROTEIN DRINK RASPBERRY BLUE 500ML</t>
  </si>
  <si>
    <t>OPI PROTEIN DRINK MANGO TANGO 500ML</t>
  </si>
  <si>
    <t>OPI PROTEIN DRINK STRAWBERRY LEMONADE 500ML</t>
  </si>
  <si>
    <t>OPI HYDRATION DRINK ORIGINAL 500ML</t>
  </si>
  <si>
    <t>OPI HYDRATION DRINK WATERMELON 500ML</t>
  </si>
  <si>
    <t>LIPTON SODA LEMON ZERO SUGAR 400ML</t>
  </si>
  <si>
    <t>4000/E17</t>
  </si>
  <si>
    <t>ETIKA SDN BHD</t>
  </si>
  <si>
    <t>HUNG FOOK TONG</t>
  </si>
  <si>
    <t>LIPTON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</si>
</sst>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top"/>
    </xf>
  </cellStyleXfs>
  <cellXfs count="11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0" borderId="0" xfId="0" applyFont="1"/>
    <xf numFmtId="1" fontId="0" fillId="0" borderId="0" xfId="0" applyNumberFormat="1"/>
    <xf numFmtId="2" fontId="0" fillId="0" borderId="0" xfId="0" applyNumberFormat="1" applyAlignment="1">
      <alignment vertical="top"/>
    </xf>
    <xf numFmtId="0" fontId="0" fillId="0" borderId="0" xfId="0" applyBorder="1"/>
    <xf numFmtId="2" fontId="0" fillId="0" borderId="0" xfId="0" applyNumberFormat="1" applyBorder="1" applyAlignment="1">
      <alignment vertical="top"/>
    </xf>
    <xf numFmtId="1" fontId="0" fillId="0" borderId="0" xfId="0" applyNumberFormat="1" applyBorder="1"/>
    <xf numFmtId="0" fontId="0" fillId="0" borderId="0" xfId="0" applyFill="1"/>
    <xf numFmtId="1" fontId="0" fillId="0" borderId="0" xfId="0" applyNumberFormat="1" applyFill="1"/>
  </cellXfs>
  <cellStyles count="2">
    <cellStyle name="Normal" xfId="0" builtinId="0"/>
    <cellStyle name="Normal 2" xfId="1" xr:uid="{E4F3A09D-D848-44CC-96B6-5B8A63683F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36</xdr:row>
      <xdr:rowOff>0</xdr:rowOff>
    </xdr:from>
    <xdr:to>
      <xdr:col>21</xdr:col>
      <xdr:colOff>304800</xdr:colOff>
      <xdr:row>37</xdr:row>
      <xdr:rowOff>121920</xdr:rowOff>
    </xdr:to>
    <xdr:sp macro="" textlink="">
      <xdr:nvSpPr>
        <xdr:cNvPr id="1029" name="AutoShape 5" descr="JDB Herbal Tea / Minuman Teh Kaleng / Tea Rasa Krisantemum / 310ml | Lazada  Indonesia">
          <a:extLst>
            <a:ext uri="{FF2B5EF4-FFF2-40B4-BE49-F238E27FC236}">
              <a16:creationId xmlns:a16="http://schemas.microsoft.com/office/drawing/2014/main" id="{B8A9CDD5-B019-1CB1-9F3F-6873E8E4D4C7}"/>
            </a:ext>
          </a:extLst>
        </xdr:cNvPr>
        <xdr:cNvSpPr>
          <a:spLocks noChangeAspect="1" noChangeArrowheads="1"/>
        </xdr:cNvSpPr>
      </xdr:nvSpPr>
      <xdr:spPr bwMode="auto">
        <a:xfrm>
          <a:off x="7734300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4E58-59D7-4A4D-ACF5-5EEC6A28B0AA}">
  <sheetPr codeName="Sheet1"/>
  <dimension ref="A1:BX20"/>
  <sheetViews>
    <sheetView tabSelected="1" zoomScale="70" zoomScaleNormal="70" workbookViewId="0">
      <selection activeCell="D3" sqref="D3"/>
    </sheetView>
  </sheetViews>
  <sheetFormatPr defaultRowHeight="14.4" x14ac:dyDescent="0.3"/>
  <cols>
    <col min="1" max="3" width="8.88671875" customWidth="1"/>
    <col min="4" max="4" width="12" bestFit="1" customWidth="1"/>
    <col min="5" max="5" width="64" customWidth="1"/>
    <col min="6" max="24" width="8.88671875" customWidth="1"/>
    <col min="25" max="25" width="18.33203125" customWidth="1"/>
    <col min="26" max="26" width="15.6640625" customWidth="1"/>
    <col min="27" max="31" width="8.88671875" customWidth="1"/>
    <col min="32" max="32" width="10.77734375" customWidth="1"/>
    <col min="33" max="76" width="8.88671875" customWidth="1"/>
  </cols>
  <sheetData>
    <row r="1" spans="1:76" ht="14.4" customHeight="1" x14ac:dyDescent="0.3">
      <c r="E1" s="2"/>
      <c r="F1" s="2"/>
      <c r="G1" s="2"/>
      <c r="H1" s="2"/>
      <c r="I1" s="2"/>
      <c r="K1" s="2"/>
      <c r="M1" s="2"/>
      <c r="N1" s="2"/>
      <c r="T1" s="2"/>
      <c r="V1" s="2"/>
      <c r="X1" s="2"/>
      <c r="Y1" s="2"/>
      <c r="AE1" s="2"/>
      <c r="AF1" s="2"/>
      <c r="AH1" s="2"/>
      <c r="AJ1" s="2"/>
      <c r="AO1" s="2"/>
      <c r="AP1" s="2"/>
      <c r="AR1" s="2"/>
      <c r="BK1" s="2"/>
      <c r="BL1" s="2"/>
    </row>
    <row r="2" spans="1:76" s="3" customFormat="1" ht="30" customHeight="1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/>
      <c r="AH2" s="1" t="s">
        <v>31</v>
      </c>
      <c r="AI2" s="1" t="s">
        <v>32</v>
      </c>
      <c r="AJ2" s="1" t="s">
        <v>33</v>
      </c>
      <c r="AK2" s="1" t="s">
        <v>34</v>
      </c>
      <c r="AL2" s="1" t="s">
        <v>35</v>
      </c>
      <c r="AM2" s="1" t="s">
        <v>36</v>
      </c>
      <c r="AN2" s="1" t="s">
        <v>37</v>
      </c>
      <c r="AO2" s="1" t="s">
        <v>38</v>
      </c>
      <c r="AP2" s="1" t="s">
        <v>39</v>
      </c>
      <c r="AQ2" s="1" t="s">
        <v>40</v>
      </c>
      <c r="AR2" s="1" t="s">
        <v>41</v>
      </c>
      <c r="AS2" s="1" t="s">
        <v>42</v>
      </c>
      <c r="AT2" s="1" t="s">
        <v>43</v>
      </c>
      <c r="AU2" s="1" t="s">
        <v>44</v>
      </c>
      <c r="AV2" s="1" t="s">
        <v>45</v>
      </c>
      <c r="AW2" s="1" t="s">
        <v>46</v>
      </c>
      <c r="AX2" s="1" t="s">
        <v>47</v>
      </c>
      <c r="AY2" s="1" t="s">
        <v>48</v>
      </c>
      <c r="AZ2" s="1" t="s">
        <v>49</v>
      </c>
      <c r="BA2" s="1" t="s">
        <v>50</v>
      </c>
      <c r="BB2" s="1" t="s">
        <v>51</v>
      </c>
      <c r="BC2" s="1" t="s">
        <v>52</v>
      </c>
      <c r="BD2" s="1" t="s">
        <v>53</v>
      </c>
      <c r="BE2" s="1" t="s">
        <v>54</v>
      </c>
      <c r="BF2" s="1" t="s">
        <v>55</v>
      </c>
      <c r="BG2" s="1" t="s">
        <v>56</v>
      </c>
      <c r="BH2" s="1" t="s">
        <v>57</v>
      </c>
      <c r="BI2" s="1" t="s">
        <v>58</v>
      </c>
      <c r="BJ2" s="1" t="s">
        <v>59</v>
      </c>
      <c r="BK2" s="1" t="s">
        <v>60</v>
      </c>
      <c r="BL2" s="1" t="s">
        <v>61</v>
      </c>
      <c r="BM2" s="1" t="s">
        <v>62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</row>
    <row r="3" spans="1:76" x14ac:dyDescent="0.3">
      <c r="E3" t="s">
        <v>84</v>
      </c>
      <c r="F3">
        <v>1</v>
      </c>
      <c r="G3" t="s">
        <v>74</v>
      </c>
      <c r="H3">
        <v>1</v>
      </c>
      <c r="I3" t="s">
        <v>75</v>
      </c>
      <c r="K3">
        <v>1164</v>
      </c>
      <c r="M3" t="s">
        <v>100</v>
      </c>
      <c r="N3" t="s">
        <v>78</v>
      </c>
      <c r="T3">
        <f t="shared" ref="T3:T16" si="0">V3</f>
        <v>8.5</v>
      </c>
      <c r="V3" s="5">
        <v>8.5</v>
      </c>
      <c r="W3" s="5"/>
      <c r="X3" s="5">
        <v>4.2</v>
      </c>
      <c r="Y3" s="4">
        <v>4895016004144</v>
      </c>
      <c r="Z3" s="9"/>
      <c r="AA3" s="4"/>
      <c r="AE3" t="s">
        <v>81</v>
      </c>
      <c r="AF3" t="s">
        <v>82</v>
      </c>
      <c r="AH3">
        <v>24</v>
      </c>
      <c r="AJ3">
        <f>X3</f>
        <v>4.2</v>
      </c>
      <c r="AO3">
        <f t="shared" ref="AO3:AO16" si="1">AJ3</f>
        <v>4.2</v>
      </c>
      <c r="AP3">
        <f t="shared" ref="AP3:AP16" si="2">AJ3*AH3</f>
        <v>100.80000000000001</v>
      </c>
      <c r="AR3">
        <v>0</v>
      </c>
      <c r="BK3" t="s">
        <v>76</v>
      </c>
      <c r="BL3" t="s">
        <v>77</v>
      </c>
    </row>
    <row r="4" spans="1:76" x14ac:dyDescent="0.3">
      <c r="E4" t="s">
        <v>83</v>
      </c>
      <c r="F4">
        <v>1</v>
      </c>
      <c r="G4" t="s">
        <v>74</v>
      </c>
      <c r="H4">
        <v>1</v>
      </c>
      <c r="I4" t="s">
        <v>75</v>
      </c>
      <c r="K4">
        <v>1164</v>
      </c>
      <c r="M4" t="s">
        <v>100</v>
      </c>
      <c r="N4" t="s">
        <v>78</v>
      </c>
      <c r="T4">
        <f t="shared" si="0"/>
        <v>8.5</v>
      </c>
      <c r="V4" s="5">
        <v>8.5</v>
      </c>
      <c r="W4" s="5"/>
      <c r="X4" s="5">
        <v>4.2</v>
      </c>
      <c r="Y4" s="4">
        <v>4895016025592</v>
      </c>
      <c r="Z4" s="10">
        <v>4895016025590</v>
      </c>
      <c r="AA4" s="4"/>
      <c r="AE4" t="s">
        <v>81</v>
      </c>
      <c r="AF4" t="s">
        <v>82</v>
      </c>
      <c r="AH4">
        <v>24</v>
      </c>
      <c r="AJ4">
        <f t="shared" ref="AJ4:AJ16" si="3">X4</f>
        <v>4.2</v>
      </c>
      <c r="AO4">
        <f t="shared" si="1"/>
        <v>4.2</v>
      </c>
      <c r="AP4">
        <f t="shared" si="2"/>
        <v>100.80000000000001</v>
      </c>
      <c r="AR4">
        <v>0</v>
      </c>
      <c r="BK4" t="s">
        <v>76</v>
      </c>
      <c r="BL4" t="s">
        <v>77</v>
      </c>
    </row>
    <row r="5" spans="1:76" x14ac:dyDescent="0.3">
      <c r="E5" t="s">
        <v>85</v>
      </c>
      <c r="F5">
        <v>1</v>
      </c>
      <c r="G5" t="s">
        <v>74</v>
      </c>
      <c r="H5">
        <v>1</v>
      </c>
      <c r="I5" t="s">
        <v>75</v>
      </c>
      <c r="K5">
        <v>1164</v>
      </c>
      <c r="M5" t="s">
        <v>100</v>
      </c>
      <c r="N5" t="s">
        <v>78</v>
      </c>
      <c r="T5">
        <f t="shared" si="0"/>
        <v>8.5</v>
      </c>
      <c r="V5" s="5">
        <v>8.5</v>
      </c>
      <c r="W5" s="5"/>
      <c r="X5" s="5">
        <v>4.2</v>
      </c>
      <c r="Y5" s="4">
        <v>4895016022889</v>
      </c>
      <c r="Z5" s="9"/>
      <c r="AA5" s="4"/>
      <c r="AE5" t="s">
        <v>81</v>
      </c>
      <c r="AF5" t="s">
        <v>82</v>
      </c>
      <c r="AH5">
        <v>24</v>
      </c>
      <c r="AJ5">
        <f t="shared" si="3"/>
        <v>4.2</v>
      </c>
      <c r="AO5">
        <f t="shared" si="1"/>
        <v>4.2</v>
      </c>
      <c r="AP5">
        <f t="shared" si="2"/>
        <v>100.80000000000001</v>
      </c>
      <c r="AR5">
        <v>0</v>
      </c>
      <c r="BK5" t="s">
        <v>76</v>
      </c>
      <c r="BL5" t="s">
        <v>77</v>
      </c>
    </row>
    <row r="6" spans="1:76" x14ac:dyDescent="0.3">
      <c r="E6" t="s">
        <v>86</v>
      </c>
      <c r="F6">
        <v>1</v>
      </c>
      <c r="G6" t="s">
        <v>74</v>
      </c>
      <c r="H6">
        <v>1</v>
      </c>
      <c r="I6" t="s">
        <v>75</v>
      </c>
      <c r="K6">
        <v>1164</v>
      </c>
      <c r="M6" t="s">
        <v>100</v>
      </c>
      <c r="N6" t="s">
        <v>78</v>
      </c>
      <c r="T6">
        <f t="shared" si="0"/>
        <v>8.5</v>
      </c>
      <c r="V6" s="5">
        <v>8.5</v>
      </c>
      <c r="W6" s="5"/>
      <c r="X6" s="5">
        <v>4.2</v>
      </c>
      <c r="Y6" s="4">
        <v>4895016021523</v>
      </c>
      <c r="Z6" s="9"/>
      <c r="AA6" s="4"/>
      <c r="AE6" t="s">
        <v>81</v>
      </c>
      <c r="AF6" t="s">
        <v>82</v>
      </c>
      <c r="AH6">
        <v>24</v>
      </c>
      <c r="AJ6">
        <f t="shared" si="3"/>
        <v>4.2</v>
      </c>
      <c r="AO6">
        <f t="shared" si="1"/>
        <v>4.2</v>
      </c>
      <c r="AP6">
        <f t="shared" si="2"/>
        <v>100.80000000000001</v>
      </c>
      <c r="AR6">
        <v>0</v>
      </c>
      <c r="BK6" t="s">
        <v>76</v>
      </c>
      <c r="BL6" t="s">
        <v>77</v>
      </c>
    </row>
    <row r="7" spans="1:76" x14ac:dyDescent="0.3">
      <c r="E7" t="s">
        <v>87</v>
      </c>
      <c r="F7">
        <v>1</v>
      </c>
      <c r="G7" t="s">
        <v>74</v>
      </c>
      <c r="H7">
        <v>1</v>
      </c>
      <c r="I7" t="s">
        <v>75</v>
      </c>
      <c r="K7">
        <v>1164</v>
      </c>
      <c r="M7" t="s">
        <v>100</v>
      </c>
      <c r="N7" t="s">
        <v>78</v>
      </c>
      <c r="T7">
        <f t="shared" si="0"/>
        <v>8.5</v>
      </c>
      <c r="V7" s="5">
        <v>8.5</v>
      </c>
      <c r="W7" s="5"/>
      <c r="X7" s="5">
        <v>4.2</v>
      </c>
      <c r="Y7" s="4">
        <v>4895016024647</v>
      </c>
      <c r="Z7" s="10">
        <v>4895016027181</v>
      </c>
      <c r="AA7" s="4"/>
      <c r="AE7" t="s">
        <v>81</v>
      </c>
      <c r="AF7" t="s">
        <v>82</v>
      </c>
      <c r="AH7">
        <v>24</v>
      </c>
      <c r="AJ7">
        <f t="shared" si="3"/>
        <v>4.2</v>
      </c>
      <c r="AO7">
        <f t="shared" si="1"/>
        <v>4.2</v>
      </c>
      <c r="AP7">
        <f t="shared" si="2"/>
        <v>100.80000000000001</v>
      </c>
      <c r="AR7">
        <v>0</v>
      </c>
      <c r="BK7" t="s">
        <v>76</v>
      </c>
      <c r="BL7" t="s">
        <v>77</v>
      </c>
    </row>
    <row r="8" spans="1:76" x14ac:dyDescent="0.3">
      <c r="E8" t="s">
        <v>89</v>
      </c>
      <c r="F8">
        <v>1</v>
      </c>
      <c r="G8" t="s">
        <v>74</v>
      </c>
      <c r="H8">
        <v>1</v>
      </c>
      <c r="I8" t="s">
        <v>75</v>
      </c>
      <c r="K8">
        <v>1164</v>
      </c>
      <c r="M8" t="s">
        <v>100</v>
      </c>
      <c r="N8" t="s">
        <v>78</v>
      </c>
      <c r="T8">
        <f t="shared" si="0"/>
        <v>8.5</v>
      </c>
      <c r="V8" s="5">
        <v>8.5</v>
      </c>
      <c r="W8" s="5"/>
      <c r="X8" s="5">
        <v>4.2</v>
      </c>
      <c r="Y8" s="4">
        <v>4895016023497</v>
      </c>
      <c r="Z8" s="9"/>
      <c r="AA8" s="4"/>
      <c r="AE8" t="s">
        <v>81</v>
      </c>
      <c r="AF8" t="s">
        <v>82</v>
      </c>
      <c r="AH8">
        <v>24</v>
      </c>
      <c r="AJ8">
        <f t="shared" si="3"/>
        <v>4.2</v>
      </c>
      <c r="AO8">
        <f t="shared" si="1"/>
        <v>4.2</v>
      </c>
      <c r="AP8">
        <f t="shared" si="2"/>
        <v>100.80000000000001</v>
      </c>
      <c r="AR8">
        <v>0</v>
      </c>
      <c r="BK8" t="s">
        <v>76</v>
      </c>
      <c r="BL8" t="s">
        <v>77</v>
      </c>
    </row>
    <row r="9" spans="1:76" x14ac:dyDescent="0.3">
      <c r="E9" t="s">
        <v>90</v>
      </c>
      <c r="F9">
        <v>1</v>
      </c>
      <c r="G9" t="s">
        <v>74</v>
      </c>
      <c r="H9">
        <v>1</v>
      </c>
      <c r="I9" t="s">
        <v>75</v>
      </c>
      <c r="K9">
        <v>1164</v>
      </c>
      <c r="M9" t="s">
        <v>100</v>
      </c>
      <c r="N9" t="s">
        <v>78</v>
      </c>
      <c r="T9">
        <f t="shared" si="0"/>
        <v>8.5</v>
      </c>
      <c r="V9" s="5">
        <v>8.5</v>
      </c>
      <c r="W9" s="5"/>
      <c r="X9" s="5">
        <v>4.2</v>
      </c>
      <c r="Y9" s="4">
        <v>4895016030617</v>
      </c>
      <c r="Z9" s="9"/>
      <c r="AA9" s="4"/>
      <c r="AE9" t="s">
        <v>81</v>
      </c>
      <c r="AF9" t="s">
        <v>82</v>
      </c>
      <c r="AH9">
        <v>24</v>
      </c>
      <c r="AJ9">
        <f t="shared" si="3"/>
        <v>4.2</v>
      </c>
      <c r="AO9">
        <f t="shared" si="1"/>
        <v>4.2</v>
      </c>
      <c r="AP9">
        <f t="shared" si="2"/>
        <v>100.80000000000001</v>
      </c>
      <c r="AR9">
        <v>0</v>
      </c>
      <c r="BK9" t="s">
        <v>76</v>
      </c>
      <c r="BL9" t="s">
        <v>77</v>
      </c>
    </row>
    <row r="10" spans="1:76" s="6" customFormat="1" x14ac:dyDescent="0.3">
      <c r="E10" s="6" t="s">
        <v>88</v>
      </c>
      <c r="F10" s="6">
        <v>1</v>
      </c>
      <c r="G10" s="6" t="s">
        <v>74</v>
      </c>
      <c r="H10" s="6">
        <v>1</v>
      </c>
      <c r="I10" s="6" t="s">
        <v>75</v>
      </c>
      <c r="K10" s="6">
        <v>1164</v>
      </c>
      <c r="M10" s="6" t="s">
        <v>100</v>
      </c>
      <c r="N10" s="6" t="s">
        <v>78</v>
      </c>
      <c r="T10" s="6">
        <f t="shared" si="0"/>
        <v>8.5</v>
      </c>
      <c r="V10" s="7">
        <v>8.5</v>
      </c>
      <c r="W10" s="7"/>
      <c r="X10" s="7">
        <v>4.2</v>
      </c>
      <c r="Y10" s="8">
        <v>4895016008142</v>
      </c>
      <c r="AA10" s="8"/>
      <c r="AE10" s="6" t="s">
        <v>81</v>
      </c>
      <c r="AF10" s="6" t="s">
        <v>82</v>
      </c>
      <c r="AH10" s="6">
        <v>24</v>
      </c>
      <c r="AJ10" s="6">
        <f t="shared" si="3"/>
        <v>4.2</v>
      </c>
      <c r="AO10" s="6">
        <f t="shared" si="1"/>
        <v>4.2</v>
      </c>
      <c r="AP10" s="6">
        <f t="shared" si="2"/>
        <v>100.80000000000001</v>
      </c>
      <c r="AR10" s="6">
        <v>0</v>
      </c>
      <c r="BK10" s="6" t="s">
        <v>76</v>
      </c>
      <c r="BL10" s="6" t="s">
        <v>77</v>
      </c>
    </row>
    <row r="11" spans="1:76" s="6" customFormat="1" x14ac:dyDescent="0.3">
      <c r="E11" s="6" t="s">
        <v>92</v>
      </c>
      <c r="F11" s="6">
        <v>1</v>
      </c>
      <c r="G11" s="6" t="s">
        <v>74</v>
      </c>
      <c r="H11" s="6">
        <v>1</v>
      </c>
      <c r="I11" s="6" t="s">
        <v>75</v>
      </c>
      <c r="K11" s="6">
        <v>1164</v>
      </c>
      <c r="M11" s="6" t="s">
        <v>91</v>
      </c>
      <c r="N11" s="6" t="s">
        <v>78</v>
      </c>
      <c r="T11" s="6">
        <f t="shared" si="0"/>
        <v>11.9</v>
      </c>
      <c r="V11" s="7">
        <v>11.9</v>
      </c>
      <c r="W11" s="7"/>
      <c r="X11" s="7">
        <v>6</v>
      </c>
      <c r="Y11" s="8">
        <v>9554100457703</v>
      </c>
      <c r="AE11" s="6" t="s">
        <v>79</v>
      </c>
      <c r="AF11" s="6" t="s">
        <v>80</v>
      </c>
      <c r="AH11" s="6">
        <v>12</v>
      </c>
      <c r="AJ11" s="6">
        <f t="shared" si="3"/>
        <v>6</v>
      </c>
      <c r="AO11" s="6">
        <f t="shared" si="1"/>
        <v>6</v>
      </c>
      <c r="AP11" s="6">
        <f t="shared" si="2"/>
        <v>72</v>
      </c>
      <c r="AR11" s="6">
        <v>0</v>
      </c>
      <c r="BK11" s="6" t="s">
        <v>76</v>
      </c>
      <c r="BL11" s="6" t="s">
        <v>77</v>
      </c>
    </row>
    <row r="12" spans="1:76" s="6" customFormat="1" x14ac:dyDescent="0.3">
      <c r="E12" s="6" t="s">
        <v>93</v>
      </c>
      <c r="F12" s="6">
        <v>1</v>
      </c>
      <c r="G12" s="6" t="s">
        <v>74</v>
      </c>
      <c r="H12" s="6">
        <v>1</v>
      </c>
      <c r="I12" s="6" t="s">
        <v>75</v>
      </c>
      <c r="K12" s="6">
        <v>1164</v>
      </c>
      <c r="M12" s="6" t="s">
        <v>91</v>
      </c>
      <c r="N12" s="6" t="s">
        <v>78</v>
      </c>
      <c r="T12" s="6">
        <f t="shared" si="0"/>
        <v>11.9</v>
      </c>
      <c r="V12" s="7">
        <v>11.9</v>
      </c>
      <c r="W12" s="7"/>
      <c r="X12" s="7">
        <v>6</v>
      </c>
      <c r="Y12" s="8">
        <v>9554100457710</v>
      </c>
      <c r="AE12" s="6" t="s">
        <v>79</v>
      </c>
      <c r="AF12" s="6" t="s">
        <v>80</v>
      </c>
      <c r="AH12" s="6">
        <v>12</v>
      </c>
      <c r="AJ12" s="6">
        <f t="shared" si="3"/>
        <v>6</v>
      </c>
      <c r="AO12" s="6">
        <f t="shared" si="1"/>
        <v>6</v>
      </c>
      <c r="AP12" s="6">
        <f t="shared" si="2"/>
        <v>72</v>
      </c>
      <c r="AR12" s="6">
        <v>0</v>
      </c>
      <c r="BK12" s="6" t="s">
        <v>76</v>
      </c>
      <c r="BL12" s="6" t="s">
        <v>77</v>
      </c>
    </row>
    <row r="13" spans="1:76" s="6" customFormat="1" x14ac:dyDescent="0.3">
      <c r="E13" s="6" t="s">
        <v>94</v>
      </c>
      <c r="F13" s="6">
        <v>1</v>
      </c>
      <c r="G13" s="6" t="s">
        <v>74</v>
      </c>
      <c r="H13" s="6">
        <v>1</v>
      </c>
      <c r="I13" s="6" t="s">
        <v>75</v>
      </c>
      <c r="K13" s="6">
        <v>1164</v>
      </c>
      <c r="M13" s="6" t="s">
        <v>91</v>
      </c>
      <c r="N13" s="6" t="s">
        <v>78</v>
      </c>
      <c r="T13" s="6">
        <f t="shared" si="0"/>
        <v>11.9</v>
      </c>
      <c r="V13" s="7">
        <v>11.9</v>
      </c>
      <c r="W13" s="7"/>
      <c r="X13" s="7">
        <v>6</v>
      </c>
      <c r="Y13" s="8">
        <v>9554100457727</v>
      </c>
      <c r="AE13" s="6" t="s">
        <v>79</v>
      </c>
      <c r="AF13" s="6" t="s">
        <v>80</v>
      </c>
      <c r="AH13" s="6">
        <v>12</v>
      </c>
      <c r="AJ13" s="6">
        <f t="shared" si="3"/>
        <v>6</v>
      </c>
      <c r="AO13" s="6">
        <f t="shared" si="1"/>
        <v>6</v>
      </c>
      <c r="AP13" s="6">
        <f t="shared" si="2"/>
        <v>72</v>
      </c>
      <c r="AR13" s="6">
        <v>0</v>
      </c>
      <c r="BK13" s="6" t="s">
        <v>76</v>
      </c>
      <c r="BL13" s="6" t="s">
        <v>77</v>
      </c>
    </row>
    <row r="14" spans="1:76" s="6" customFormat="1" x14ac:dyDescent="0.3">
      <c r="E14" s="6" t="s">
        <v>95</v>
      </c>
      <c r="F14" s="6">
        <v>1</v>
      </c>
      <c r="G14" s="6" t="s">
        <v>74</v>
      </c>
      <c r="H14" s="6">
        <v>1</v>
      </c>
      <c r="I14" s="6" t="s">
        <v>75</v>
      </c>
      <c r="K14" s="6">
        <v>1165</v>
      </c>
      <c r="M14" s="6" t="s">
        <v>91</v>
      </c>
      <c r="N14" s="6" t="s">
        <v>78</v>
      </c>
      <c r="T14" s="6">
        <f t="shared" si="0"/>
        <v>6.9</v>
      </c>
      <c r="V14" s="7">
        <v>6.9</v>
      </c>
      <c r="W14" s="7"/>
      <c r="X14" s="7">
        <v>3.5</v>
      </c>
      <c r="Y14" s="8">
        <v>9554100457765</v>
      </c>
      <c r="AE14" s="6" t="s">
        <v>79</v>
      </c>
      <c r="AF14" s="6" t="s">
        <v>80</v>
      </c>
      <c r="AH14" s="6">
        <v>12</v>
      </c>
      <c r="AJ14" s="6">
        <f t="shared" si="3"/>
        <v>3.5</v>
      </c>
      <c r="AO14" s="6">
        <f t="shared" si="1"/>
        <v>3.5</v>
      </c>
      <c r="AP14" s="6">
        <f t="shared" si="2"/>
        <v>42</v>
      </c>
      <c r="AR14" s="6">
        <v>0</v>
      </c>
      <c r="BK14" s="6" t="s">
        <v>76</v>
      </c>
      <c r="BL14" s="6" t="s">
        <v>77</v>
      </c>
    </row>
    <row r="15" spans="1:76" s="6" customFormat="1" x14ac:dyDescent="0.3">
      <c r="E15" s="6" t="s">
        <v>96</v>
      </c>
      <c r="F15" s="6">
        <v>1</v>
      </c>
      <c r="G15" s="6" t="s">
        <v>74</v>
      </c>
      <c r="H15" s="6">
        <v>1</v>
      </c>
      <c r="I15" s="6" t="s">
        <v>75</v>
      </c>
      <c r="K15" s="6">
        <v>1165</v>
      </c>
      <c r="M15" s="6" t="s">
        <v>91</v>
      </c>
      <c r="N15" s="6" t="s">
        <v>78</v>
      </c>
      <c r="T15" s="6">
        <f t="shared" si="0"/>
        <v>6.9</v>
      </c>
      <c r="V15" s="7">
        <v>6.9</v>
      </c>
      <c r="W15" s="7"/>
      <c r="X15" s="7">
        <v>3.5</v>
      </c>
      <c r="Y15" s="8">
        <v>9554100457772</v>
      </c>
      <c r="AE15" s="6" t="s">
        <v>79</v>
      </c>
      <c r="AF15" s="6" t="s">
        <v>80</v>
      </c>
      <c r="AH15" s="6">
        <v>12</v>
      </c>
      <c r="AJ15" s="6">
        <f t="shared" si="3"/>
        <v>3.5</v>
      </c>
      <c r="AO15" s="6">
        <f t="shared" si="1"/>
        <v>3.5</v>
      </c>
      <c r="AP15" s="6">
        <f t="shared" si="2"/>
        <v>42</v>
      </c>
      <c r="AR15" s="6">
        <v>0</v>
      </c>
      <c r="BK15" s="6" t="s">
        <v>76</v>
      </c>
      <c r="BL15" s="6" t="s">
        <v>77</v>
      </c>
    </row>
    <row r="16" spans="1:76" s="6" customFormat="1" x14ac:dyDescent="0.3">
      <c r="E16" s="6" t="s">
        <v>97</v>
      </c>
      <c r="F16" s="6">
        <v>1</v>
      </c>
      <c r="G16" s="6" t="s">
        <v>74</v>
      </c>
      <c r="H16" s="6">
        <v>1</v>
      </c>
      <c r="I16" s="6" t="s">
        <v>75</v>
      </c>
      <c r="K16" s="6">
        <v>1164</v>
      </c>
      <c r="M16" s="6" t="s">
        <v>101</v>
      </c>
      <c r="N16" s="6" t="s">
        <v>78</v>
      </c>
      <c r="T16" s="6">
        <f t="shared" si="0"/>
        <v>3.9</v>
      </c>
      <c r="V16" s="7">
        <v>3.9</v>
      </c>
      <c r="W16" s="7"/>
      <c r="X16" s="7">
        <v>2</v>
      </c>
      <c r="Y16" s="8">
        <v>9556404127016</v>
      </c>
      <c r="AE16" s="6" t="s">
        <v>98</v>
      </c>
      <c r="AF16" s="6" t="s">
        <v>99</v>
      </c>
      <c r="AH16" s="6">
        <v>24</v>
      </c>
      <c r="AJ16" s="6">
        <f t="shared" si="3"/>
        <v>2</v>
      </c>
      <c r="AO16" s="6">
        <f t="shared" si="1"/>
        <v>2</v>
      </c>
      <c r="AP16" s="6">
        <f t="shared" si="2"/>
        <v>48</v>
      </c>
      <c r="AR16" s="6">
        <v>0</v>
      </c>
      <c r="BK16" s="6" t="s">
        <v>76</v>
      </c>
      <c r="BL16" s="6" t="s">
        <v>77</v>
      </c>
    </row>
    <row r="17" s="6" customFormat="1" x14ac:dyDescent="0.3"/>
    <row r="18" s="6" customFormat="1" x14ac:dyDescent="0.3"/>
    <row r="19" s="6" customFormat="1" x14ac:dyDescent="0.3"/>
    <row r="20" s="6" customFormat="1" x14ac:dyDescent="0.3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2026-02-27T06:11:20Z</dcterms:created>
  <dcterms:modified xsi:type="dcterms:W3CDTF">2026-04-21T08:46:10Z</dcterms:modified>
</cp:coreProperties>
</file>