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09E386C8-32A7-4DEE-AD5C-3E1EE8D852FB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S4" i="6" l="1"/>
  <c r="S5" i="6"/>
  <c r="S6" i="6"/>
  <c r="S7" i="6"/>
  <c r="S9" i="6"/>
  <c r="S11" i="6"/>
  <c r="S12" i="6"/>
  <c r="S13" i="6"/>
  <c r="S14" i="6"/>
  <c r="S15" i="6"/>
  <c r="S16" i="6"/>
  <c r="S17" i="6"/>
  <c r="S18" i="6"/>
  <c r="BT4" i="6"/>
  <c r="BT5" i="6"/>
  <c r="BT6" i="6"/>
  <c r="BT7" i="6"/>
  <c r="BT9" i="6"/>
  <c r="BT11" i="6"/>
  <c r="BT12" i="6"/>
  <c r="BT13" i="6"/>
  <c r="BT14" i="6"/>
  <c r="BT15" i="6"/>
  <c r="BT16" i="6"/>
  <c r="BT17" i="6"/>
  <c r="BT18" i="6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<sst xmlns="http://schemas.openxmlformats.org/spreadsheetml/2006/main" count="397" uniqueCount="158">
  <si>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</si>
  <si>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</si>
  <si>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</si>
  <si>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</si>
  <si>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</si>
  <si>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</si>
  <si>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</si>
  <si>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</si>
  <si>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</si>
  <si>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</si>
  <si>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</si>
  <si>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</si>
  <si>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</si>
  <si>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</si>
  <si>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</si>
  <si>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</si>
  <si>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</si>
  <si>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</si>
  <si>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</si>
  <si>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</si>
  <si>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</si>
  <si>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</si>
  <si>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</si>
  <si>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</si>
  <si>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</si>
  <si>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</si>
  <si>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</si>
  <si>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</si>
  <si>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</si>
  <si>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</si>
  <si>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</si>
  <si>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</si>
  <si>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</si>
  <si>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</si>
  <si>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</si>
  <si>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</si>
  <si>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</si>
  <si>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</si>
  <si>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</si>
  <si>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</si>
  <si>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</si>
  <si>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</si>
  <si>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</si>
  <si>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</si>
  <si>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</si>
  <si>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</si>
  <si>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</si>
  <si>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</si>
  <si>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</si>
  <si>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</si>
  <si>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</si>
  <si>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</si>
  <si>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</si>
  <si>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</si>
  <si>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</si>
  <si>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</si>
  <si>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</si>
  <si>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</si>
  <si>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</si>
  <si>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</si>
  <si>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</si>
  <si>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</si>
  <si>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</si>
  <si>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</si>
  <si>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</si>
  <si>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</si>
  <si>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</si>
  <si>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</si>
  <si>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</si>
  <si>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</si>
  <si>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</si>
  <si>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</si>
  <si>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</si>
  <si>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</si>
  <si>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</si>
  <si>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</si>
  <si>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</si>
  <si>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</si>
  <si>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</si>
  <si>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</si>
  <si>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</si>
  <si>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</si>
  <si>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</si>
  <si>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</si>
  <si>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</si>
  <si>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</si>
  <si>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</si>
  <si>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</si>
  <si>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</si>
  <si>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</si>
  <si>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</si>
  <si>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</si>
  <si>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</si>
  <si>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</si>
  <si>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</si>
  <si>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</si>
  <si>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</si>
  <si>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</si>
  <si>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</si>
  <si>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</si>
  <si>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</si>
  <si>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</si>
  <si>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</si>
  <si>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</si>
  <si>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</si>
  <si>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</si>
  <si>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</si>
  <si>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</si>
  <si>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</si>
  <si>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</si>
  <si>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</si>
  <si>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</si>
  <si>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</si>
  <si>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</si>
  <si>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</si>
  <si>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</si>
  <si>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</si>
  <si>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MARGIN</t>
  </si>
  <si>
    <t>MALAYSIA</t>
  </si>
  <si>
    <t>NOURISTA</t>
  </si>
  <si>
    <t>C-NOURISTA KARI KAMBING RAGONJOSH 200G</t>
  </si>
  <si>
    <t>9551028282554</t>
  </si>
  <si>
    <t>C-NOURISTA AYAM MENTEGA KARI 200G</t>
  </si>
  <si>
    <t>9551028282059</t>
  </si>
  <si>
    <t xml:space="preserve">C-NOURISTA BIRYANI AYAM 250G </t>
  </si>
  <si>
    <t>9551028281106</t>
  </si>
  <si>
    <t>C-NOURISTA BIRYANI KAMBING 250G</t>
  </si>
  <si>
    <t>9551028281205</t>
  </si>
  <si>
    <t>4000/S40</t>
  </si>
  <si>
    <t>SHRIYO VENTURES SDN BHD</t>
  </si>
  <si>
    <t>SUDEE</t>
  </si>
  <si>
    <t>SUDEE KAFFIR LIME LEAF CUBE 54G</t>
  </si>
  <si>
    <t>9555369607830</t>
  </si>
  <si>
    <t>4000/W03</t>
  </si>
  <si>
    <t>WP INTERNATIONAL SDN BHD</t>
  </si>
  <si>
    <t>TAN KIM HOCK</t>
  </si>
  <si>
    <t>MELAKA</t>
  </si>
  <si>
    <t>9555811300692</t>
  </si>
  <si>
    <t>4000/T04</t>
  </si>
  <si>
    <t>THE TREE FOOD INDUSTRIES SDN BHD</t>
  </si>
  <si>
    <t>TKH PURE GUNA MELAKA SHEET 350G</t>
  </si>
  <si>
    <t>TKH SAMBAL IKAN BILIS 240G</t>
  </si>
  <si>
    <t>9555015804118</t>
  </si>
  <si>
    <t>TKH SAMBAL UDANG 240G</t>
  </si>
  <si>
    <t>9555015804101</t>
  </si>
  <si>
    <t>TKH BELACAN POWDER PACK 140G</t>
  </si>
  <si>
    <t>9555015804231</t>
  </si>
  <si>
    <t>TKH CHILI PADI SAUCE PACK 160G</t>
  </si>
  <si>
    <t>9555015804248</t>
  </si>
  <si>
    <t>LA MEI CHILI PADI SAUCE 200G</t>
  </si>
  <si>
    <t>LA MEI CHILI PADI SWEET SAUCE 200G</t>
  </si>
  <si>
    <t>9555015804088</t>
  </si>
  <si>
    <t>9555015803999</t>
  </si>
  <si>
    <t>9555015804163</t>
  </si>
  <si>
    <t>CS-NM 30%</t>
  </si>
  <si>
    <t>LA MEI CHILI PADI SAUCE ASSORTED 3X30G</t>
  </si>
  <si>
    <t>follow current rsp same range</t>
  </si>
  <si>
    <t>other range cost cheaper and 40%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</si>
</sst>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0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43" fontId="1" fillId="0" borderId="2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49" fontId="5" fillId="0" borderId="0" xfId="0" applyNumberFormat="1" applyFont="1"/>
    <xf numFmtId="49" fontId="6" fillId="9" borderId="0" xfId="0" applyNumberFormat="1" applyFont="1" applyFill="1"/>
    <xf numFmtId="49" fontId="2" fillId="2" borderId="0" xfId="0" applyNumberFormat="1" applyFont="1" applyFill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0" fontId="2" fillId="5" borderId="0" xfId="0" applyFont="1" applyFill="1" applyAlignment="1">
      <alignment vertical="center"/>
    </xf>
    <xf numFmtId="2" fontId="5" fillId="6" borderId="0" xfId="0" applyNumberFormat="1" applyFont="1" applyFill="1"/>
    <xf numFmtId="49" fontId="2" fillId="7" borderId="0" xfId="0" applyNumberFormat="1" applyFont="1" applyFill="1" applyAlignment="1">
      <alignment vertical="center"/>
    </xf>
    <xf numFmtId="0" fontId="5" fillId="8" borderId="0" xfId="0" applyFont="1" applyFill="1"/>
    <xf numFmtId="2" fontId="2" fillId="5" borderId="0" xfId="0" applyNumberFormat="1" applyFont="1" applyFill="1" applyAlignment="1">
      <alignment vertical="center"/>
    </xf>
    <xf numFmtId="2" fontId="2" fillId="8" borderId="0" xfId="0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4" fillId="10" borderId="1" xfId="0" applyFont="1" applyFill="1" applyBorder="1" applyAlignment="1">
      <alignment vertical="center" wrapText="1"/>
    </xf>
    <xf numFmtId="0" fontId="4" fillId="10" borderId="2" xfId="0" applyFont="1" applyFill="1" applyBorder="1" applyAlignment="1">
      <alignment vertical="center" wrapText="1"/>
    </xf>
    <xf numFmtId="49" fontId="4" fillId="10" borderId="1" xfId="0" applyNumberFormat="1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7" fillId="0" borderId="0" xfId="0" applyFont="1"/>
    <xf numFmtId="10" fontId="0" fillId="0" borderId="0" xfId="2" applyNumberFormat="1" applyFont="1"/>
    <xf numFmtId="9" fontId="0" fillId="0" borderId="0" xfId="2" applyFont="1"/>
    <xf numFmtId="43" fontId="0" fillId="0" borderId="0" xfId="3" applyFont="1"/>
    <xf numFmtId="43" fontId="2" fillId="0" borderId="0" xfId="3" applyFont="1" applyAlignment="1">
      <alignment vertical="center"/>
    </xf>
    <xf numFmtId="43" fontId="4" fillId="10" borderId="1" xfId="3" applyFont="1" applyFill="1" applyBorder="1" applyAlignment="1">
      <alignment vertical="center" wrapText="1"/>
    </xf>
    <xf numFmtId="43" fontId="2" fillId="2" borderId="1" xfId="3" applyFont="1" applyFill="1" applyBorder="1" applyAlignment="1">
      <alignment vertical="center"/>
    </xf>
    <xf numFmtId="43" fontId="3" fillId="11" borderId="1" xfId="3" applyFont="1" applyFill="1" applyBorder="1" applyAlignment="1">
      <alignment vertical="center" wrapText="1"/>
    </xf>
    <xf numFmtId="0" fontId="0" fillId="0" borderId="0" xfId="0" quotePrefix="1"/>
    <xf numFmtId="2" fontId="0" fillId="0" borderId="0" xfId="0" applyNumberFormat="1"/>
    <xf numFmtId="0" fontId="7" fillId="0" borderId="0" xfId="0" quotePrefix="1" applyFont="1"/>
    <xf numFmtId="43" fontId="3" fillId="0" borderId="0" xfId="3" applyFont="1" applyAlignment="1">
      <alignment horizontal="center" vertical="center" wrapText="1"/>
    </xf>
    <xf numFmtId="43" fontId="0" fillId="0" borderId="0" xfId="3" applyFont="1"/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4">
    <cellStyle name="Comma" xfId="3" builtinId="3"/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  <xdr:twoCellAnchor editAs="oneCell">
    <xdr:from>
      <xdr:col>3</xdr:col>
      <xdr:colOff>7621</xdr:colOff>
      <xdr:row>20</xdr:row>
      <xdr:rowOff>15240</xdr:rowOff>
    </xdr:from>
    <xdr:to>
      <xdr:col>3</xdr:col>
      <xdr:colOff>1563613</xdr:colOff>
      <xdr:row>32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159730-8AEA-48BD-7598-58A48F230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50821" y="4069080"/>
          <a:ext cx="1555992" cy="2270760"/>
        </a:xfrm>
        <a:prstGeom prst="rect">
          <a:avLst/>
        </a:prstGeom>
      </xdr:spPr>
    </xdr:pic>
    <xdr:clientData/>
  </xdr:twoCellAnchor>
  <xdr:twoCellAnchor editAs="oneCell">
    <xdr:from>
      <xdr:col>15</xdr:col>
      <xdr:colOff>15241</xdr:colOff>
      <xdr:row>20</xdr:row>
      <xdr:rowOff>0</xdr:rowOff>
    </xdr:from>
    <xdr:to>
      <xdr:col>17</xdr:col>
      <xdr:colOff>175261</xdr:colOff>
      <xdr:row>26</xdr:row>
      <xdr:rowOff>172475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7598B35-4C8F-F585-8B98-5E3B1CF5E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51481" y="4053840"/>
          <a:ext cx="1729740" cy="1315475"/>
        </a:xfrm>
        <a:prstGeom prst="rect">
          <a:avLst/>
        </a:prstGeom>
      </xdr:spPr>
    </xdr:pic>
    <xdr:clientData/>
  </xdr:twoCellAnchor>
  <xdr:twoCellAnchor editAs="oneCell">
    <xdr:from>
      <xdr:col>3</xdr:col>
      <xdr:colOff>1638301</xdr:colOff>
      <xdr:row>20</xdr:row>
      <xdr:rowOff>1</xdr:rowOff>
    </xdr:from>
    <xdr:to>
      <xdr:col>3</xdr:col>
      <xdr:colOff>2239289</xdr:colOff>
      <xdr:row>32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C679B85-992E-1AB5-5498-63484A7B0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81501" y="4053841"/>
          <a:ext cx="600988" cy="2285999"/>
        </a:xfrm>
        <a:prstGeom prst="rect">
          <a:avLst/>
        </a:prstGeom>
      </xdr:spPr>
    </xdr:pic>
    <xdr:clientData/>
  </xdr:twoCellAnchor>
  <xdr:twoCellAnchor editAs="oneCell">
    <xdr:from>
      <xdr:col>3</xdr:col>
      <xdr:colOff>2316480</xdr:colOff>
      <xdr:row>20</xdr:row>
      <xdr:rowOff>15240</xdr:rowOff>
    </xdr:from>
    <xdr:to>
      <xdr:col>3</xdr:col>
      <xdr:colOff>3590353</xdr:colOff>
      <xdr:row>32</xdr:row>
      <xdr:rowOff>7620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7963224-5F97-C38C-FC89-F4F050537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059680" y="4069080"/>
          <a:ext cx="1273873" cy="2278380"/>
        </a:xfrm>
        <a:prstGeom prst="rect">
          <a:avLst/>
        </a:prstGeom>
      </xdr:spPr>
    </xdr:pic>
    <xdr:clientData/>
  </xdr:twoCellAnchor>
  <xdr:twoCellAnchor editAs="oneCell">
    <xdr:from>
      <xdr:col>17</xdr:col>
      <xdr:colOff>259080</xdr:colOff>
      <xdr:row>19</xdr:row>
      <xdr:rowOff>182881</xdr:rowOff>
    </xdr:from>
    <xdr:to>
      <xdr:col>19</xdr:col>
      <xdr:colOff>262210</xdr:colOff>
      <xdr:row>26</xdr:row>
      <xdr:rowOff>167641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78A80B5-3DF1-D9D8-8511-8ACFCE449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465040" y="4046221"/>
          <a:ext cx="1946230" cy="1318260"/>
        </a:xfrm>
        <a:prstGeom prst="rect">
          <a:avLst/>
        </a:prstGeom>
      </xdr:spPr>
    </xdr:pic>
    <xdr:clientData/>
  </xdr:twoCellAnchor>
  <xdr:twoCellAnchor editAs="oneCell">
    <xdr:from>
      <xdr:col>19</xdr:col>
      <xdr:colOff>358140</xdr:colOff>
      <xdr:row>19</xdr:row>
      <xdr:rowOff>53340</xdr:rowOff>
    </xdr:from>
    <xdr:to>
      <xdr:col>20</xdr:col>
      <xdr:colOff>132789</xdr:colOff>
      <xdr:row>26</xdr:row>
      <xdr:rowOff>182880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7B0D7D0-1713-88AE-65A0-883399A64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507200" y="3916680"/>
          <a:ext cx="559509" cy="1463040"/>
        </a:xfrm>
        <a:prstGeom prst="rect">
          <a:avLst/>
        </a:prstGeom>
      </xdr:spPr>
    </xdr:pic>
    <xdr:clientData/>
  </xdr:twoCellAnchor>
  <xdr:twoCellAnchor editAs="oneCell">
    <xdr:from>
      <xdr:col>20</xdr:col>
      <xdr:colOff>205740</xdr:colOff>
      <xdr:row>19</xdr:row>
      <xdr:rowOff>53340</xdr:rowOff>
    </xdr:from>
    <xdr:to>
      <xdr:col>20</xdr:col>
      <xdr:colOff>816437</xdr:colOff>
      <xdr:row>27</xdr:row>
      <xdr:rowOff>15240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57A967E-ECC1-EBE1-E727-3DE954F8A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139660" y="3916680"/>
          <a:ext cx="610697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20</xdr:row>
      <xdr:rowOff>7620</xdr:rowOff>
    </xdr:from>
    <xdr:to>
      <xdr:col>2</xdr:col>
      <xdr:colOff>1093273</xdr:colOff>
      <xdr:row>26</xdr:row>
      <xdr:rowOff>30716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5A239E0-714D-4908-9E2B-8276AB511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44880" y="4061460"/>
          <a:ext cx="1718113" cy="1166096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26</xdr:row>
      <xdr:rowOff>99061</xdr:rowOff>
    </xdr:from>
    <xdr:to>
      <xdr:col>2</xdr:col>
      <xdr:colOff>1082041</xdr:colOff>
      <xdr:row>31</xdr:row>
      <xdr:rowOff>188631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482A8A5-E620-9E45-E92C-EE6C40223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37261" y="5295901"/>
          <a:ext cx="1714500" cy="1042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3" t="s">
        <v>4</v>
      </c>
      <c r="U1" s="43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4"/>
      <c r="U2" s="44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39"/>
  <sheetViews>
    <sheetView tabSelected="1" workbookViewId="0">
      <pane xSplit="4" ySplit="3" topLeftCell="Q4" activePane="bottomRight" state="frozen"/>
      <selection pane="topRight" activeCell="E1" sqref="E1"/>
      <selection pane="bottomLeft" activeCell="A4" sqref="A4"/>
      <selection pane="bottomRight" activeCell="BU20" sqref="BU20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59.21875" customWidth="1"/>
    <col min="5" max="10" width="11.44140625" customWidth="1"/>
    <col min="11" max="11" width="14.33203125" bestFit="1" customWidth="1"/>
    <col min="12" max="17" width="11.44140625" customWidth="1"/>
    <col min="18" max="18" width="16.88671875" style="33" customWidth="1"/>
    <col min="19" max="19" width="11.44140625" customWidth="1"/>
    <col min="20" max="20" width="11.44140625" style="33" customWidth="1"/>
    <col min="21" max="21" width="15.44140625" style="33" customWidth="1"/>
    <col min="22" max="22" width="11.44140625" style="33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6" bestFit="1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41" t="s">
        <v>4</v>
      </c>
      <c r="S1" s="43" t="s">
        <v>5</v>
      </c>
      <c r="T1" s="34" t="s">
        <v>6</v>
      </c>
      <c r="U1" s="34"/>
      <c r="V1" s="3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42"/>
      <c r="S2" s="44"/>
      <c r="T2" s="36" t="s">
        <v>13</v>
      </c>
      <c r="U2" s="34" t="s">
        <v>14</v>
      </c>
      <c r="V2" s="36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>
      <c r="A3" s="9" t="s">
        <v>97</v>
      </c>
      <c r="B3" s="9" t="s">
        <v>19</v>
      </c>
      <c r="C3" s="10" t="s">
        <v>20</v>
      </c>
      <c r="D3" s="26" t="s">
        <v>21</v>
      </c>
      <c r="E3" s="26" t="s">
        <v>22</v>
      </c>
      <c r="F3" s="27" t="s">
        <v>23</v>
      </c>
      <c r="G3" s="26" t="s">
        <v>24</v>
      </c>
      <c r="H3" s="26" t="s">
        <v>25</v>
      </c>
      <c r="I3" s="28" t="s">
        <v>26</v>
      </c>
      <c r="J3" s="9" t="s">
        <v>27</v>
      </c>
      <c r="K3" s="26" t="s">
        <v>28</v>
      </c>
      <c r="L3" s="26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37" t="s">
        <v>35</v>
      </c>
      <c r="S3" s="12" t="s">
        <v>36</v>
      </c>
      <c r="T3" s="35" t="s">
        <v>37</v>
      </c>
      <c r="U3" s="35" t="s">
        <v>38</v>
      </c>
      <c r="V3" s="35" t="s">
        <v>39</v>
      </c>
      <c r="W3" s="28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26" t="s">
        <v>45</v>
      </c>
      <c r="AC3" s="26" t="s">
        <v>46</v>
      </c>
      <c r="AD3" s="26" t="s">
        <v>47</v>
      </c>
      <c r="AE3" s="26" t="s">
        <v>48</v>
      </c>
      <c r="AF3" s="29" t="s">
        <v>49</v>
      </c>
      <c r="AG3" s="9" t="s">
        <v>50</v>
      </c>
      <c r="AH3" s="13" t="s">
        <v>51</v>
      </c>
      <c r="AI3" s="9" t="s">
        <v>52</v>
      </c>
      <c r="AJ3" s="13" t="s">
        <v>53</v>
      </c>
      <c r="AK3" s="29" t="s">
        <v>54</v>
      </c>
      <c r="AL3" s="29" t="s">
        <v>55</v>
      </c>
      <c r="AM3" s="9" t="s">
        <v>56</v>
      </c>
      <c r="AN3" s="26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26" t="s">
        <v>76</v>
      </c>
      <c r="BH3" s="26" t="s">
        <v>77</v>
      </c>
      <c r="BI3" s="13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3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117</v>
      </c>
      <c r="BU3" s="8"/>
    </row>
    <row r="4" spans="1:73" ht="15" customHeight="1">
      <c r="D4" t="s">
        <v>120</v>
      </c>
      <c r="E4">
        <v>1</v>
      </c>
      <c r="F4" t="s">
        <v>94</v>
      </c>
      <c r="G4">
        <v>1</v>
      </c>
      <c r="H4" t="s">
        <v>89</v>
      </c>
      <c r="I4">
        <v>1880</v>
      </c>
      <c r="K4" t="s">
        <v>119</v>
      </c>
      <c r="L4" t="s">
        <v>118</v>
      </c>
      <c r="P4" t="s">
        <v>154</v>
      </c>
      <c r="R4" s="33">
        <v>18.2</v>
      </c>
      <c r="S4" s="32">
        <f t="shared" ref="S4:S18" si="0">(T4-V4)/T4</f>
        <v>1</v>
      </c>
      <c r="T4" s="33">
        <v>18.2</v>
      </c>
      <c r="W4" s="38" t="s">
        <v>121</v>
      </c>
      <c r="AB4" t="s">
        <v>128</v>
      </c>
      <c r="AC4" t="s">
        <v>129</v>
      </c>
      <c r="AD4">
        <v>1</v>
      </c>
      <c r="AE4">
        <v>1</v>
      </c>
      <c r="AN4">
        <v>0</v>
      </c>
      <c r="BG4" t="s">
        <v>90</v>
      </c>
      <c r="BH4" t="s">
        <v>91</v>
      </c>
      <c r="BT4" s="31">
        <f t="shared" ref="BT4:BT18" si="1">(T4-V4)/T4</f>
        <v>1</v>
      </c>
    </row>
    <row r="5" spans="1:73" ht="15" customHeight="1">
      <c r="D5" t="s">
        <v>122</v>
      </c>
      <c r="E5">
        <v>1</v>
      </c>
      <c r="F5" t="s">
        <v>94</v>
      </c>
      <c r="G5">
        <v>1</v>
      </c>
      <c r="H5" t="s">
        <v>89</v>
      </c>
      <c r="I5">
        <v>1880</v>
      </c>
      <c r="K5" t="s">
        <v>119</v>
      </c>
      <c r="L5" t="s">
        <v>118</v>
      </c>
      <c r="P5" t="s">
        <v>154</v>
      </c>
      <c r="R5" s="33">
        <v>16.899999999999999</v>
      </c>
      <c r="S5" s="32">
        <f t="shared" si="0"/>
        <v>1</v>
      </c>
      <c r="T5" s="33">
        <v>16.899999999999999</v>
      </c>
      <c r="W5" s="38" t="s">
        <v>123</v>
      </c>
      <c r="AB5" t="s">
        <v>128</v>
      </c>
      <c r="AC5" t="s">
        <v>129</v>
      </c>
      <c r="AD5">
        <v>1</v>
      </c>
      <c r="AE5">
        <v>1</v>
      </c>
      <c r="AN5">
        <v>0</v>
      </c>
      <c r="BG5" t="s">
        <v>90</v>
      </c>
      <c r="BH5" t="s">
        <v>91</v>
      </c>
      <c r="BT5" s="31">
        <f t="shared" si="1"/>
        <v>1</v>
      </c>
    </row>
    <row r="6" spans="1:73" ht="15" customHeight="1">
      <c r="D6" t="s">
        <v>124</v>
      </c>
      <c r="E6">
        <v>1</v>
      </c>
      <c r="F6" t="s">
        <v>94</v>
      </c>
      <c r="G6">
        <v>1</v>
      </c>
      <c r="H6" t="s">
        <v>89</v>
      </c>
      <c r="I6">
        <v>1880</v>
      </c>
      <c r="K6" t="s">
        <v>119</v>
      </c>
      <c r="L6" t="s">
        <v>118</v>
      </c>
      <c r="P6" t="s">
        <v>154</v>
      </c>
      <c r="R6" s="33">
        <v>16.899999999999999</v>
      </c>
      <c r="S6" s="32">
        <f t="shared" si="0"/>
        <v>1</v>
      </c>
      <c r="T6" s="33">
        <v>16.899999999999999</v>
      </c>
      <c r="W6" s="38" t="s">
        <v>125</v>
      </c>
      <c r="AB6" t="s">
        <v>128</v>
      </c>
      <c r="AC6" t="s">
        <v>129</v>
      </c>
      <c r="AD6">
        <v>1</v>
      </c>
      <c r="AE6">
        <v>1</v>
      </c>
      <c r="AN6">
        <v>0</v>
      </c>
      <c r="BG6" t="s">
        <v>90</v>
      </c>
      <c r="BH6" t="s">
        <v>91</v>
      </c>
      <c r="BT6" s="31">
        <f t="shared" si="1"/>
        <v>1</v>
      </c>
    </row>
    <row r="7" spans="1:73" ht="15" customHeight="1">
      <c r="D7" t="s">
        <v>126</v>
      </c>
      <c r="E7">
        <v>1</v>
      </c>
      <c r="F7" t="s">
        <v>94</v>
      </c>
      <c r="G7">
        <v>1</v>
      </c>
      <c r="H7" t="s">
        <v>89</v>
      </c>
      <c r="I7">
        <v>1880</v>
      </c>
      <c r="K7" t="s">
        <v>119</v>
      </c>
      <c r="L7" t="s">
        <v>118</v>
      </c>
      <c r="P7" t="s">
        <v>154</v>
      </c>
      <c r="R7" s="33">
        <v>18.2</v>
      </c>
      <c r="S7" s="32">
        <f t="shared" si="0"/>
        <v>1</v>
      </c>
      <c r="T7" s="33">
        <v>18.2</v>
      </c>
      <c r="W7" s="38" t="s">
        <v>127</v>
      </c>
      <c r="AB7" t="s">
        <v>128</v>
      </c>
      <c r="AC7" t="s">
        <v>129</v>
      </c>
      <c r="AD7">
        <v>1</v>
      </c>
      <c r="AE7">
        <v>1</v>
      </c>
      <c r="AN7">
        <v>0</v>
      </c>
      <c r="BG7" t="s">
        <v>90</v>
      </c>
      <c r="BH7" t="s">
        <v>91</v>
      </c>
      <c r="BT7" s="31">
        <f t="shared" si="1"/>
        <v>1</v>
      </c>
    </row>
    <row r="8" spans="1:73" ht="15" customHeight="1">
      <c r="S8" s="32"/>
      <c r="BT8" s="31"/>
    </row>
    <row r="9" spans="1:73" ht="15" customHeight="1">
      <c r="D9" t="s">
        <v>131</v>
      </c>
      <c r="E9">
        <v>1</v>
      </c>
      <c r="F9" t="s">
        <v>94</v>
      </c>
      <c r="G9">
        <v>1</v>
      </c>
      <c r="H9" t="s">
        <v>89</v>
      </c>
      <c r="I9">
        <v>1122</v>
      </c>
      <c r="K9" t="s">
        <v>130</v>
      </c>
      <c r="L9" t="s">
        <v>118</v>
      </c>
      <c r="R9" s="33">
        <v>8</v>
      </c>
      <c r="S9" s="32">
        <f t="shared" si="0"/>
        <v>0.44999999999999996</v>
      </c>
      <c r="T9" s="33">
        <v>8</v>
      </c>
      <c r="U9" s="33">
        <v>4.4000000000000004</v>
      </c>
      <c r="V9" s="33">
        <v>4.4000000000000004</v>
      </c>
      <c r="W9" s="38" t="s">
        <v>132</v>
      </c>
      <c r="AB9" t="s">
        <v>133</v>
      </c>
      <c r="AC9" t="s">
        <v>134</v>
      </c>
      <c r="AD9">
        <v>30</v>
      </c>
      <c r="AE9">
        <v>1</v>
      </c>
      <c r="AF9" s="39">
        <v>4.4000000000000004</v>
      </c>
      <c r="AK9" s="39">
        <v>4.4000000000000004</v>
      </c>
      <c r="AL9" s="39">
        <v>4.4000000000000004</v>
      </c>
      <c r="AN9">
        <v>0</v>
      </c>
      <c r="BG9" t="s">
        <v>90</v>
      </c>
      <c r="BH9" t="s">
        <v>91</v>
      </c>
      <c r="BT9" s="31">
        <f t="shared" si="1"/>
        <v>0.44999999999999996</v>
      </c>
      <c r="BU9" t="s">
        <v>156</v>
      </c>
    </row>
    <row r="10" spans="1:73" ht="15" customHeight="1">
      <c r="S10" s="32"/>
      <c r="BT10" s="31"/>
    </row>
    <row r="11" spans="1:73" ht="15" customHeight="1">
      <c r="D11" s="30" t="s">
        <v>140</v>
      </c>
      <c r="E11">
        <v>1</v>
      </c>
      <c r="F11" t="s">
        <v>94</v>
      </c>
      <c r="G11">
        <v>1</v>
      </c>
      <c r="H11" t="s">
        <v>89</v>
      </c>
      <c r="I11">
        <v>1115</v>
      </c>
      <c r="K11" t="s">
        <v>135</v>
      </c>
      <c r="L11" t="s">
        <v>136</v>
      </c>
      <c r="R11" s="33">
        <v>16.5</v>
      </c>
      <c r="S11" s="32">
        <f t="shared" si="0"/>
        <v>0.39999999999999997</v>
      </c>
      <c r="T11" s="33">
        <v>16.5</v>
      </c>
      <c r="U11" s="33">
        <v>9.9</v>
      </c>
      <c r="V11" s="33">
        <v>9.9</v>
      </c>
      <c r="W11" s="38" t="s">
        <v>137</v>
      </c>
      <c r="AB11" t="s">
        <v>138</v>
      </c>
      <c r="AC11" t="s">
        <v>139</v>
      </c>
      <c r="AD11">
        <v>20</v>
      </c>
      <c r="AE11">
        <v>1</v>
      </c>
      <c r="AF11" s="39">
        <v>9.9</v>
      </c>
      <c r="AK11" s="39">
        <v>9.9</v>
      </c>
      <c r="AL11" s="39">
        <v>9.9</v>
      </c>
      <c r="AN11">
        <v>1</v>
      </c>
      <c r="BG11" t="s">
        <v>90</v>
      </c>
      <c r="BH11" t="s">
        <v>91</v>
      </c>
      <c r="BT11" s="31">
        <f t="shared" si="1"/>
        <v>0.39999999999999997</v>
      </c>
      <c r="BU11" t="s">
        <v>156</v>
      </c>
    </row>
    <row r="12" spans="1:73" ht="15" customHeight="1">
      <c r="D12" s="30" t="s">
        <v>141</v>
      </c>
      <c r="E12">
        <v>1</v>
      </c>
      <c r="F12" t="s">
        <v>94</v>
      </c>
      <c r="G12">
        <v>1</v>
      </c>
      <c r="H12" t="s">
        <v>89</v>
      </c>
      <c r="I12">
        <v>1865</v>
      </c>
      <c r="K12" t="s">
        <v>135</v>
      </c>
      <c r="L12" t="s">
        <v>136</v>
      </c>
      <c r="R12" s="33">
        <v>18.5</v>
      </c>
      <c r="S12" s="32">
        <f t="shared" si="0"/>
        <v>0.40972972972972971</v>
      </c>
      <c r="T12" s="33">
        <v>18.5</v>
      </c>
      <c r="U12" s="33">
        <v>10.92</v>
      </c>
      <c r="V12" s="33">
        <v>10.92</v>
      </c>
      <c r="W12" s="40" t="s">
        <v>142</v>
      </c>
      <c r="AB12" t="s">
        <v>138</v>
      </c>
      <c r="AC12" t="s">
        <v>139</v>
      </c>
      <c r="AD12">
        <v>12</v>
      </c>
      <c r="AE12">
        <v>1</v>
      </c>
      <c r="AF12" s="39">
        <v>10.92</v>
      </c>
      <c r="AK12" s="39">
        <v>10.92</v>
      </c>
      <c r="AL12" s="39">
        <v>10.92</v>
      </c>
      <c r="AN12">
        <v>1</v>
      </c>
      <c r="BG12" t="s">
        <v>90</v>
      </c>
      <c r="BH12" t="s">
        <v>91</v>
      </c>
      <c r="BT12" s="31">
        <f t="shared" si="1"/>
        <v>0.40972972972972971</v>
      </c>
      <c r="BU12" t="s">
        <v>157</v>
      </c>
    </row>
    <row r="13" spans="1:73" ht="15" customHeight="1">
      <c r="D13" s="30" t="s">
        <v>143</v>
      </c>
      <c r="E13">
        <v>1</v>
      </c>
      <c r="F13" t="s">
        <v>94</v>
      </c>
      <c r="G13">
        <v>1</v>
      </c>
      <c r="H13" t="s">
        <v>89</v>
      </c>
      <c r="I13">
        <v>1865</v>
      </c>
      <c r="K13" t="s">
        <v>135</v>
      </c>
      <c r="L13" t="s">
        <v>136</v>
      </c>
      <c r="R13" s="33">
        <v>19.899999999999999</v>
      </c>
      <c r="S13" s="32">
        <f t="shared" si="0"/>
        <v>0.40703517587939692</v>
      </c>
      <c r="T13" s="33">
        <v>19.899999999999999</v>
      </c>
      <c r="U13" s="33">
        <v>11.8</v>
      </c>
      <c r="V13" s="33">
        <v>11.8</v>
      </c>
      <c r="W13" s="40" t="s">
        <v>144</v>
      </c>
      <c r="AB13" t="s">
        <v>138</v>
      </c>
      <c r="AC13" t="s">
        <v>139</v>
      </c>
      <c r="AD13">
        <v>12</v>
      </c>
      <c r="AE13">
        <v>1</v>
      </c>
      <c r="AF13" s="39">
        <v>11.8</v>
      </c>
      <c r="AK13" s="39">
        <v>11.8</v>
      </c>
      <c r="AL13" s="39">
        <v>11.8</v>
      </c>
      <c r="AN13">
        <v>1</v>
      </c>
      <c r="BG13" t="s">
        <v>90</v>
      </c>
      <c r="BH13" t="s">
        <v>91</v>
      </c>
      <c r="BT13" s="31">
        <f t="shared" si="1"/>
        <v>0.40703517587939692</v>
      </c>
      <c r="BU13" t="s">
        <v>157</v>
      </c>
    </row>
    <row r="14" spans="1:73" ht="15" customHeight="1">
      <c r="D14" s="30" t="s">
        <v>145</v>
      </c>
      <c r="E14">
        <v>1</v>
      </c>
      <c r="F14" t="s">
        <v>94</v>
      </c>
      <c r="G14">
        <v>1</v>
      </c>
      <c r="H14" t="s">
        <v>89</v>
      </c>
      <c r="I14">
        <v>1866</v>
      </c>
      <c r="K14" t="s">
        <v>135</v>
      </c>
      <c r="L14" t="s">
        <v>136</v>
      </c>
      <c r="R14" s="33">
        <v>13.9</v>
      </c>
      <c r="S14" s="32">
        <f t="shared" si="0"/>
        <v>0.57553956834532372</v>
      </c>
      <c r="T14" s="33">
        <v>13.9</v>
      </c>
      <c r="U14" s="33">
        <v>5.9</v>
      </c>
      <c r="V14" s="33">
        <v>5.9</v>
      </c>
      <c r="W14" s="40" t="s">
        <v>146</v>
      </c>
      <c r="AB14" t="s">
        <v>138</v>
      </c>
      <c r="AC14" t="s">
        <v>139</v>
      </c>
      <c r="AD14">
        <v>24</v>
      </c>
      <c r="AE14">
        <v>1</v>
      </c>
      <c r="AF14" s="39">
        <v>5.9</v>
      </c>
      <c r="AK14" s="39">
        <v>5.9</v>
      </c>
      <c r="AL14" s="39">
        <v>5.9</v>
      </c>
      <c r="AN14">
        <v>1</v>
      </c>
      <c r="BG14" t="s">
        <v>90</v>
      </c>
      <c r="BH14" t="s">
        <v>91</v>
      </c>
      <c r="BT14" s="31">
        <f t="shared" si="1"/>
        <v>0.57553956834532372</v>
      </c>
      <c r="BU14" t="s">
        <v>156</v>
      </c>
    </row>
    <row r="15" spans="1:73" ht="15" customHeight="1">
      <c r="D15" s="30" t="s">
        <v>147</v>
      </c>
      <c r="E15">
        <v>1</v>
      </c>
      <c r="F15" t="s">
        <v>94</v>
      </c>
      <c r="G15">
        <v>1</v>
      </c>
      <c r="H15" t="s">
        <v>89</v>
      </c>
      <c r="I15">
        <v>1130</v>
      </c>
      <c r="K15" t="s">
        <v>135</v>
      </c>
      <c r="L15" t="s">
        <v>136</v>
      </c>
      <c r="R15" s="33">
        <v>13.9</v>
      </c>
      <c r="S15" s="32">
        <f t="shared" si="0"/>
        <v>0.43165467625899279</v>
      </c>
      <c r="T15" s="33">
        <v>13.9</v>
      </c>
      <c r="U15" s="33">
        <v>7.9</v>
      </c>
      <c r="V15" s="33">
        <v>7.9</v>
      </c>
      <c r="W15" s="40" t="s">
        <v>148</v>
      </c>
      <c r="AB15" t="s">
        <v>138</v>
      </c>
      <c r="AC15" t="s">
        <v>139</v>
      </c>
      <c r="AD15">
        <v>24</v>
      </c>
      <c r="AE15">
        <v>1</v>
      </c>
      <c r="AF15" s="39">
        <v>7.9</v>
      </c>
      <c r="AK15" s="39">
        <v>7.9</v>
      </c>
      <c r="AL15" s="39">
        <v>7.9</v>
      </c>
      <c r="AN15">
        <v>1</v>
      </c>
      <c r="BG15" t="s">
        <v>90</v>
      </c>
      <c r="BH15" t="s">
        <v>91</v>
      </c>
      <c r="BT15" s="31">
        <f t="shared" si="1"/>
        <v>0.43165467625899279</v>
      </c>
      <c r="BU15" t="s">
        <v>156</v>
      </c>
    </row>
    <row r="16" spans="1:73" ht="15" customHeight="1">
      <c r="D16" s="30" t="s">
        <v>155</v>
      </c>
      <c r="E16">
        <v>1</v>
      </c>
      <c r="F16" t="s">
        <v>94</v>
      </c>
      <c r="G16">
        <v>1</v>
      </c>
      <c r="H16" t="s">
        <v>89</v>
      </c>
      <c r="I16">
        <v>1130</v>
      </c>
      <c r="K16" t="s">
        <v>135</v>
      </c>
      <c r="L16" t="s">
        <v>136</v>
      </c>
      <c r="R16" s="33">
        <v>6.5</v>
      </c>
      <c r="S16" s="32">
        <f t="shared" si="0"/>
        <v>0.4</v>
      </c>
      <c r="T16" s="33">
        <v>6.5</v>
      </c>
      <c r="U16" s="33">
        <v>3.9</v>
      </c>
      <c r="V16" s="33">
        <v>3.9</v>
      </c>
      <c r="W16" s="40" t="s">
        <v>151</v>
      </c>
      <c r="AB16" t="s">
        <v>138</v>
      </c>
      <c r="AC16" t="s">
        <v>139</v>
      </c>
      <c r="AD16">
        <v>24</v>
      </c>
      <c r="AE16">
        <v>1</v>
      </c>
      <c r="AF16" s="39">
        <v>3.9</v>
      </c>
      <c r="AK16" s="39">
        <v>3.9</v>
      </c>
      <c r="AL16" s="39">
        <v>3.9</v>
      </c>
      <c r="AN16">
        <v>1</v>
      </c>
      <c r="BG16" t="s">
        <v>90</v>
      </c>
      <c r="BH16" t="s">
        <v>91</v>
      </c>
      <c r="BT16" s="31">
        <f t="shared" si="1"/>
        <v>0.4</v>
      </c>
      <c r="BU16" t="s">
        <v>156</v>
      </c>
    </row>
    <row r="17" spans="4:73" ht="15" customHeight="1">
      <c r="D17" s="30" t="s">
        <v>149</v>
      </c>
      <c r="E17">
        <v>1</v>
      </c>
      <c r="F17" t="s">
        <v>94</v>
      </c>
      <c r="G17">
        <v>1</v>
      </c>
      <c r="H17" t="s">
        <v>89</v>
      </c>
      <c r="I17">
        <v>1130</v>
      </c>
      <c r="K17" t="s">
        <v>135</v>
      </c>
      <c r="L17" t="s">
        <v>136</v>
      </c>
      <c r="R17" s="33">
        <v>14.5</v>
      </c>
      <c r="S17" s="32">
        <f t="shared" si="0"/>
        <v>0.43448275862068969</v>
      </c>
      <c r="T17" s="33">
        <v>14.5</v>
      </c>
      <c r="U17" s="33">
        <v>8.1999999999999993</v>
      </c>
      <c r="V17" s="33">
        <v>8.1999999999999993</v>
      </c>
      <c r="W17" s="40" t="s">
        <v>152</v>
      </c>
      <c r="AB17" t="s">
        <v>138</v>
      </c>
      <c r="AC17" t="s">
        <v>139</v>
      </c>
      <c r="AD17">
        <v>24</v>
      </c>
      <c r="AE17">
        <v>1</v>
      </c>
      <c r="AF17" s="39">
        <v>8.1999999999999993</v>
      </c>
      <c r="AK17" s="39">
        <v>8.1999999999999993</v>
      </c>
      <c r="AL17" s="39">
        <v>8.1999999999999993</v>
      </c>
      <c r="AN17">
        <v>1</v>
      </c>
      <c r="BG17" t="s">
        <v>90</v>
      </c>
      <c r="BH17" t="s">
        <v>91</v>
      </c>
      <c r="BT17" s="31">
        <f t="shared" si="1"/>
        <v>0.43448275862068969</v>
      </c>
      <c r="BU17" t="s">
        <v>156</v>
      </c>
    </row>
    <row r="18" spans="4:73" ht="15" customHeight="1">
      <c r="D18" s="30" t="s">
        <v>150</v>
      </c>
      <c r="E18">
        <v>1</v>
      </c>
      <c r="F18" t="s">
        <v>94</v>
      </c>
      <c r="G18">
        <v>1</v>
      </c>
      <c r="H18" t="s">
        <v>89</v>
      </c>
      <c r="I18">
        <v>1130</v>
      </c>
      <c r="K18" t="s">
        <v>135</v>
      </c>
      <c r="L18" t="s">
        <v>136</v>
      </c>
      <c r="R18" s="33">
        <v>14.5</v>
      </c>
      <c r="S18" s="32">
        <f t="shared" si="0"/>
        <v>0.48275862068965519</v>
      </c>
      <c r="T18" s="33">
        <v>14.5</v>
      </c>
      <c r="U18" s="33">
        <v>7.5</v>
      </c>
      <c r="V18" s="33">
        <v>7.5</v>
      </c>
      <c r="W18" s="40" t="s">
        <v>153</v>
      </c>
      <c r="AB18" t="s">
        <v>138</v>
      </c>
      <c r="AC18" t="s">
        <v>139</v>
      </c>
      <c r="AD18">
        <v>24</v>
      </c>
      <c r="AE18">
        <v>1</v>
      </c>
      <c r="AF18" s="39">
        <v>7.5</v>
      </c>
      <c r="AK18" s="39">
        <v>7.5</v>
      </c>
      <c r="AL18" s="39">
        <v>7.5</v>
      </c>
      <c r="AN18">
        <v>1</v>
      </c>
      <c r="BG18" t="s">
        <v>90</v>
      </c>
      <c r="BH18" t="s">
        <v>91</v>
      </c>
      <c r="BT18" s="31">
        <f t="shared" si="1"/>
        <v>0.48275862068965519</v>
      </c>
      <c r="BU18" t="s">
        <v>156</v>
      </c>
    </row>
    <row r="19" spans="4:73" ht="15" customHeight="1">
      <c r="S19" s="32"/>
      <c r="BT19" s="31"/>
    </row>
    <row r="20" spans="4:73" ht="15" customHeight="1">
      <c r="S20" s="32"/>
      <c r="BT20" s="31"/>
    </row>
    <row r="21" spans="4:73" ht="15" customHeight="1">
      <c r="S21" s="32"/>
      <c r="BT21" s="31"/>
    </row>
    <row r="22" spans="4:73" ht="15" customHeight="1">
      <c r="BT22" s="31"/>
    </row>
    <row r="23" spans="4:73" ht="15" customHeight="1">
      <c r="BT23" s="31"/>
    </row>
    <row r="24" spans="4:73" ht="15" customHeight="1">
      <c r="BT24" s="31"/>
    </row>
    <row r="25" spans="4:73" ht="15" customHeight="1">
      <c r="BT25" s="31"/>
    </row>
    <row r="26" spans="4:73" ht="15" customHeight="1">
      <c r="BT26" s="31"/>
    </row>
    <row r="27" spans="4:73" ht="15" customHeight="1">
      <c r="BT27" s="31"/>
    </row>
    <row r="28" spans="4:73" ht="15" customHeight="1">
      <c r="BT28" s="31"/>
    </row>
    <row r="29" spans="4:73" ht="15" customHeight="1">
      <c r="BT29" s="31"/>
    </row>
    <row r="30" spans="4:73" ht="15" customHeight="1">
      <c r="BT30" s="31"/>
    </row>
    <row r="31" spans="4:73" ht="15" customHeight="1">
      <c r="BT31" s="31"/>
    </row>
    <row r="32" spans="4:73" ht="15" customHeight="1">
      <c r="BT32" s="31"/>
    </row>
    <row r="33" spans="72:72" ht="15" customHeight="1">
      <c r="BT33" s="31"/>
    </row>
    <row r="34" spans="72:72" ht="15" customHeight="1">
      <c r="BT34" s="31"/>
    </row>
    <row r="35" spans="72:72" ht="15" customHeight="1">
      <c r="BT35" s="31"/>
    </row>
    <row r="36" spans="72:72" ht="15" customHeight="1">
      <c r="BT36" s="31"/>
    </row>
    <row r="37" spans="72:72" ht="15" customHeight="1">
      <c r="BT37" s="31"/>
    </row>
    <row r="38" spans="72:72" ht="15" customHeight="1">
      <c r="BT38" s="31"/>
    </row>
    <row r="39" spans="72:72" ht="15" customHeight="1">
      <c r="BT39" s="31"/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8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Siti Fairuz</cp:lastModifiedBy>
  <dcterms:created xsi:type="dcterms:W3CDTF">2020-07-27T13:38:49Z</dcterms:created>
  <dcterms:modified xsi:type="dcterms:W3CDTF">2026-03-04T02:45:52Z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