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Zul\4. New Item Listing\3. Listing 2026\"/>
    </mc:Choice>
  </mc:AlternateContent>
  <xr:revisionPtr revIDLastSave="0" documentId="13_ncr:1_{34180A43-D03D-46B8-B235-F2C832147DA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isting" sheetId="10" r:id="rId1"/>
    <sheet name="soldbyweight" sheetId="5" r:id="rId2"/>
  </sheets>
  <definedNames>
    <definedName name="_xlnm._FilterDatabase" localSheetId="0" hidden="1">Listing!$A$3:$BW$3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" roundtripDataChecksum="Z2oHx+fWoD022R9T+6j5ramw6KTzzfHKfL8LQM+M/t8="/>
    </ext>
  </extLst>
</workbook>
</file>

<file path=xl/calcChain.xml><?xml version="1.0" encoding="utf-8"?>
<calcChain xmlns="http://schemas.openxmlformats.org/spreadsheetml/2006/main">
  <c r="BW11" i="10" l="1"/>
  <c r="BW9" i="10"/>
  <c r="BW7" i="10"/>
  <c r="BW5" i="10"/>
  <c r="BW10" i="10"/>
  <c r="BW6" i="10"/>
  <c r="BW8" i="10"/>
  <c r="BW4" i="10" l="1"/>
  <c r="AI7" i="5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I5" i="5"/>
  <c r="AN5" i="5" s="1"/>
  <c r="AH5" i="5"/>
  <c r="AG5" i="5"/>
  <c r="W5" i="5"/>
  <c r="AO5" i="5" s="1"/>
  <c r="V5" i="5"/>
  <c r="J5" i="5"/>
  <c r="AI4" i="5"/>
  <c r="AN4" i="5" s="1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<sst xmlns="http://schemas.openxmlformats.org/spreadsheetml/2006/main" count="287" uniqueCount="132">
  <si>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</si>
  <si>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</si>
  <si>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</si>
  <si>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</si>
  <si>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</si>
  <si>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</si>
  <si>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</si>
  <si>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</si>
  <si>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</si>
  <si>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</si>
  <si>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</si>
  <si>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</si>
  <si>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</si>
  <si>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</si>
  <si>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</si>
  <si>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</si>
  <si>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</si>
  <si>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</si>
  <si>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</si>
  <si>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</si>
  <si>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</si>
  <si>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</si>
  <si>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</si>
  <si>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</si>
  <si>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</si>
  <si>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</si>
  <si>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</si>
  <si>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</si>
  <si>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</si>
  <si>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</si>
  <si>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</si>
  <si>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</si>
  <si>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</si>
  <si>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</si>
  <si>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</si>
  <si>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</si>
  <si>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</si>
  <si>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</si>
  <si>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</si>
  <si>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</si>
  <si>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</si>
  <si>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</si>
  <si>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</si>
  <si>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</si>
  <si>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</si>
  <si>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</si>
  <si>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</si>
  <si>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</si>
  <si>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</si>
  <si>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</si>
  <si>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</si>
  <si>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</si>
  <si>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</si>
  <si>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</si>
  <si>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</si>
  <si>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</si>
  <si>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</si>
  <si>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</si>
  <si>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</si>
  <si>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</si>
  <si>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</si>
  <si>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</si>
  <si>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</si>
  <si>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</si>
  <si>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</si>
  <si>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</si>
  <si>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</si>
  <si>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</si>
  <si>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</si>
  <si>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</si>
  <si>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</si>
  <si>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</si>
  <si>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</si>
  <si>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</si>
  <si>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</si>
  <si>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</si>
  <si>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</si>
  <si>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</si>
  <si>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</si>
  <si>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</si>
  <si>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</si>
  <si>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</si>
  <si>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</si>
  <si>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</si>
  <si>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</si>
  <si>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</si>
  <si>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</si>
  <si>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</si>
  <si>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</si>
  <si>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</si>
  <si>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</si>
  <si>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</si>
  <si>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</si>
  <si>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</si>
  <si>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</si>
  <si>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</si>
  <si>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</si>
  <si>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</si>
  <si>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</si>
  <si>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</si>
  <si>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</si>
  <si>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</si>
  <si>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</si>
  <si>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</si>
  <si>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</si>
  <si>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</si>
  <si>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</si>
  <si>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</si>
  <si>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</si>
  <si>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</si>
  <si>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</si>
  <si>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</si>
  <si>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</si>
  <si>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</si>
  <si>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</si>
  <si>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</si>
  <si>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</si>
  <si>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</si>
  <si>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 xml:space="preserve">CTN </t>
  </si>
  <si>
    <t xml:space="preserve">Remark </t>
  </si>
  <si>
    <t>PACK</t>
  </si>
  <si>
    <t>1138</t>
  </si>
  <si>
    <t>4000/Y01</t>
  </si>
  <si>
    <t>YEE LEE TRADING CO. SDN BHD</t>
  </si>
  <si>
    <t>APOLLO MILK WAFER CREAM 2.0 6X17G</t>
  </si>
  <si>
    <t>APOLLO CHOCOLATE MILK WAFER CREAM 2.0 6X17G</t>
  </si>
  <si>
    <t>APOLLO CHOCOLATE STICK WAFER 2.0 10G</t>
  </si>
  <si>
    <t>APOLLO STRAWBERRY STICK WAFER 2.0 10G</t>
  </si>
  <si>
    <t>APOLLO CHOCOLATE CREAMED WAFFLE 2.0 18G</t>
  </si>
  <si>
    <t>APOLLO STRAWBERRY CREAMED WAFFLE 2.0 18G</t>
  </si>
  <si>
    <t>APOLLO CHOCOLATE LAYER CAKE 2.0 8X25G</t>
  </si>
  <si>
    <t>APOLLO PANDAN LAYER CAKE 2.0 8X25G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</si>
</sst>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0" fontId="3" fillId="3" borderId="2" xfId="0" applyFont="1" applyFill="1" applyBorder="1" applyAlignment="1">
      <alignment vertical="center" wrapText="1"/>
    </xf>
    <xf numFmtId="0" fontId="7" fillId="0" borderId="0" xfId="0" applyFont="1"/>
    <xf numFmtId="0" fontId="7" fillId="10" borderId="0" xfId="0" applyFont="1" applyFill="1"/>
    <xf numFmtId="0" fontId="8" fillId="10" borderId="0" xfId="0" applyFont="1" applyFill="1"/>
    <xf numFmtId="0" fontId="7" fillId="10" borderId="0" xfId="0" applyFont="1" applyFill="1" applyAlignment="1">
      <alignment horizontal="left" readingOrder="1"/>
    </xf>
    <xf numFmtId="0" fontId="8" fillId="10" borderId="0" xfId="0" applyFont="1" applyFill="1" applyAlignment="1">
      <alignment horizontal="left"/>
    </xf>
    <xf numFmtId="0" fontId="2" fillId="10" borderId="0" xfId="0" applyFont="1" applyFill="1" applyAlignment="1">
      <alignment vertical="center"/>
    </xf>
    <xf numFmtId="9" fontId="7" fillId="10" borderId="0" xfId="1" applyFont="1" applyFill="1"/>
    <xf numFmtId="0" fontId="7" fillId="11" borderId="0" xfId="0" applyFont="1" applyFill="1"/>
    <xf numFmtId="2" fontId="7" fillId="11" borderId="0" xfId="0" applyNumberFormat="1" applyFont="1" applyFill="1"/>
    <xf numFmtId="1" fontId="7" fillId="11" borderId="0" xfId="0" quotePrefix="1" applyNumberFormat="1" applyFont="1" applyFill="1"/>
    <xf numFmtId="1" fontId="7" fillId="11" borderId="0" xfId="0" applyNumberFormat="1" applyFont="1" applyFill="1"/>
    <xf numFmtId="0" fontId="2" fillId="0" borderId="0" xfId="0" applyFont="1" applyAlignment="1">
      <alignment horizontal="center" vertical="center" wrapText="1"/>
    </xf>
    <xf numFmtId="0" fontId="0" fillId="0" borderId="0" xfId="0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11</xdr:row>
      <xdr:rowOff>25400</xdr:rowOff>
    </xdr:from>
    <xdr:to>
      <xdr:col>2</xdr:col>
      <xdr:colOff>416513</xdr:colOff>
      <xdr:row>16</xdr:row>
      <xdr:rowOff>31750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1C01D7-FA29-B936-E896-89E2E0F8D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1993900"/>
          <a:ext cx="1540463" cy="831850"/>
        </a:xfrm>
        <a:prstGeom prst="rect">
          <a:avLst/>
        </a:prstGeom>
      </xdr:spPr>
    </xdr:pic>
    <xdr:clientData/>
  </xdr:twoCellAnchor>
  <xdr:twoCellAnchor editAs="oneCell">
    <xdr:from>
      <xdr:col>2</xdr:col>
      <xdr:colOff>511306</xdr:colOff>
      <xdr:row>11</xdr:row>
      <xdr:rowOff>1272</xdr:rowOff>
    </xdr:from>
    <xdr:to>
      <xdr:col>3</xdr:col>
      <xdr:colOff>1050656</xdr:colOff>
      <xdr:row>16</xdr:row>
      <xdr:rowOff>126758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6E55E49-EC87-1859-1A45-CE90B08CC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474926">
          <a:off x="1730506" y="1969772"/>
          <a:ext cx="1555350" cy="950986"/>
        </a:xfrm>
        <a:prstGeom prst="rect">
          <a:avLst/>
        </a:prstGeom>
      </xdr:spPr>
    </xdr:pic>
    <xdr:clientData/>
  </xdr:twoCellAnchor>
  <xdr:twoCellAnchor editAs="oneCell">
    <xdr:from>
      <xdr:col>3</xdr:col>
      <xdr:colOff>2082800</xdr:colOff>
      <xdr:row>11</xdr:row>
      <xdr:rowOff>88900</xdr:rowOff>
    </xdr:from>
    <xdr:to>
      <xdr:col>4</xdr:col>
      <xdr:colOff>112111</xdr:colOff>
      <xdr:row>19</xdr:row>
      <xdr:rowOff>31987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E7CC175-8F65-B034-5EA2-597880721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18000" y="2057400"/>
          <a:ext cx="880461" cy="1263887"/>
        </a:xfrm>
        <a:prstGeom prst="rect">
          <a:avLst/>
        </a:prstGeom>
      </xdr:spPr>
    </xdr:pic>
    <xdr:clientData/>
  </xdr:twoCellAnchor>
  <xdr:twoCellAnchor editAs="oneCell">
    <xdr:from>
      <xdr:col>3</xdr:col>
      <xdr:colOff>1174750</xdr:colOff>
      <xdr:row>11</xdr:row>
      <xdr:rowOff>139700</xdr:rowOff>
    </xdr:from>
    <xdr:to>
      <xdr:col>3</xdr:col>
      <xdr:colOff>2023483</xdr:colOff>
      <xdr:row>19</xdr:row>
      <xdr:rowOff>47866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51E05E5-31F2-3400-F5C3-E503C8146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09950" y="2108200"/>
          <a:ext cx="848733" cy="1228966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12</xdr:row>
      <xdr:rowOff>0</xdr:rowOff>
    </xdr:from>
    <xdr:to>
      <xdr:col>6</xdr:col>
      <xdr:colOff>581191</xdr:colOff>
      <xdr:row>22</xdr:row>
      <xdr:rowOff>44687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2A75FF4-9966-7A42-1E8E-40013886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600700" y="2133600"/>
          <a:ext cx="1190791" cy="169568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12</xdr:row>
      <xdr:rowOff>0</xdr:rowOff>
    </xdr:from>
    <xdr:to>
      <xdr:col>9</xdr:col>
      <xdr:colOff>133520</xdr:colOff>
      <xdr:row>22</xdr:row>
      <xdr:rowOff>25634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F4CFFA7-B392-5B61-6221-AF46B6D93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19900" y="2133600"/>
          <a:ext cx="1219370" cy="1676634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12</xdr:row>
      <xdr:rowOff>0</xdr:rowOff>
    </xdr:from>
    <xdr:to>
      <xdr:col>18</xdr:col>
      <xdr:colOff>308133</xdr:colOff>
      <xdr:row>22</xdr:row>
      <xdr:rowOff>16108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5D2EB47-9E3A-3614-B16B-764476D9C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413750" y="2133600"/>
          <a:ext cx="1133633" cy="1667108"/>
        </a:xfrm>
        <a:prstGeom prst="rect">
          <a:avLst/>
        </a:prstGeom>
      </xdr:spPr>
    </xdr:pic>
    <xdr:clientData/>
  </xdr:twoCellAnchor>
  <xdr:twoCellAnchor editAs="oneCell">
    <xdr:from>
      <xdr:col>18</xdr:col>
      <xdr:colOff>419100</xdr:colOff>
      <xdr:row>11</xdr:row>
      <xdr:rowOff>95250</xdr:rowOff>
    </xdr:from>
    <xdr:to>
      <xdr:col>21</xdr:col>
      <xdr:colOff>323991</xdr:colOff>
      <xdr:row>21</xdr:row>
      <xdr:rowOff>95250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1CE5AFBC-848F-4B8C-FFC6-C6D6AEE0BB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658350" y="2063750"/>
          <a:ext cx="1085991" cy="165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W11"/>
  <sheetViews>
    <sheetView tabSelected="1" zoomScaleNormal="100" workbookViewId="0">
      <selection activeCell="D24" sqref="D24"/>
    </sheetView>
  </sheetViews>
  <sheetFormatPr defaultColWidth="8.7265625" defaultRowHeight="13"/>
  <cols>
    <col min="1" max="2" width="8.7265625" style="27"/>
    <col min="3" max="3" width="14.54296875" style="27" bestFit="1" customWidth="1"/>
    <col min="4" max="4" width="40.81640625" style="27" bestFit="1" customWidth="1"/>
    <col min="5" max="5" width="7.36328125" style="27" bestFit="1" customWidth="1"/>
    <col min="6" max="7" width="8.7265625" style="27"/>
    <col min="8" max="8" width="6.81640625" style="27" bestFit="1" customWidth="1"/>
    <col min="9" max="9" width="8.7265625" style="27" bestFit="1" customWidth="1"/>
    <col min="10" max="10" width="7.26953125" style="27" bestFit="1" customWidth="1"/>
    <col min="11" max="11" width="8.1796875" style="27" hidden="1" customWidth="1"/>
    <col min="12" max="12" width="5.1796875" style="27" hidden="1" customWidth="1"/>
    <col min="13" max="13" width="5.453125" style="27" hidden="1" customWidth="1"/>
    <col min="14" max="14" width="5.26953125" style="27" hidden="1" customWidth="1"/>
    <col min="15" max="15" width="5.81640625" style="27" hidden="1" customWidth="1"/>
    <col min="16" max="16" width="3.81640625" style="27" hidden="1" customWidth="1"/>
    <col min="17" max="17" width="7.54296875" style="27" hidden="1" customWidth="1"/>
    <col min="18" max="18" width="11.81640625" style="27" bestFit="1" customWidth="1"/>
    <col min="19" max="19" width="8.1796875" style="27" bestFit="1" customWidth="1"/>
    <col min="20" max="20" width="0" style="27" hidden="1" customWidth="1"/>
    <col min="21" max="23" width="8.7265625" style="27"/>
    <col min="24" max="24" width="16.54296875" style="27" bestFit="1" customWidth="1"/>
    <col min="25" max="29" width="0" style="27" hidden="1" customWidth="1"/>
    <col min="30" max="30" width="8.7265625" style="27"/>
    <col min="31" max="31" width="24.54296875" style="27" bestFit="1" customWidth="1"/>
    <col min="32" max="32" width="11.26953125" style="27" customWidth="1"/>
    <col min="33" max="33" width="8.54296875" style="27" hidden="1" customWidth="1"/>
    <col min="34" max="34" width="8.54296875" style="27" bestFit="1" customWidth="1"/>
    <col min="35" max="38" width="8.7265625" style="27" hidden="1" customWidth="1"/>
    <col min="39" max="39" width="8.54296875" style="27" bestFit="1" customWidth="1"/>
    <col min="40" max="40" width="8.7265625" style="27"/>
    <col min="41" max="60" width="8.7265625" style="27" hidden="1" customWidth="1"/>
    <col min="61" max="62" width="8.7265625" style="27" customWidth="1"/>
    <col min="63" max="73" width="8.7265625" style="27" hidden="1" customWidth="1"/>
    <col min="74" max="74" width="0" style="27" hidden="1" customWidth="1"/>
    <col min="75" max="16384" width="8.7265625" style="27"/>
  </cols>
  <sheetData>
    <row r="1" spans="1:75" customFormat="1" ht="12.5"/>
    <row r="2" spans="1:75" customFormat="1" ht="12.5"/>
    <row r="3" spans="1:75" customFormat="1" ht="26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26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33</v>
      </c>
      <c r="R3" s="9" t="s">
        <v>34</v>
      </c>
      <c r="S3" s="11" t="s">
        <v>35</v>
      </c>
      <c r="T3" s="12" t="s">
        <v>36</v>
      </c>
      <c r="U3" s="13" t="s">
        <v>37</v>
      </c>
      <c r="V3" s="13" t="s">
        <v>38</v>
      </c>
      <c r="W3" s="13" t="s">
        <v>39</v>
      </c>
      <c r="X3" s="10" t="s">
        <v>40</v>
      </c>
      <c r="Y3" s="9" t="s">
        <v>41</v>
      </c>
      <c r="Z3" s="9" t="s">
        <v>42</v>
      </c>
      <c r="AA3" s="9" t="s">
        <v>43</v>
      </c>
      <c r="AB3" s="9" t="s">
        <v>44</v>
      </c>
      <c r="AC3" s="9" t="s">
        <v>117</v>
      </c>
      <c r="AD3" s="9" t="s">
        <v>45</v>
      </c>
      <c r="AE3" s="9" t="s">
        <v>46</v>
      </c>
      <c r="AF3" s="9" t="s">
        <v>47</v>
      </c>
      <c r="AG3" s="9" t="s">
        <v>48</v>
      </c>
      <c r="AH3" s="13" t="s">
        <v>49</v>
      </c>
      <c r="AI3" s="9" t="s">
        <v>50</v>
      </c>
      <c r="AJ3" s="13" t="s">
        <v>51</v>
      </c>
      <c r="AK3" s="9" t="s">
        <v>52</v>
      </c>
      <c r="AL3" s="13" t="s">
        <v>53</v>
      </c>
      <c r="AM3" s="13" t="s">
        <v>54</v>
      </c>
      <c r="AN3" s="13" t="s">
        <v>55</v>
      </c>
      <c r="AO3" s="9" t="s">
        <v>56</v>
      </c>
      <c r="AP3" s="9" t="s">
        <v>57</v>
      </c>
      <c r="AQ3" s="9" t="s">
        <v>58</v>
      </c>
      <c r="AR3" s="9" t="s">
        <v>59</v>
      </c>
      <c r="AS3" s="9" t="s">
        <v>60</v>
      </c>
      <c r="AT3" s="9" t="s">
        <v>61</v>
      </c>
      <c r="AU3" s="9" t="s">
        <v>62</v>
      </c>
      <c r="AV3" s="9" t="s">
        <v>63</v>
      </c>
      <c r="AW3" s="9" t="s">
        <v>64</v>
      </c>
      <c r="AX3" s="9" t="s">
        <v>65</v>
      </c>
      <c r="AY3" s="9" t="s">
        <v>66</v>
      </c>
      <c r="AZ3" s="9" t="s">
        <v>67</v>
      </c>
      <c r="BA3" s="9" t="s">
        <v>68</v>
      </c>
      <c r="BB3" s="9" t="s">
        <v>69</v>
      </c>
      <c r="BC3" s="9" t="s">
        <v>70</v>
      </c>
      <c r="BD3" s="9" t="s">
        <v>71</v>
      </c>
      <c r="BE3" s="9" t="s">
        <v>72</v>
      </c>
      <c r="BF3" s="9" t="s">
        <v>73</v>
      </c>
      <c r="BG3" s="9" t="s">
        <v>74</v>
      </c>
      <c r="BH3" s="9" t="s">
        <v>75</v>
      </c>
      <c r="BI3" s="9" t="s">
        <v>76</v>
      </c>
      <c r="BJ3" s="9" t="s">
        <v>77</v>
      </c>
      <c r="BK3" s="13" t="s">
        <v>78</v>
      </c>
      <c r="BL3" s="9" t="s">
        <v>79</v>
      </c>
      <c r="BM3" s="9" t="s">
        <v>80</v>
      </c>
      <c r="BN3" s="9" t="s">
        <v>81</v>
      </c>
      <c r="BO3" s="9" t="s">
        <v>82</v>
      </c>
      <c r="BP3" s="9" t="s">
        <v>83</v>
      </c>
      <c r="BQ3" s="13" t="s">
        <v>84</v>
      </c>
      <c r="BR3" s="9" t="s">
        <v>85</v>
      </c>
      <c r="BS3" s="9" t="s">
        <v>86</v>
      </c>
      <c r="BT3" s="9" t="s">
        <v>87</v>
      </c>
      <c r="BU3" s="9" t="s">
        <v>88</v>
      </c>
      <c r="BV3" s="8" t="s">
        <v>119</v>
      </c>
      <c r="BW3" s="8"/>
    </row>
    <row r="4" spans="1:75">
      <c r="D4" s="34" t="s">
        <v>124</v>
      </c>
      <c r="E4" s="28">
        <v>1</v>
      </c>
      <c r="F4" s="30" t="s">
        <v>120</v>
      </c>
      <c r="G4" s="28">
        <v>1</v>
      </c>
      <c r="H4" s="28" t="s">
        <v>118</v>
      </c>
      <c r="I4" s="28"/>
      <c r="J4" s="31" t="s">
        <v>121</v>
      </c>
      <c r="K4" s="28"/>
      <c r="L4" s="29"/>
      <c r="M4" s="28"/>
      <c r="N4" s="28"/>
      <c r="O4" s="28"/>
      <c r="P4" s="28"/>
      <c r="Q4" s="28"/>
      <c r="R4" s="28"/>
      <c r="S4" s="35">
        <v>3.9</v>
      </c>
      <c r="T4" s="34"/>
      <c r="U4" s="35">
        <v>2.52</v>
      </c>
      <c r="W4" s="35">
        <v>1.86</v>
      </c>
      <c r="X4" s="36">
        <v>9555401205017</v>
      </c>
      <c r="AD4" s="34" t="s">
        <v>122</v>
      </c>
      <c r="AE4" s="34" t="s">
        <v>123</v>
      </c>
      <c r="AF4" s="27">
        <v>48</v>
      </c>
      <c r="AH4" s="35">
        <v>1.86</v>
      </c>
      <c r="AI4" s="35"/>
      <c r="AJ4" s="35"/>
      <c r="AK4" s="35"/>
      <c r="AL4" s="35"/>
      <c r="AM4" s="35">
        <v>1.86</v>
      </c>
      <c r="AN4" s="35">
        <v>1.86</v>
      </c>
      <c r="BI4" s="32" t="s">
        <v>90</v>
      </c>
      <c r="BJ4" s="32" t="s">
        <v>91</v>
      </c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33">
        <f t="shared" ref="BW4:BW6" si="0">(S4-W4)/S4</f>
        <v>0.52307692307692311</v>
      </c>
    </row>
    <row r="5" spans="1:75">
      <c r="D5" s="34" t="s">
        <v>125</v>
      </c>
      <c r="E5" s="28">
        <v>1</v>
      </c>
      <c r="F5" s="30" t="s">
        <v>120</v>
      </c>
      <c r="G5" s="28">
        <v>1</v>
      </c>
      <c r="H5" s="28" t="s">
        <v>118</v>
      </c>
      <c r="I5" s="28"/>
      <c r="J5" s="31" t="s">
        <v>121</v>
      </c>
      <c r="K5" s="28"/>
      <c r="L5" s="29"/>
      <c r="M5" s="28"/>
      <c r="N5" s="28"/>
      <c r="O5" s="28"/>
      <c r="P5" s="28"/>
      <c r="Q5" s="28"/>
      <c r="R5" s="28"/>
      <c r="S5" s="35">
        <v>3.9</v>
      </c>
      <c r="T5" s="34"/>
      <c r="U5" s="35">
        <v>2.52</v>
      </c>
      <c r="W5" s="35">
        <v>1.86</v>
      </c>
      <c r="X5" s="36">
        <v>9555401205024</v>
      </c>
      <c r="AD5" s="34" t="s">
        <v>122</v>
      </c>
      <c r="AE5" s="34" t="s">
        <v>123</v>
      </c>
      <c r="AF5" s="27">
        <v>48</v>
      </c>
      <c r="AH5" s="35">
        <v>1.86</v>
      </c>
      <c r="AI5" s="35"/>
      <c r="AJ5" s="35"/>
      <c r="AK5" s="35"/>
      <c r="AL5" s="35"/>
      <c r="AM5" s="35">
        <v>1.86</v>
      </c>
      <c r="AN5" s="35">
        <v>1.86</v>
      </c>
      <c r="BI5" s="32" t="s">
        <v>90</v>
      </c>
      <c r="BJ5" s="32" t="s">
        <v>91</v>
      </c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33">
        <f t="shared" ref="BW5" si="1">(S5-W5)/S5</f>
        <v>0.52307692307692311</v>
      </c>
    </row>
    <row r="6" spans="1:75">
      <c r="D6" s="34" t="s">
        <v>126</v>
      </c>
      <c r="E6" s="28">
        <v>1</v>
      </c>
      <c r="F6" s="30" t="s">
        <v>120</v>
      </c>
      <c r="G6" s="28">
        <v>1</v>
      </c>
      <c r="H6" s="28" t="s">
        <v>118</v>
      </c>
      <c r="I6" s="28"/>
      <c r="J6" s="31" t="s">
        <v>121</v>
      </c>
      <c r="S6" s="35">
        <v>2.9</v>
      </c>
      <c r="T6" s="34"/>
      <c r="U6" s="35">
        <v>1.8</v>
      </c>
      <c r="W6" s="35">
        <v>1.35</v>
      </c>
      <c r="X6" s="36">
        <v>9555401205031</v>
      </c>
      <c r="AD6" s="34" t="s">
        <v>122</v>
      </c>
      <c r="AE6" s="34" t="s">
        <v>123</v>
      </c>
      <c r="AF6" s="27">
        <v>60</v>
      </c>
      <c r="AH6" s="35">
        <v>1.35</v>
      </c>
      <c r="AI6" s="35">
        <v>2.99</v>
      </c>
      <c r="AJ6" s="35">
        <v>2.99</v>
      </c>
      <c r="AK6" s="35">
        <v>2.99</v>
      </c>
      <c r="AL6" s="35">
        <v>2.99</v>
      </c>
      <c r="AM6" s="35">
        <v>1.35</v>
      </c>
      <c r="AN6" s="35">
        <v>1.35</v>
      </c>
      <c r="BI6" s="32" t="s">
        <v>90</v>
      </c>
      <c r="BJ6" s="32" t="s">
        <v>91</v>
      </c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33">
        <f t="shared" si="0"/>
        <v>0.53448275862068961</v>
      </c>
    </row>
    <row r="7" spans="1:75">
      <c r="D7" s="34" t="s">
        <v>127</v>
      </c>
      <c r="E7" s="28">
        <v>1</v>
      </c>
      <c r="F7" s="30" t="s">
        <v>120</v>
      </c>
      <c r="G7" s="28">
        <v>1</v>
      </c>
      <c r="H7" s="28" t="s">
        <v>118</v>
      </c>
      <c r="I7" s="28"/>
      <c r="J7" s="31" t="s">
        <v>121</v>
      </c>
      <c r="S7" s="35">
        <v>2.9</v>
      </c>
      <c r="T7" s="34"/>
      <c r="U7" s="35">
        <v>1.8</v>
      </c>
      <c r="W7" s="35">
        <v>1.35</v>
      </c>
      <c r="X7" s="36">
        <v>9555401205048</v>
      </c>
      <c r="AD7" s="34" t="s">
        <v>122</v>
      </c>
      <c r="AE7" s="34" t="s">
        <v>123</v>
      </c>
      <c r="AF7" s="27">
        <v>60</v>
      </c>
      <c r="AH7" s="35">
        <v>1.35</v>
      </c>
      <c r="AI7" s="35">
        <v>2.99</v>
      </c>
      <c r="AJ7" s="35">
        <v>2.99</v>
      </c>
      <c r="AK7" s="35">
        <v>2.99</v>
      </c>
      <c r="AL7" s="35">
        <v>2.99</v>
      </c>
      <c r="AM7" s="35">
        <v>1.35</v>
      </c>
      <c r="AN7" s="35">
        <v>1.35</v>
      </c>
      <c r="BI7" s="32" t="s">
        <v>90</v>
      </c>
      <c r="BJ7" s="32" t="s">
        <v>91</v>
      </c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33">
        <f t="shared" ref="BW7" si="2">(S7-W7)/S7</f>
        <v>0.53448275862068961</v>
      </c>
    </row>
    <row r="8" spans="1:75">
      <c r="D8" s="34" t="s">
        <v>128</v>
      </c>
      <c r="E8" s="28">
        <v>1</v>
      </c>
      <c r="F8" s="30" t="s">
        <v>120</v>
      </c>
      <c r="G8" s="28">
        <v>1</v>
      </c>
      <c r="H8" s="28" t="s">
        <v>118</v>
      </c>
      <c r="J8" s="31" t="s">
        <v>121</v>
      </c>
      <c r="S8" s="35">
        <v>2.5</v>
      </c>
      <c r="T8" s="34"/>
      <c r="U8" s="35">
        <v>2</v>
      </c>
      <c r="W8" s="35">
        <v>1</v>
      </c>
      <c r="X8" s="37">
        <v>9555401205055</v>
      </c>
      <c r="AD8" s="34" t="s">
        <v>122</v>
      </c>
      <c r="AE8" s="34" t="s">
        <v>123</v>
      </c>
      <c r="AF8" s="27">
        <v>24</v>
      </c>
      <c r="AH8" s="35">
        <v>1</v>
      </c>
      <c r="AI8" s="35">
        <v>2.99</v>
      </c>
      <c r="AJ8" s="35">
        <v>2.99</v>
      </c>
      <c r="AK8" s="35">
        <v>2.99</v>
      </c>
      <c r="AL8" s="35">
        <v>2.99</v>
      </c>
      <c r="AM8" s="35">
        <v>1</v>
      </c>
      <c r="AN8" s="35">
        <v>1</v>
      </c>
      <c r="BI8" s="32" t="s">
        <v>90</v>
      </c>
      <c r="BJ8" s="32" t="s">
        <v>91</v>
      </c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33">
        <f t="shared" ref="BW8" si="3">(S8-W8)/S8</f>
        <v>0.6</v>
      </c>
    </row>
    <row r="9" spans="1:75">
      <c r="D9" s="34" t="s">
        <v>129</v>
      </c>
      <c r="E9" s="28">
        <v>1</v>
      </c>
      <c r="F9" s="30" t="s">
        <v>120</v>
      </c>
      <c r="G9" s="28">
        <v>1</v>
      </c>
      <c r="H9" s="28" t="s">
        <v>118</v>
      </c>
      <c r="J9" s="31" t="s">
        <v>121</v>
      </c>
      <c r="S9" s="35">
        <v>2.5</v>
      </c>
      <c r="T9" s="34"/>
      <c r="U9" s="35">
        <v>2</v>
      </c>
      <c r="W9" s="35">
        <v>1</v>
      </c>
      <c r="X9" s="37">
        <v>9555401205062</v>
      </c>
      <c r="AD9" s="34" t="s">
        <v>122</v>
      </c>
      <c r="AE9" s="34" t="s">
        <v>123</v>
      </c>
      <c r="AF9" s="27">
        <v>24</v>
      </c>
      <c r="AH9" s="35">
        <v>1</v>
      </c>
      <c r="AI9" s="35">
        <v>2.99</v>
      </c>
      <c r="AJ9" s="35">
        <v>2.99</v>
      </c>
      <c r="AK9" s="35">
        <v>2.99</v>
      </c>
      <c r="AL9" s="35">
        <v>2.99</v>
      </c>
      <c r="AM9" s="35">
        <v>1</v>
      </c>
      <c r="AN9" s="35">
        <v>1</v>
      </c>
      <c r="BI9" s="32" t="s">
        <v>90</v>
      </c>
      <c r="BJ9" s="32" t="s">
        <v>91</v>
      </c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33">
        <f t="shared" ref="BW9" si="4">(S9-W9)/S9</f>
        <v>0.6</v>
      </c>
    </row>
    <row r="10" spans="1:75">
      <c r="D10" s="34" t="s">
        <v>130</v>
      </c>
      <c r="E10" s="27">
        <v>1</v>
      </c>
      <c r="F10" s="30" t="s">
        <v>120</v>
      </c>
      <c r="G10" s="28">
        <v>1</v>
      </c>
      <c r="H10" s="28" t="s">
        <v>118</v>
      </c>
      <c r="J10" s="31" t="s">
        <v>121</v>
      </c>
      <c r="S10" s="35">
        <v>8.9</v>
      </c>
      <c r="T10" s="34"/>
      <c r="U10" s="35">
        <v>5.92</v>
      </c>
      <c r="W10" s="35">
        <v>4.4000000000000004</v>
      </c>
      <c r="X10" s="37">
        <v>9555401205079</v>
      </c>
      <c r="AD10" s="34" t="s">
        <v>122</v>
      </c>
      <c r="AE10" s="34" t="s">
        <v>123</v>
      </c>
      <c r="AF10" s="27">
        <v>16</v>
      </c>
      <c r="AH10" s="35">
        <v>4.4000000000000004</v>
      </c>
      <c r="AM10" s="35">
        <v>4.4000000000000004</v>
      </c>
      <c r="AN10" s="35">
        <v>4.4000000000000004</v>
      </c>
      <c r="BI10" s="32" t="s">
        <v>90</v>
      </c>
      <c r="BJ10" s="32" t="s">
        <v>91</v>
      </c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33">
        <f t="shared" ref="BW10" si="5">(S10-W10)/S10</f>
        <v>0.5056179775280899</v>
      </c>
    </row>
    <row r="11" spans="1:75">
      <c r="D11" s="34" t="s">
        <v>131</v>
      </c>
      <c r="E11" s="27">
        <v>1</v>
      </c>
      <c r="F11" s="30" t="s">
        <v>120</v>
      </c>
      <c r="G11" s="28">
        <v>1</v>
      </c>
      <c r="H11" s="28" t="s">
        <v>118</v>
      </c>
      <c r="J11" s="31" t="s">
        <v>121</v>
      </c>
      <c r="S11" s="35">
        <v>8.9</v>
      </c>
      <c r="T11" s="34"/>
      <c r="U11" s="35">
        <v>5.92</v>
      </c>
      <c r="W11" s="35">
        <v>4.4000000000000004</v>
      </c>
      <c r="X11" s="37">
        <v>9555401205086</v>
      </c>
      <c r="AD11" s="34" t="s">
        <v>122</v>
      </c>
      <c r="AE11" s="34" t="s">
        <v>123</v>
      </c>
      <c r="AF11" s="27">
        <v>16</v>
      </c>
      <c r="AH11" s="35">
        <v>4.4000000000000004</v>
      </c>
      <c r="AM11" s="35">
        <v>4.4000000000000004</v>
      </c>
      <c r="AN11" s="35">
        <v>4.4000000000000004</v>
      </c>
      <c r="BI11" s="32" t="s">
        <v>90</v>
      </c>
      <c r="BJ11" s="32" t="s">
        <v>91</v>
      </c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33">
        <f t="shared" ref="BW11" si="6">(S11-W11)/S11</f>
        <v>0.5056179775280899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54296875" defaultRowHeight="15" customHeight="1"/>
  <cols>
    <col min="1" max="2" width="11.453125" customWidth="1"/>
    <col min="3" max="3" width="17.1796875" customWidth="1"/>
    <col min="4" max="4" width="40.54296875" customWidth="1"/>
    <col min="5" max="8" width="11.453125" customWidth="1"/>
    <col min="9" max="9" width="15.453125" customWidth="1"/>
    <col min="10" max="17" width="11.453125" customWidth="1"/>
    <col min="18" max="18" width="17.453125" customWidth="1"/>
    <col min="19" max="19" width="11.453125" customWidth="1"/>
    <col min="20" max="20" width="16.81640625" customWidth="1"/>
    <col min="21" max="22" width="11.453125" customWidth="1"/>
    <col min="23" max="23" width="15.453125" customWidth="1"/>
    <col min="24" max="24" width="11.453125" customWidth="1"/>
    <col min="25" max="25" width="14.81640625" customWidth="1"/>
    <col min="26" max="28" width="11.453125" customWidth="1"/>
    <col min="29" max="29" width="34.453125" customWidth="1"/>
    <col min="30" max="31" width="11.453125" customWidth="1"/>
    <col min="32" max="32" width="30.54296875" customWidth="1"/>
    <col min="33" max="39" width="11.453125" customWidth="1"/>
    <col min="40" max="40" width="15.453125" customWidth="1"/>
    <col min="41" max="42" width="12.453125" customWidth="1"/>
    <col min="43" max="43" width="15" customWidth="1"/>
    <col min="44" max="44" width="17.453125" customWidth="1"/>
    <col min="45" max="55" width="11.453125" hidden="1" customWidth="1"/>
    <col min="56" max="56" width="13.453125" hidden="1" customWidth="1"/>
    <col min="57" max="57" width="11.453125" hidden="1" customWidth="1"/>
    <col min="58" max="59" width="16.453125" hidden="1" customWidth="1"/>
    <col min="60" max="60" width="16.453125" customWidth="1"/>
    <col min="61" max="61" width="16.81640625" customWidth="1"/>
    <col min="62" max="75" width="11.4531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38" t="s">
        <v>4</v>
      </c>
      <c r="U1" s="38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39"/>
      <c r="U2" s="39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Listing</vt:lpstr>
      <vt:lpstr>soldbyweight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YLTKL-MT</dc:creator>
  <cp:lastModifiedBy>Zulkifli</cp:lastModifiedBy>
  <dcterms:created xsi:type="dcterms:W3CDTF">2020-07-27T13:38:49Z</dcterms:created>
  <dcterms:modified xsi:type="dcterms:W3CDTF">2026-03-16T08:33:06Z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