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A75E3EB2-94D3-4958-B208-B2BF0D658E1B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T5" i="6" l="1"/>
  <c r="BT6" i="6"/>
  <c r="BT7" i="6"/>
  <c r="BT8" i="6"/>
  <c r="BT9" i="6"/>
  <c r="BT11" i="6"/>
  <c r="BT12" i="6"/>
  <c r="BT14" i="6"/>
  <c r="BT15" i="6"/>
  <c r="BT16" i="6"/>
  <c r="S14" i="6"/>
  <c r="S15" i="6"/>
  <c r="BT18" i="6"/>
  <c r="BT19" i="6"/>
  <c r="S9" i="6"/>
  <c r="S11" i="6"/>
  <c r="S12" i="6"/>
  <c r="S16" i="6"/>
  <c r="S18" i="6"/>
  <c r="S19" i="6"/>
  <c r="BT4" i="6"/>
  <c r="S4" i="6"/>
  <c r="S5" i="6"/>
  <c r="S6" i="6"/>
  <c r="S7" i="6"/>
  <c r="S8" i="6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<sst xmlns="http://schemas.openxmlformats.org/spreadsheetml/2006/main" count="386" uniqueCount="161">
  <si>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</si>
  <si>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</si>
  <si>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</si>
  <si>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</si>
  <si>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</si>
  <si>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</si>
  <si>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</si>
  <si>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</si>
  <si>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</si>
  <si>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</si>
  <si>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</si>
  <si>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</si>
  <si>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</si>
  <si>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</si>
  <si>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</si>
  <si>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</si>
  <si>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</si>
  <si>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</si>
  <si>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</si>
  <si>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</si>
  <si>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</si>
  <si>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</si>
  <si>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</si>
  <si>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</si>
  <si>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</si>
  <si>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</si>
  <si>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</si>
  <si>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</si>
  <si>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</si>
  <si>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</si>
  <si>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</si>
  <si>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</si>
  <si>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</si>
  <si>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</si>
  <si>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</si>
  <si>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</si>
  <si>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</si>
  <si>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</si>
  <si>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</si>
  <si>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</si>
  <si>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</si>
  <si>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</si>
  <si>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</si>
  <si>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</si>
  <si>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</si>
  <si>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</si>
  <si>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</si>
  <si>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</si>
  <si>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</si>
  <si>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</si>
  <si>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</si>
  <si>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</si>
  <si>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</si>
  <si>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</si>
  <si>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</si>
  <si>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</si>
  <si>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</si>
  <si>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</si>
  <si>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</si>
  <si>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</si>
  <si>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</si>
  <si>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</si>
  <si>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</si>
  <si>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</si>
  <si>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</si>
  <si>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</si>
  <si>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</si>
  <si>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</si>
  <si>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</si>
  <si>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</si>
  <si>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</si>
  <si>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</si>
  <si>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</si>
  <si>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</si>
  <si>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</si>
  <si>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</si>
  <si>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</si>
  <si>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</si>
  <si>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</si>
  <si>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</si>
  <si>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</si>
  <si>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</si>
  <si>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</si>
  <si>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</si>
  <si>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</si>
  <si>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</si>
  <si>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</si>
  <si>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</si>
  <si>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</si>
  <si>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</si>
  <si>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</si>
  <si>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</si>
  <si>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</si>
  <si>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</si>
  <si>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</si>
  <si>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</si>
  <si>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</si>
  <si>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</si>
  <si>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</si>
  <si>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</si>
  <si>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</si>
  <si>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</si>
  <si>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</si>
  <si>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</si>
  <si>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</si>
  <si>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</si>
  <si>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</si>
  <si>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</si>
  <si>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</si>
  <si>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</si>
  <si>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</si>
  <si>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</si>
  <si>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</si>
  <si>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</si>
  <si>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</si>
  <si>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</si>
  <si>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</si>
  <si>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MARGIN</t>
  </si>
  <si>
    <t>MALAYSIA</t>
  </si>
  <si>
    <t>CS-NM 45%</t>
  </si>
  <si>
    <t>9555892805826</t>
  </si>
  <si>
    <t>9555892806854</t>
  </si>
  <si>
    <t>4000/Q07</t>
  </si>
  <si>
    <t>QF SYNERGY SDN BHD</t>
  </si>
  <si>
    <t>DAPUR DESA GULA KABONG 100G</t>
  </si>
  <si>
    <t>DAPUR DESA</t>
  </si>
  <si>
    <t>9560126888384</t>
  </si>
  <si>
    <t>DAPUR DESA BELACAN POWDER 120G</t>
  </si>
  <si>
    <t>9560126901861</t>
  </si>
  <si>
    <t>4000/R03</t>
  </si>
  <si>
    <t>ROSLIND ENTERPRISE (M) SDN BHD</t>
  </si>
  <si>
    <t>DAPUR DESA FRIED SMALL RED SHALLOT 100G</t>
  </si>
  <si>
    <t>9560126899564</t>
  </si>
  <si>
    <t>DAPUR DESA CONCENTRATED PALM SUGAR 375G</t>
  </si>
  <si>
    <t>9560126899663</t>
  </si>
  <si>
    <t>PASANTAN GULA MELAKA MINI 280G</t>
  </si>
  <si>
    <t>PASANTAN</t>
  </si>
  <si>
    <t>JOHOR</t>
  </si>
  <si>
    <t>PASANTAN GULA NIRA COMEL 280G</t>
  </si>
  <si>
    <t>9555988400515</t>
  </si>
  <si>
    <t>9555988400553</t>
  </si>
  <si>
    <t>C-ANISSA GULA MELAKA 420G</t>
  </si>
  <si>
    <t>C-WARISAN HIMALAYAN ROCK SALT 150G</t>
  </si>
  <si>
    <t>ANISSA</t>
  </si>
  <si>
    <t>WARISAN RASA UTARA</t>
  </si>
  <si>
    <t>HERNAN</t>
  </si>
  <si>
    <t>9551009902105</t>
  </si>
  <si>
    <t>HERNAN DURIAN CREAM PUFF 4X20G</t>
  </si>
  <si>
    <t>HERNAN DURIAN PANCAKE 4X25G</t>
  </si>
  <si>
    <t>9551009903072</t>
  </si>
  <si>
    <t>4000/L08</t>
  </si>
  <si>
    <t>LKW FROZEN SUPPLIER SDN BHD</t>
  </si>
  <si>
    <t>MM FRIED ANCHOVIES 130G</t>
  </si>
  <si>
    <t>MM SWEET PEANUT ANCHOVIES 250G</t>
  </si>
  <si>
    <t>MM SAMBAL PEANUT ANCHOVIES 250G</t>
  </si>
  <si>
    <t>MEET MEE</t>
  </si>
  <si>
    <t>9551014320093</t>
  </si>
  <si>
    <t>9551014320239</t>
  </si>
  <si>
    <t>9551014320222</t>
  </si>
  <si>
    <t>4000/M17</t>
  </si>
  <si>
    <t>MEET MEE KITCHEN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</si>
</sst>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9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8"/>
      <name val="Arial"/>
      <scheme val="minor"/>
    </font>
    <font>
      <sz val="10"/>
      <color rgb="FF000000"/>
      <name val="Arial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43" fontId="1" fillId="0" borderId="2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49" fontId="5" fillId="0" borderId="0" xfId="0" applyNumberFormat="1" applyFont="1"/>
    <xf numFmtId="49" fontId="6" fillId="9" borderId="0" xfId="0" applyNumberFormat="1" applyFont="1" applyFill="1"/>
    <xf numFmtId="49" fontId="2" fillId="2" borderId="0" xfId="0" applyNumberFormat="1" applyFont="1" applyFill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2" fillId="5" borderId="0" xfId="0" applyFont="1" applyFill="1" applyAlignment="1">
      <alignment vertical="center"/>
    </xf>
    <xf numFmtId="2" fontId="5" fillId="6" borderId="0" xfId="0" applyNumberFormat="1" applyFont="1" applyFill="1"/>
    <xf numFmtId="49" fontId="2" fillId="7" borderId="0" xfId="0" applyNumberFormat="1" applyFont="1" applyFill="1" applyAlignment="1">
      <alignment vertical="center"/>
    </xf>
    <xf numFmtId="0" fontId="5" fillId="8" borderId="0" xfId="0" applyFont="1" applyFill="1"/>
    <xf numFmtId="2" fontId="2" fillId="5" borderId="0" xfId="0" applyNumberFormat="1" applyFont="1" applyFill="1" applyAlignment="1">
      <alignment vertical="center"/>
    </xf>
    <xf numFmtId="2" fontId="2" fillId="8" borderId="0" xfId="0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49" fontId="4" fillId="10" borderId="1" xfId="0" applyNumberFormat="1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10" fontId="0" fillId="0" borderId="0" xfId="2" applyNumberFormat="1" applyFont="1"/>
    <xf numFmtId="9" fontId="0" fillId="0" borderId="0" xfId="2" applyFont="1"/>
    <xf numFmtId="43" fontId="0" fillId="0" borderId="0" xfId="3" applyFont="1"/>
    <xf numFmtId="43" fontId="2" fillId="0" borderId="0" xfId="3" applyFont="1" applyAlignment="1">
      <alignment vertical="center"/>
    </xf>
    <xf numFmtId="43" fontId="4" fillId="10" borderId="1" xfId="3" applyFont="1" applyFill="1" applyBorder="1" applyAlignment="1">
      <alignment vertical="center" wrapText="1"/>
    </xf>
    <xf numFmtId="43" fontId="2" fillId="2" borderId="1" xfId="3" applyFont="1" applyFill="1" applyBorder="1" applyAlignment="1">
      <alignment vertical="center"/>
    </xf>
    <xf numFmtId="43" fontId="3" fillId="11" borderId="1" xfId="3" applyFont="1" applyFill="1" applyBorder="1" applyAlignment="1">
      <alignment vertical="center" wrapText="1"/>
    </xf>
    <xf numFmtId="0" fontId="0" fillId="0" borderId="0" xfId="0" quotePrefix="1"/>
    <xf numFmtId="43" fontId="3" fillId="0" borderId="0" xfId="3" applyFont="1" applyAlignment="1">
      <alignment horizontal="center" vertical="center" wrapText="1"/>
    </xf>
    <xf numFmtId="43" fontId="0" fillId="0" borderId="0" xfId="3" applyFont="1"/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4">
    <cellStyle name="Comma" xfId="3" builtinId="3"/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0" t="s">
        <v>4</v>
      </c>
      <c r="U1" s="40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1"/>
      <c r="U2" s="41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29"/>
  <sheetViews>
    <sheetView tabSelected="1" workbookViewId="0">
      <pane xSplit="4" ySplit="3" topLeftCell="P4" activePane="bottomRight" state="frozen"/>
      <selection pane="topRight" activeCell="E1" sqref="E1"/>
      <selection pane="bottomLeft" activeCell="A4" sqref="A4"/>
      <selection pane="bottomRight" activeCell="R10" sqref="R10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9.21875" customWidth="1"/>
    <col min="5" max="10" width="11.44140625" customWidth="1"/>
    <col min="11" max="11" width="21.77734375" bestFit="1" customWidth="1"/>
    <col min="12" max="17" width="11.44140625" customWidth="1"/>
    <col min="18" max="18" width="16.88671875" style="32" customWidth="1"/>
    <col min="19" max="19" width="11.44140625" customWidth="1"/>
    <col min="20" max="20" width="11.44140625" style="32" customWidth="1"/>
    <col min="21" max="21" width="15.44140625" style="32" customWidth="1"/>
    <col min="22" max="22" width="11.44140625" style="32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3.33203125" bestFit="1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38" t="s">
        <v>4</v>
      </c>
      <c r="S1" s="40" t="s">
        <v>5</v>
      </c>
      <c r="T1" s="33" t="s">
        <v>6</v>
      </c>
      <c r="U1" s="33"/>
      <c r="V1" s="33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39"/>
      <c r="S2" s="41"/>
      <c r="T2" s="35" t="s">
        <v>13</v>
      </c>
      <c r="U2" s="33" t="s">
        <v>14</v>
      </c>
      <c r="V2" s="35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>
      <c r="A3" s="9" t="s">
        <v>97</v>
      </c>
      <c r="B3" s="9" t="s">
        <v>19</v>
      </c>
      <c r="C3" s="10" t="s">
        <v>20</v>
      </c>
      <c r="D3" s="26" t="s">
        <v>21</v>
      </c>
      <c r="E3" s="26" t="s">
        <v>22</v>
      </c>
      <c r="F3" s="27" t="s">
        <v>23</v>
      </c>
      <c r="G3" s="26" t="s">
        <v>24</v>
      </c>
      <c r="H3" s="26" t="s">
        <v>25</v>
      </c>
      <c r="I3" s="28" t="s">
        <v>26</v>
      </c>
      <c r="J3" s="9" t="s">
        <v>27</v>
      </c>
      <c r="K3" s="26" t="s">
        <v>28</v>
      </c>
      <c r="L3" s="26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36" t="s">
        <v>35</v>
      </c>
      <c r="S3" s="12" t="s">
        <v>36</v>
      </c>
      <c r="T3" s="34" t="s">
        <v>37</v>
      </c>
      <c r="U3" s="34" t="s">
        <v>38</v>
      </c>
      <c r="V3" s="34" t="s">
        <v>39</v>
      </c>
      <c r="W3" s="28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26" t="s">
        <v>45</v>
      </c>
      <c r="AC3" s="26" t="s">
        <v>46</v>
      </c>
      <c r="AD3" s="26" t="s">
        <v>47</v>
      </c>
      <c r="AE3" s="26" t="s">
        <v>48</v>
      </c>
      <c r="AF3" s="29" t="s">
        <v>49</v>
      </c>
      <c r="AG3" s="9" t="s">
        <v>50</v>
      </c>
      <c r="AH3" s="13" t="s">
        <v>51</v>
      </c>
      <c r="AI3" s="9" t="s">
        <v>52</v>
      </c>
      <c r="AJ3" s="13" t="s">
        <v>53</v>
      </c>
      <c r="AK3" s="29" t="s">
        <v>54</v>
      </c>
      <c r="AL3" s="29" t="s">
        <v>55</v>
      </c>
      <c r="AM3" s="9" t="s">
        <v>56</v>
      </c>
      <c r="AN3" s="26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26" t="s">
        <v>76</v>
      </c>
      <c r="BH3" s="26" t="s">
        <v>77</v>
      </c>
      <c r="BI3" s="13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3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117</v>
      </c>
      <c r="BU3" s="8"/>
    </row>
    <row r="4" spans="1:73" ht="15" customHeight="1">
      <c r="D4" t="s">
        <v>124</v>
      </c>
      <c r="E4">
        <v>1</v>
      </c>
      <c r="F4" t="s">
        <v>94</v>
      </c>
      <c r="G4">
        <v>1</v>
      </c>
      <c r="H4" t="s">
        <v>89</v>
      </c>
      <c r="I4">
        <v>1115</v>
      </c>
      <c r="K4" t="s">
        <v>125</v>
      </c>
      <c r="L4" t="s">
        <v>118</v>
      </c>
      <c r="R4" s="32">
        <v>4.9000000000000004</v>
      </c>
      <c r="S4" s="31">
        <f t="shared" ref="S4:S19" si="0">(T4-V4)/T4</f>
        <v>0.35918367346938779</v>
      </c>
      <c r="T4" s="32">
        <v>4.9000000000000004</v>
      </c>
      <c r="U4" s="32">
        <v>3.14</v>
      </c>
      <c r="V4" s="32">
        <v>3.14</v>
      </c>
      <c r="W4" s="37" t="s">
        <v>126</v>
      </c>
      <c r="AB4" t="s">
        <v>129</v>
      </c>
      <c r="AC4" t="s">
        <v>130</v>
      </c>
      <c r="AD4">
        <v>60</v>
      </c>
      <c r="AE4">
        <v>1</v>
      </c>
      <c r="AF4" s="32">
        <v>3.14</v>
      </c>
      <c r="AK4" s="32">
        <v>3.14</v>
      </c>
      <c r="AL4" s="32">
        <v>3.14</v>
      </c>
      <c r="AN4">
        <v>0</v>
      </c>
      <c r="BG4" s="1" t="s">
        <v>90</v>
      </c>
      <c r="BH4" s="1" t="s">
        <v>91</v>
      </c>
      <c r="BT4" s="30">
        <f t="shared" ref="BT4:BT19" si="1">(T4-V4)/T4</f>
        <v>0.35918367346938779</v>
      </c>
    </row>
    <row r="5" spans="1:73" ht="15" customHeight="1">
      <c r="D5" t="s">
        <v>127</v>
      </c>
      <c r="E5">
        <v>1</v>
      </c>
      <c r="F5" t="s">
        <v>94</v>
      </c>
      <c r="G5">
        <v>1</v>
      </c>
      <c r="H5" t="s">
        <v>89</v>
      </c>
      <c r="I5">
        <v>1866</v>
      </c>
      <c r="K5" t="s">
        <v>125</v>
      </c>
      <c r="L5" t="s">
        <v>118</v>
      </c>
      <c r="R5" s="32">
        <v>8.5</v>
      </c>
      <c r="S5" s="31">
        <f t="shared" si="0"/>
        <v>0.33999999999999997</v>
      </c>
      <c r="T5" s="32">
        <v>8.5</v>
      </c>
      <c r="U5" s="32">
        <v>5.61</v>
      </c>
      <c r="V5" s="32">
        <v>5.61</v>
      </c>
      <c r="W5" s="37" t="s">
        <v>128</v>
      </c>
      <c r="AB5" t="s">
        <v>129</v>
      </c>
      <c r="AC5" t="s">
        <v>130</v>
      </c>
      <c r="AD5">
        <v>24</v>
      </c>
      <c r="AE5">
        <v>1</v>
      </c>
      <c r="AF5" s="32">
        <v>5.61</v>
      </c>
      <c r="AK5" s="32">
        <v>5.61</v>
      </c>
      <c r="AL5" s="32">
        <v>5.61</v>
      </c>
      <c r="AN5">
        <v>0</v>
      </c>
      <c r="BG5" s="1" t="s">
        <v>90</v>
      </c>
      <c r="BH5" s="1" t="s">
        <v>91</v>
      </c>
      <c r="BT5" s="30">
        <f t="shared" si="1"/>
        <v>0.33999999999999997</v>
      </c>
    </row>
    <row r="6" spans="1:73" ht="15" customHeight="1">
      <c r="D6" t="s">
        <v>131</v>
      </c>
      <c r="E6">
        <v>1</v>
      </c>
      <c r="F6" t="s">
        <v>94</v>
      </c>
      <c r="G6">
        <v>1</v>
      </c>
      <c r="H6" t="s">
        <v>89</v>
      </c>
      <c r="I6">
        <v>1866</v>
      </c>
      <c r="K6" t="s">
        <v>125</v>
      </c>
      <c r="L6" t="s">
        <v>118</v>
      </c>
      <c r="R6" s="32">
        <v>15.9</v>
      </c>
      <c r="S6" s="31">
        <f t="shared" si="0"/>
        <v>0.31069182389937106</v>
      </c>
      <c r="T6" s="32">
        <v>15.9</v>
      </c>
      <c r="U6" s="32">
        <v>10.96</v>
      </c>
      <c r="V6" s="32">
        <v>10.96</v>
      </c>
      <c r="W6" s="37" t="s">
        <v>132</v>
      </c>
      <c r="AB6" t="s">
        <v>129</v>
      </c>
      <c r="AC6" t="s">
        <v>130</v>
      </c>
      <c r="AD6">
        <v>24</v>
      </c>
      <c r="AE6">
        <v>1</v>
      </c>
      <c r="AF6" s="32">
        <v>10.96</v>
      </c>
      <c r="AK6" s="32">
        <v>10.96</v>
      </c>
      <c r="AL6" s="32">
        <v>10.96</v>
      </c>
      <c r="AN6">
        <v>0</v>
      </c>
      <c r="BG6" s="1" t="s">
        <v>90</v>
      </c>
      <c r="BH6" s="1" t="s">
        <v>91</v>
      </c>
      <c r="BT6" s="30">
        <f t="shared" si="1"/>
        <v>0.31069182389937106</v>
      </c>
    </row>
    <row r="7" spans="1:73" ht="15" customHeight="1">
      <c r="D7" t="s">
        <v>133</v>
      </c>
      <c r="E7">
        <v>1</v>
      </c>
      <c r="F7" t="s">
        <v>94</v>
      </c>
      <c r="G7">
        <v>1</v>
      </c>
      <c r="H7" t="s">
        <v>89</v>
      </c>
      <c r="I7">
        <v>1116</v>
      </c>
      <c r="K7" t="s">
        <v>125</v>
      </c>
      <c r="L7" t="s">
        <v>118</v>
      </c>
      <c r="R7" s="32">
        <v>12.9</v>
      </c>
      <c r="S7" s="31">
        <f t="shared" si="0"/>
        <v>0.31472868217054267</v>
      </c>
      <c r="T7" s="32">
        <v>12.9</v>
      </c>
      <c r="U7" s="32">
        <v>8.84</v>
      </c>
      <c r="V7" s="32">
        <v>8.84</v>
      </c>
      <c r="W7" s="37" t="s">
        <v>134</v>
      </c>
      <c r="AB7" t="s">
        <v>129</v>
      </c>
      <c r="AC7" t="s">
        <v>130</v>
      </c>
      <c r="AD7">
        <v>24</v>
      </c>
      <c r="AE7">
        <v>1</v>
      </c>
      <c r="AF7" s="32">
        <v>8.84</v>
      </c>
      <c r="AK7" s="32">
        <v>8.84</v>
      </c>
      <c r="AL7" s="32">
        <v>8.84</v>
      </c>
      <c r="AN7">
        <v>0</v>
      </c>
      <c r="BG7" s="1" t="s">
        <v>90</v>
      </c>
      <c r="BH7" s="1" t="s">
        <v>91</v>
      </c>
      <c r="BT7" s="30">
        <f t="shared" si="1"/>
        <v>0.31472868217054267</v>
      </c>
    </row>
    <row r="8" spans="1:73" ht="15" customHeight="1">
      <c r="D8" t="s">
        <v>135</v>
      </c>
      <c r="E8">
        <v>1</v>
      </c>
      <c r="F8" t="s">
        <v>94</v>
      </c>
      <c r="G8">
        <v>1</v>
      </c>
      <c r="H8" t="s">
        <v>89</v>
      </c>
      <c r="I8">
        <v>1115</v>
      </c>
      <c r="K8" t="s">
        <v>136</v>
      </c>
      <c r="L8" t="s">
        <v>137</v>
      </c>
      <c r="R8" s="32">
        <v>6.5</v>
      </c>
      <c r="S8" s="31">
        <f t="shared" si="0"/>
        <v>0.38307692307692309</v>
      </c>
      <c r="T8" s="32">
        <v>6.5</v>
      </c>
      <c r="U8" s="32">
        <v>4.01</v>
      </c>
      <c r="V8" s="32">
        <v>4.01</v>
      </c>
      <c r="W8" s="37" t="s">
        <v>139</v>
      </c>
      <c r="AB8" t="s">
        <v>129</v>
      </c>
      <c r="AC8" t="s">
        <v>130</v>
      </c>
      <c r="AD8">
        <v>35</v>
      </c>
      <c r="AE8">
        <v>1</v>
      </c>
      <c r="AF8" s="32">
        <v>4.01</v>
      </c>
      <c r="AK8" s="32">
        <v>4.01</v>
      </c>
      <c r="AL8" s="32">
        <v>4.01</v>
      </c>
      <c r="AN8">
        <v>0</v>
      </c>
      <c r="BG8" s="1" t="s">
        <v>90</v>
      </c>
      <c r="BH8" s="1" t="s">
        <v>91</v>
      </c>
      <c r="BT8" s="30">
        <f t="shared" si="1"/>
        <v>0.38307692307692309</v>
      </c>
    </row>
    <row r="9" spans="1:73" ht="15" customHeight="1">
      <c r="D9" t="s">
        <v>138</v>
      </c>
      <c r="E9">
        <v>1</v>
      </c>
      <c r="F9" t="s">
        <v>94</v>
      </c>
      <c r="G9">
        <v>1</v>
      </c>
      <c r="H9" t="s">
        <v>89</v>
      </c>
      <c r="I9">
        <v>1115</v>
      </c>
      <c r="K9" t="s">
        <v>136</v>
      </c>
      <c r="L9" t="s">
        <v>137</v>
      </c>
      <c r="R9" s="32">
        <v>6.5</v>
      </c>
      <c r="S9" s="31">
        <f t="shared" si="0"/>
        <v>0.38307692307692309</v>
      </c>
      <c r="T9" s="32">
        <v>6.5</v>
      </c>
      <c r="U9" s="32">
        <v>4.01</v>
      </c>
      <c r="V9" s="32">
        <v>4.01</v>
      </c>
      <c r="W9" s="37" t="s">
        <v>140</v>
      </c>
      <c r="AB9" t="s">
        <v>129</v>
      </c>
      <c r="AC9" t="s">
        <v>130</v>
      </c>
      <c r="AD9">
        <v>35</v>
      </c>
      <c r="AE9">
        <v>1</v>
      </c>
      <c r="AF9" s="32">
        <v>4.01</v>
      </c>
      <c r="AK9" s="32">
        <v>4.01</v>
      </c>
      <c r="AL9" s="32">
        <v>4.01</v>
      </c>
      <c r="AN9">
        <v>0</v>
      </c>
      <c r="BG9" s="1" t="s">
        <v>90</v>
      </c>
      <c r="BH9" s="1" t="s">
        <v>91</v>
      </c>
      <c r="BT9" s="30">
        <f t="shared" si="1"/>
        <v>0.38307692307692309</v>
      </c>
    </row>
    <row r="10" spans="1:73" ht="15" customHeight="1">
      <c r="S10" s="31"/>
      <c r="W10" s="37"/>
      <c r="AF10" s="32"/>
      <c r="AK10" s="32"/>
      <c r="AL10" s="32"/>
      <c r="BG10" s="1"/>
      <c r="BH10" s="1"/>
      <c r="BT10" s="30"/>
    </row>
    <row r="11" spans="1:73" ht="15" customHeight="1">
      <c r="D11" t="s">
        <v>147</v>
      </c>
      <c r="E11">
        <v>1</v>
      </c>
      <c r="F11" t="s">
        <v>94</v>
      </c>
      <c r="G11">
        <v>1</v>
      </c>
      <c r="H11" t="s">
        <v>89</v>
      </c>
      <c r="I11">
        <v>1900</v>
      </c>
      <c r="K11" t="s">
        <v>145</v>
      </c>
      <c r="L11" t="s">
        <v>118</v>
      </c>
      <c r="R11" s="32">
        <v>10.5</v>
      </c>
      <c r="S11" s="31">
        <f t="shared" si="0"/>
        <v>0.32190476190476192</v>
      </c>
      <c r="T11" s="32">
        <v>10.5</v>
      </c>
      <c r="U11" s="32">
        <v>7.12</v>
      </c>
      <c r="V11" s="32">
        <v>7.12</v>
      </c>
      <c r="W11" s="37" t="s">
        <v>146</v>
      </c>
      <c r="AB11" t="s">
        <v>150</v>
      </c>
      <c r="AC11" t="s">
        <v>151</v>
      </c>
      <c r="AD11">
        <v>30</v>
      </c>
      <c r="AE11">
        <v>1</v>
      </c>
      <c r="AF11" s="32">
        <v>7.12</v>
      </c>
      <c r="AK11" s="32">
        <v>7.12</v>
      </c>
      <c r="AL11" s="32">
        <v>7.12</v>
      </c>
      <c r="AN11">
        <v>0</v>
      </c>
      <c r="BG11" s="1" t="s">
        <v>90</v>
      </c>
      <c r="BH11" s="1" t="s">
        <v>91</v>
      </c>
      <c r="BT11" s="30">
        <f t="shared" si="1"/>
        <v>0.32190476190476192</v>
      </c>
    </row>
    <row r="12" spans="1:73" ht="15" customHeight="1">
      <c r="D12" t="s">
        <v>148</v>
      </c>
      <c r="E12">
        <v>1</v>
      </c>
      <c r="F12" t="s">
        <v>94</v>
      </c>
      <c r="G12">
        <v>1</v>
      </c>
      <c r="H12" t="s">
        <v>89</v>
      </c>
      <c r="I12">
        <v>1900</v>
      </c>
      <c r="K12" t="s">
        <v>145</v>
      </c>
      <c r="L12" t="s">
        <v>118</v>
      </c>
      <c r="R12" s="32">
        <v>17</v>
      </c>
      <c r="S12" s="31">
        <f t="shared" si="0"/>
        <v>0.29882352941176471</v>
      </c>
      <c r="T12" s="32">
        <v>17</v>
      </c>
      <c r="U12" s="32">
        <v>11.92</v>
      </c>
      <c r="V12" s="32">
        <v>11.92</v>
      </c>
      <c r="W12" s="37" t="s">
        <v>149</v>
      </c>
      <c r="AB12" t="s">
        <v>150</v>
      </c>
      <c r="AC12" t="s">
        <v>151</v>
      </c>
      <c r="AD12">
        <v>24</v>
      </c>
      <c r="AE12">
        <v>1</v>
      </c>
      <c r="AF12" s="32">
        <v>11.92</v>
      </c>
      <c r="AK12" s="32">
        <v>11.92</v>
      </c>
      <c r="AL12" s="32">
        <v>11.92</v>
      </c>
      <c r="AN12">
        <v>0</v>
      </c>
      <c r="BG12" s="1" t="s">
        <v>90</v>
      </c>
      <c r="BH12" s="1" t="s">
        <v>91</v>
      </c>
      <c r="BT12" s="30">
        <f t="shared" si="1"/>
        <v>0.29882352941176471</v>
      </c>
    </row>
    <row r="13" spans="1:73" ht="15" customHeight="1">
      <c r="S13" s="31"/>
      <c r="W13" s="37"/>
      <c r="AF13" s="32"/>
      <c r="AK13" s="32"/>
      <c r="AL13" s="32"/>
      <c r="BG13" s="1"/>
      <c r="BH13" s="1"/>
      <c r="BT13" s="30"/>
    </row>
    <row r="14" spans="1:73" ht="15" customHeight="1">
      <c r="D14" t="s">
        <v>152</v>
      </c>
      <c r="E14">
        <v>1</v>
      </c>
      <c r="F14" t="s">
        <v>94</v>
      </c>
      <c r="G14">
        <v>1</v>
      </c>
      <c r="H14" t="s">
        <v>89</v>
      </c>
      <c r="I14">
        <v>1880</v>
      </c>
      <c r="K14" t="s">
        <v>155</v>
      </c>
      <c r="L14" t="s">
        <v>118</v>
      </c>
      <c r="R14" s="32">
        <v>21.5</v>
      </c>
      <c r="S14" s="31">
        <f t="shared" si="0"/>
        <v>0.32558139534883723</v>
      </c>
      <c r="T14" s="32">
        <v>21.5</v>
      </c>
      <c r="U14" s="32">
        <v>14.5</v>
      </c>
      <c r="V14" s="32">
        <v>14.5</v>
      </c>
      <c r="W14" s="37" t="s">
        <v>156</v>
      </c>
      <c r="AB14" t="s">
        <v>159</v>
      </c>
      <c r="AC14" t="s">
        <v>160</v>
      </c>
      <c r="AD14">
        <v>12</v>
      </c>
      <c r="AE14">
        <v>1</v>
      </c>
      <c r="AF14" s="32">
        <v>14.5</v>
      </c>
      <c r="AK14" s="32">
        <v>14.5</v>
      </c>
      <c r="AL14" s="32">
        <v>14.5</v>
      </c>
      <c r="AN14">
        <v>0</v>
      </c>
      <c r="BG14" s="1" t="s">
        <v>90</v>
      </c>
      <c r="BH14" s="1" t="s">
        <v>91</v>
      </c>
      <c r="BT14" s="30">
        <f t="shared" si="1"/>
        <v>0.32558139534883723</v>
      </c>
    </row>
    <row r="15" spans="1:73" ht="15" customHeight="1">
      <c r="D15" t="s">
        <v>153</v>
      </c>
      <c r="E15">
        <v>1</v>
      </c>
      <c r="F15" t="s">
        <v>94</v>
      </c>
      <c r="G15">
        <v>1</v>
      </c>
      <c r="H15" t="s">
        <v>89</v>
      </c>
      <c r="I15">
        <v>1880</v>
      </c>
      <c r="K15" t="s">
        <v>155</v>
      </c>
      <c r="L15" t="s">
        <v>118</v>
      </c>
      <c r="R15" s="32">
        <v>20.5</v>
      </c>
      <c r="S15" s="31">
        <f t="shared" si="0"/>
        <v>0.32195121951219513</v>
      </c>
      <c r="T15" s="32">
        <v>20.5</v>
      </c>
      <c r="U15" s="32">
        <v>13.9</v>
      </c>
      <c r="V15" s="32">
        <v>13.9</v>
      </c>
      <c r="W15" s="37" t="s">
        <v>158</v>
      </c>
      <c r="AB15" t="s">
        <v>159</v>
      </c>
      <c r="AC15" t="s">
        <v>160</v>
      </c>
      <c r="AD15">
        <v>12</v>
      </c>
      <c r="AE15">
        <v>1</v>
      </c>
      <c r="AF15" s="32">
        <v>13.9</v>
      </c>
      <c r="AK15" s="32">
        <v>13.9</v>
      </c>
      <c r="AL15" s="32">
        <v>13.9</v>
      </c>
      <c r="AN15">
        <v>0</v>
      </c>
      <c r="BG15" s="1" t="s">
        <v>90</v>
      </c>
      <c r="BH15" s="1" t="s">
        <v>91</v>
      </c>
      <c r="BT15" s="30">
        <f t="shared" si="1"/>
        <v>0.32195121951219513</v>
      </c>
    </row>
    <row r="16" spans="1:73" ht="15" customHeight="1">
      <c r="D16" t="s">
        <v>154</v>
      </c>
      <c r="E16">
        <v>1</v>
      </c>
      <c r="F16" t="s">
        <v>94</v>
      </c>
      <c r="G16">
        <v>1</v>
      </c>
      <c r="H16" t="s">
        <v>89</v>
      </c>
      <c r="I16">
        <v>1880</v>
      </c>
      <c r="K16" t="s">
        <v>155</v>
      </c>
      <c r="L16" t="s">
        <v>118</v>
      </c>
      <c r="R16" s="32">
        <v>20.5</v>
      </c>
      <c r="S16" s="31">
        <f t="shared" si="0"/>
        <v>0.32195121951219513</v>
      </c>
      <c r="T16" s="32">
        <v>20.5</v>
      </c>
      <c r="U16" s="32">
        <v>13.9</v>
      </c>
      <c r="V16" s="32">
        <v>13.9</v>
      </c>
      <c r="W16" s="37" t="s">
        <v>157</v>
      </c>
      <c r="AB16" t="s">
        <v>159</v>
      </c>
      <c r="AC16" t="s">
        <v>160</v>
      </c>
      <c r="AD16">
        <v>12</v>
      </c>
      <c r="AE16">
        <v>1</v>
      </c>
      <c r="AF16" s="32">
        <v>13.9</v>
      </c>
      <c r="AK16" s="32">
        <v>13.9</v>
      </c>
      <c r="AL16" s="32">
        <v>13.9</v>
      </c>
      <c r="AN16">
        <v>0</v>
      </c>
      <c r="BG16" s="1" t="s">
        <v>90</v>
      </c>
      <c r="BH16" s="1" t="s">
        <v>91</v>
      </c>
      <c r="BT16" s="30">
        <f t="shared" si="1"/>
        <v>0.32195121951219513</v>
      </c>
    </row>
    <row r="17" spans="4:72" ht="15" customHeight="1">
      <c r="S17" s="31"/>
      <c r="BT17" s="30"/>
    </row>
    <row r="18" spans="4:72" ht="15" customHeight="1">
      <c r="D18" t="s">
        <v>141</v>
      </c>
      <c r="E18">
        <v>1</v>
      </c>
      <c r="F18" t="s">
        <v>94</v>
      </c>
      <c r="G18">
        <v>1</v>
      </c>
      <c r="H18" t="s">
        <v>89</v>
      </c>
      <c r="I18">
        <v>1115</v>
      </c>
      <c r="K18" t="s">
        <v>143</v>
      </c>
      <c r="L18" t="s">
        <v>137</v>
      </c>
      <c r="P18" t="s">
        <v>119</v>
      </c>
      <c r="R18" s="32">
        <v>9.9</v>
      </c>
      <c r="S18" s="31">
        <f t="shared" si="0"/>
        <v>1</v>
      </c>
      <c r="T18" s="32">
        <v>9.9</v>
      </c>
      <c r="W18" s="37" t="s">
        <v>120</v>
      </c>
      <c r="AB18" t="s">
        <v>122</v>
      </c>
      <c r="AC18" t="s">
        <v>123</v>
      </c>
      <c r="AD18">
        <v>1</v>
      </c>
      <c r="AE18">
        <v>1</v>
      </c>
      <c r="AN18">
        <v>0</v>
      </c>
      <c r="BG18" t="s">
        <v>90</v>
      </c>
      <c r="BH18" t="s">
        <v>91</v>
      </c>
      <c r="BT18" s="30">
        <f t="shared" si="1"/>
        <v>1</v>
      </c>
    </row>
    <row r="19" spans="4:72" ht="15" customHeight="1">
      <c r="D19" t="s">
        <v>142</v>
      </c>
      <c r="E19">
        <v>1</v>
      </c>
      <c r="F19" t="s">
        <v>94</v>
      </c>
      <c r="G19">
        <v>1</v>
      </c>
      <c r="H19" t="s">
        <v>89</v>
      </c>
      <c r="I19">
        <v>1118</v>
      </c>
      <c r="K19" t="s">
        <v>144</v>
      </c>
      <c r="L19" t="s">
        <v>118</v>
      </c>
      <c r="P19" t="s">
        <v>119</v>
      </c>
      <c r="R19" s="32">
        <v>4.9000000000000004</v>
      </c>
      <c r="S19" s="31">
        <f t="shared" si="0"/>
        <v>1</v>
      </c>
      <c r="T19" s="32">
        <v>4.9000000000000004</v>
      </c>
      <c r="W19" s="37" t="s">
        <v>121</v>
      </c>
      <c r="AB19" t="s">
        <v>122</v>
      </c>
      <c r="AC19" t="s">
        <v>123</v>
      </c>
      <c r="AD19">
        <v>1</v>
      </c>
      <c r="AE19">
        <v>1</v>
      </c>
      <c r="AN19">
        <v>0</v>
      </c>
      <c r="BG19" t="s">
        <v>90</v>
      </c>
      <c r="BH19" t="s">
        <v>91</v>
      </c>
      <c r="BT19" s="30">
        <f t="shared" si="1"/>
        <v>1</v>
      </c>
    </row>
    <row r="20" spans="4:72" ht="15" customHeight="1">
      <c r="S20" s="31"/>
      <c r="BT20" s="30"/>
    </row>
    <row r="21" spans="4:72" ht="15" customHeight="1">
      <c r="S21" s="31"/>
      <c r="BT21" s="30"/>
    </row>
    <row r="22" spans="4:72" ht="15" customHeight="1">
      <c r="BT22" s="30"/>
    </row>
    <row r="23" spans="4:72" ht="15" customHeight="1">
      <c r="BT23" s="30"/>
    </row>
    <row r="24" spans="4:72" ht="15" customHeight="1">
      <c r="BT24" s="30"/>
    </row>
    <row r="25" spans="4:72" ht="15" customHeight="1">
      <c r="BT25" s="30"/>
    </row>
    <row r="26" spans="4:72" ht="15" customHeight="1">
      <c r="BT26" s="30"/>
    </row>
    <row r="27" spans="4:72" ht="15" customHeight="1">
      <c r="BT27" s="30"/>
    </row>
    <row r="28" spans="4:72" ht="15" customHeight="1">
      <c r="BT28" s="30"/>
    </row>
    <row r="29" spans="4:72" ht="15" customHeight="1">
      <c r="BT29" s="30"/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7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Siti Fairuz</cp:lastModifiedBy>
  <dcterms:created xsi:type="dcterms:W3CDTF">2020-07-27T13:38:49Z</dcterms:created>
  <dcterms:modified xsi:type="dcterms:W3CDTF">2026-02-24T06:53:55Z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