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Y:\IT\Panda 2 Autocount Analysis\"/>
    </mc:Choice>
  </mc:AlternateContent>
  <xr:revisionPtr revIDLastSave="0" documentId="13_ncr:1_{13B54C79-4C8D-4E75-B50A-4B955F2C2D4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2" r:id="rId1"/>
    <sheet name="Sheet2" sheetId="3" r:id="rId2"/>
    <sheet name="AP Incoice Audit Trail Listing" sheetId="4" r:id="rId3"/>
  </sheets>
  <definedNames>
    <definedName name="_xlnm._FilterDatabase" localSheetId="2" hidden="1">'AP Incoice Audit Trail Listing'!$A$1:$G$491</definedName>
    <definedName name="_xlnm._FilterDatabase" localSheetId="1" hidden="1">Sheet2!$A$1:$I$491</definedName>
  </definedNames>
  <calcPr calcId="191029"/>
  <pivotCaches>
    <pivotCache cacheId="15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4" l="1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H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J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</calcChain>
</file>

<file path=xl/sharedStrings.xml><?xml version="1.0" encoding="utf-8"?>
<sst xmlns="http://schemas.openxmlformats.org/spreadsheetml/2006/main" count="5745" uniqueCount="1291">
  <si>
    <t>Date</t>
  </si>
  <si>
    <t>Doc No</t>
  </si>
  <si>
    <t>Acc. No.</t>
  </si>
  <si>
    <t>Acc. Description</t>
  </si>
  <si>
    <t>Terms</t>
  </si>
  <si>
    <t>Due Date</t>
  </si>
  <si>
    <t>PBCMGR26030001</t>
  </si>
  <si>
    <t>4000/F27</t>
  </si>
  <si>
    <t>FLOW CATERING PLT</t>
  </si>
  <si>
    <t>30</t>
  </si>
  <si>
    <t>PBCMGR26030011</t>
  </si>
  <si>
    <t>4000/B14</t>
  </si>
  <si>
    <t>BEST MARKETING &amp; DISTRIBUTION SDN BHD</t>
  </si>
  <si>
    <t>PBCMGR26030008</t>
  </si>
  <si>
    <t>4000/S06</t>
  </si>
  <si>
    <t>SYDNEY CAKE HOUSE SDN BHD</t>
  </si>
  <si>
    <t>PBCMGR26030006</t>
  </si>
  <si>
    <t>PBCMGR26030005</t>
  </si>
  <si>
    <t>4000/M30</t>
  </si>
  <si>
    <t>MADAM YONG SWEET DELIGHTS</t>
  </si>
  <si>
    <t>PBCMGR26030004</t>
  </si>
  <si>
    <t>PBCMGR26030003</t>
  </si>
  <si>
    <t>4000/B20</t>
  </si>
  <si>
    <t>BENS KITCHEN SDN BHD</t>
  </si>
  <si>
    <t>7</t>
  </si>
  <si>
    <t>PBCMGR26030002</t>
  </si>
  <si>
    <t>4000/R12</t>
  </si>
  <si>
    <t>RAHMAT VENTURE SDN BHD</t>
  </si>
  <si>
    <t>PBCMGR26030018</t>
  </si>
  <si>
    <t>4000/A04</t>
  </si>
  <si>
    <t>AIK CHEONG COFFEE ROASTER SDN BHD</t>
  </si>
  <si>
    <t>PBCMGR26030017</t>
  </si>
  <si>
    <t>PBCMGR26030016</t>
  </si>
  <si>
    <t>4000/F16</t>
  </si>
  <si>
    <t>FONTERRA BRANDS (MALAYSIA) SDN BHD</t>
  </si>
  <si>
    <t>PBCMGR26030015</t>
  </si>
  <si>
    <t>4000/U02</t>
  </si>
  <si>
    <t>UNI DISTRIBUTION SDN BHD</t>
  </si>
  <si>
    <t>PBCMGR26030014</t>
  </si>
  <si>
    <t>4000/S05</t>
  </si>
  <si>
    <t>SOCMA TRADING (M) SDN BHD</t>
  </si>
  <si>
    <t>PBCMGR26030013</t>
  </si>
  <si>
    <t>PBCMGR26030012</t>
  </si>
  <si>
    <t>4000/B02</t>
  </si>
  <si>
    <t>BERYL'S MARKETING SDN BHD</t>
  </si>
  <si>
    <t>36</t>
  </si>
  <si>
    <t>PBCMGR26030010</t>
  </si>
  <si>
    <t>4000/A06</t>
  </si>
  <si>
    <t>ASIAN NATURAL FOOD PRODUCTS (M) SDN BHD</t>
  </si>
  <si>
    <t>PBCMGR26030009</t>
  </si>
  <si>
    <t>4000/Y05</t>
  </si>
  <si>
    <t>YAKULT (MALAYSIA) SDN BHD</t>
  </si>
  <si>
    <t>0</t>
  </si>
  <si>
    <t>PBCMGR26030007</t>
  </si>
  <si>
    <t>4000/H18</t>
  </si>
  <si>
    <t>HOEN SDN BHD</t>
  </si>
  <si>
    <t>60</t>
  </si>
  <si>
    <t>PBCMGR26030029</t>
  </si>
  <si>
    <t>4000/W15</t>
  </si>
  <si>
    <t>WINCOCONUT SDN BHD</t>
  </si>
  <si>
    <t>11</t>
  </si>
  <si>
    <t>PBCMGR26030028</t>
  </si>
  <si>
    <t>PBCMGR26030033</t>
  </si>
  <si>
    <t>4000/E07</t>
  </si>
  <si>
    <t>ETIKA SDN BHD</t>
  </si>
  <si>
    <t>PBCMGR26030032</t>
  </si>
  <si>
    <t>4000/Y01</t>
  </si>
  <si>
    <t>YEE LEE TRADING CO. SDN BHD</t>
  </si>
  <si>
    <t>PBCMGR26030031</t>
  </si>
  <si>
    <t>4000/F22</t>
  </si>
  <si>
    <t>FAI FONG BAKERY SDN BHD</t>
  </si>
  <si>
    <t>PBCMGR26030030</t>
  </si>
  <si>
    <t>PBCMGR26030027</t>
  </si>
  <si>
    <t>4000/T29</t>
  </si>
  <si>
    <t>TONGEE (KL) SDN BHD</t>
  </si>
  <si>
    <t>PBCMGR26030026</t>
  </si>
  <si>
    <t>4000/D09</t>
  </si>
  <si>
    <t>DURICIOUS SDN BHD</t>
  </si>
  <si>
    <t>PBCMGR26030025</t>
  </si>
  <si>
    <t>PBCMGR26030024</t>
  </si>
  <si>
    <t>PBCMGR26030023</t>
  </si>
  <si>
    <t>4000/O02</t>
  </si>
  <si>
    <t>ORIENTAL COFFEE INTERNATIONAL SDN BHD</t>
  </si>
  <si>
    <t>PBCMGR26030022</t>
  </si>
  <si>
    <t>PBCMGR26030021</t>
  </si>
  <si>
    <t>PBCMGR26030020</t>
  </si>
  <si>
    <t>PBCMGR26030019</t>
  </si>
  <si>
    <t>PBCMGR26030043</t>
  </si>
  <si>
    <t>4000/A19</t>
  </si>
  <si>
    <t>AIM COFFEE (M) SDN BHD</t>
  </si>
  <si>
    <t>PBCMGR26030036</t>
  </si>
  <si>
    <t>PBCMGR26030035</t>
  </si>
  <si>
    <t>PBCMGR26030034</t>
  </si>
  <si>
    <t>PBCMGR26030055</t>
  </si>
  <si>
    <t>4000/T03</t>
  </si>
  <si>
    <t>TIEN SWEE TRADING SDN BHD</t>
  </si>
  <si>
    <t>PBCMGR26030056</t>
  </si>
  <si>
    <t>4000/E06</t>
  </si>
  <si>
    <t>EVERDAY TRADING SDN BHD</t>
  </si>
  <si>
    <t>PBCMGR26030057</t>
  </si>
  <si>
    <t>PBCMGR26030058</t>
  </si>
  <si>
    <t>PBCMGR26030054</t>
  </si>
  <si>
    <t>PBCMGR26030053</t>
  </si>
  <si>
    <t>PBCMGR26030052</t>
  </si>
  <si>
    <t>PBCMGR26030051</t>
  </si>
  <si>
    <t>4000/S16</t>
  </si>
  <si>
    <t>ST ORIGIN SDN BHD</t>
  </si>
  <si>
    <t>PBCMGR26030050</t>
  </si>
  <si>
    <t>PBCMGR26030049</t>
  </si>
  <si>
    <t>4000/J04</t>
  </si>
  <si>
    <t>JIN BIN CORPORATION SDN BHD</t>
  </si>
  <si>
    <t>PBCMGR26030037</t>
  </si>
  <si>
    <t>4000/M13</t>
  </si>
  <si>
    <t>MTC GLOBAL SDN BHD</t>
  </si>
  <si>
    <t>PBCMGR26030038</t>
  </si>
  <si>
    <t>PBCMGR26030039</t>
  </si>
  <si>
    <t>PBCMGR26030040</t>
  </si>
  <si>
    <t>PBCMGR26030041</t>
  </si>
  <si>
    <t>4000/L21</t>
  </si>
  <si>
    <t>LOKE KEE BISCUITS AND CAKE SHOP SDN BHD</t>
  </si>
  <si>
    <t>PBCMGR26030042</t>
  </si>
  <si>
    <t>4000/D11</t>
  </si>
  <si>
    <t>DELFI MARKETING SDN BHD</t>
  </si>
  <si>
    <t>PBCMGR26030044</t>
  </si>
  <si>
    <t>PBCMGR26030045</t>
  </si>
  <si>
    <t>34</t>
  </si>
  <si>
    <t>PBCMGR26030046</t>
  </si>
  <si>
    <t>4000/L07</t>
  </si>
  <si>
    <t>LIM SOON HUAT AGENCY SDN BHD</t>
  </si>
  <si>
    <t>PBCMGR26030047</t>
  </si>
  <si>
    <t>PBCMGR26030048</t>
  </si>
  <si>
    <t>PBCMGR26030076</t>
  </si>
  <si>
    <t>4000/P10</t>
  </si>
  <si>
    <t>PAK SUN DISTRIBUTION SDN BHD</t>
  </si>
  <si>
    <t>PBCMGR26030071</t>
  </si>
  <si>
    <t>9</t>
  </si>
  <si>
    <t>PBCMGR26030060</t>
  </si>
  <si>
    <t>PBCMGR26030077</t>
  </si>
  <si>
    <t>PBCMGR26030078</t>
  </si>
  <si>
    <t>PBCMGR26030079</t>
  </si>
  <si>
    <t>4000/H07</t>
  </si>
  <si>
    <t>HUP SENG HOON YONG BROTHERS SDN BHD</t>
  </si>
  <si>
    <t>PBCMGR26030080</t>
  </si>
  <si>
    <t>4000/Z02</t>
  </si>
  <si>
    <t>ZUS COMMERCE (M) SDN BHD</t>
  </si>
  <si>
    <t>PBCMGR26030081</t>
  </si>
  <si>
    <t>PBCMGR26030082</t>
  </si>
  <si>
    <t>4000/L24</t>
  </si>
  <si>
    <t>LIM SOON HUAT SDN BHD</t>
  </si>
  <si>
    <t>PBCMGR26030083</t>
  </si>
  <si>
    <t>PBCMGR26030084</t>
  </si>
  <si>
    <t>4000/C06</t>
  </si>
  <si>
    <t>CHEK HUP SDN BHD</t>
  </si>
  <si>
    <t>PBCMGR26030075</t>
  </si>
  <si>
    <t>4000/S23</t>
  </si>
  <si>
    <t>SWEETKISS FOOD TRADING (M) SDN BHD</t>
  </si>
  <si>
    <t>PBCMGR26030074</t>
  </si>
  <si>
    <t>4000/P11</t>
  </si>
  <si>
    <t>PHAMASINDO SDN BHD</t>
  </si>
  <si>
    <t>PBCMGR26030073</t>
  </si>
  <si>
    <t>4000/B13</t>
  </si>
  <si>
    <t>BAYSONS MARKETING SDN BHD</t>
  </si>
  <si>
    <t>PBCMGR26030072</t>
  </si>
  <si>
    <t>4000/B23</t>
  </si>
  <si>
    <t>BABA PRODUCTS (M) SDN BHD</t>
  </si>
  <si>
    <t>PBCMGR26030070</t>
  </si>
  <si>
    <t>PBCMGR26030069</t>
  </si>
  <si>
    <t>4000/M17</t>
  </si>
  <si>
    <t>MEET MEE KITCHEN SDN BHD</t>
  </si>
  <si>
    <t>PBCMGR26030068</t>
  </si>
  <si>
    <t>PBCMGR26030067</t>
  </si>
  <si>
    <t>4000/T24</t>
  </si>
  <si>
    <t>TOHS DAILY FOOD SDN BHD</t>
  </si>
  <si>
    <t>PBCMGR26030066</t>
  </si>
  <si>
    <t>4000/T05</t>
  </si>
  <si>
    <t>TONGEE TRADING SDN BHD</t>
  </si>
  <si>
    <t>PBCMGR26030065</t>
  </si>
  <si>
    <t>PBCMGR26030064</t>
  </si>
  <si>
    <t>PBCMGR26030063</t>
  </si>
  <si>
    <t>PBCMGR26030062</t>
  </si>
  <si>
    <t>PBCMGR26030061</t>
  </si>
  <si>
    <t>4000/Q06</t>
  </si>
  <si>
    <t>QLOPAC SDN BHD</t>
  </si>
  <si>
    <t>PBCMGR26030059</t>
  </si>
  <si>
    <t>4000/W03</t>
  </si>
  <si>
    <t>WP INTERNATIONAL SDN BHD</t>
  </si>
  <si>
    <t>PBCMGR26030102</t>
  </si>
  <si>
    <t>PBCMGR26030087</t>
  </si>
  <si>
    <t>PBCMGR26030086</t>
  </si>
  <si>
    <t>PBCMGR26030085</t>
  </si>
  <si>
    <t>PBCMGR26030108</t>
  </si>
  <si>
    <t>PBCMGR26030109</t>
  </si>
  <si>
    <t>4000/R03</t>
  </si>
  <si>
    <t>ROSLIND ENTERPRISE (M) SDN BHD</t>
  </si>
  <si>
    <t>PBCMGR26030110</t>
  </si>
  <si>
    <t>PBCMGR26030111</t>
  </si>
  <si>
    <t>PBCMGR26030112</t>
  </si>
  <si>
    <t>4000/L15</t>
  </si>
  <si>
    <t>LITTLE MISSUS RESOURCES</t>
  </si>
  <si>
    <t>PBCMGR26030113</t>
  </si>
  <si>
    <t>4000/G04</t>
  </si>
  <si>
    <t>GREAT PLUS ENTERPRISE SDN BHD</t>
  </si>
  <si>
    <t>PBCMGR26030114</t>
  </si>
  <si>
    <t>PBCMGR26030107</t>
  </si>
  <si>
    <t>4000/T04</t>
  </si>
  <si>
    <t>THE TREE FOOD INDUSTRIES SDN BHD</t>
  </si>
  <si>
    <t>PBCMGR26030106</t>
  </si>
  <si>
    <t>PBCMGR26030105</t>
  </si>
  <si>
    <t>PBCMGR26030104</t>
  </si>
  <si>
    <t>4000/M07</t>
  </si>
  <si>
    <t>MAMAMI SHOPPE (M) SDN BHD</t>
  </si>
  <si>
    <t>PBCMGR26030103</t>
  </si>
  <si>
    <t>PBCMGR26030101</t>
  </si>
  <si>
    <t>PBCMGR26030100</t>
  </si>
  <si>
    <t>PBCMGR26030099</t>
  </si>
  <si>
    <t>PBCMGR26030098</t>
  </si>
  <si>
    <t>PBCMGR26030097</t>
  </si>
  <si>
    <t>PBCMGR26030096</t>
  </si>
  <si>
    <t>4000/M06</t>
  </si>
  <si>
    <t>MUNCHWORLD MARKETING SDN BHD</t>
  </si>
  <si>
    <t>PBCMGR26030095</t>
  </si>
  <si>
    <t>4000/A11</t>
  </si>
  <si>
    <t>A.K. NATIONWIDE SDN BHD</t>
  </si>
  <si>
    <t>PBCMGR26030094</t>
  </si>
  <si>
    <t>PBCMGR26030093</t>
  </si>
  <si>
    <t>PBCMGR26030092</t>
  </si>
  <si>
    <t>PBCMGR26030091</t>
  </si>
  <si>
    <t>PBCMGR26030090</t>
  </si>
  <si>
    <t>4000/C13</t>
  </si>
  <si>
    <t>CUEVIA TECHNOLOGY SDN BHD</t>
  </si>
  <si>
    <t>PBCMGR26030089</t>
  </si>
  <si>
    <t>4000/S41</t>
  </si>
  <si>
    <t>SIN SING COFFEE SDN BHD</t>
  </si>
  <si>
    <t>PBCMGR26030088</t>
  </si>
  <si>
    <t>PBCMGR26030126</t>
  </si>
  <si>
    <t>PBCMGR26030120</t>
  </si>
  <si>
    <t>PBCMGR26030116</t>
  </si>
  <si>
    <t>PBCMGR26030115</t>
  </si>
  <si>
    <t>PBCMGR26030130</t>
  </si>
  <si>
    <t>4000/T18</t>
  </si>
  <si>
    <t>THE HERITAGE TASTE</t>
  </si>
  <si>
    <t>PBCMGR26030129</t>
  </si>
  <si>
    <t>PBCMGR26030128</t>
  </si>
  <si>
    <t>PBCMGR26030127</t>
  </si>
  <si>
    <t>PBCMGR26030125</t>
  </si>
  <si>
    <t>4000/N11</t>
  </si>
  <si>
    <t>N FRUITS INTERNATIONAL SDN BHD</t>
  </si>
  <si>
    <t>PBCMGR26030124</t>
  </si>
  <si>
    <t>4000/A17</t>
  </si>
  <si>
    <t>AH VOON ENTERPRISE</t>
  </si>
  <si>
    <t>PBCMGR26030123</t>
  </si>
  <si>
    <t>PBCMGR26030122</t>
  </si>
  <si>
    <t>PBCMGR26030121</t>
  </si>
  <si>
    <t>4000/C12</t>
  </si>
  <si>
    <t>CALANTHE ART CAFE SDN BHD</t>
  </si>
  <si>
    <t>PBCMGR26030119</t>
  </si>
  <si>
    <t>4000/B17</t>
  </si>
  <si>
    <t>BUZZED ROASTER VENTURES</t>
  </si>
  <si>
    <t>PBCMGR26030118</t>
  </si>
  <si>
    <t>4000/Q05</t>
  </si>
  <si>
    <t>QMAY FOOD ASIA SDN BHD</t>
  </si>
  <si>
    <t>45</t>
  </si>
  <si>
    <t>PBCMGR26030117</t>
  </si>
  <si>
    <t>PBCMGR26030131</t>
  </si>
  <si>
    <t>PBCMGR26030163</t>
  </si>
  <si>
    <t>PBCMGR26030147</t>
  </si>
  <si>
    <t>4000/Y02</t>
  </si>
  <si>
    <t>YU LIM DISTRIBUTOR SDN BHD</t>
  </si>
  <si>
    <t>5</t>
  </si>
  <si>
    <t>PBCMGR26030139</t>
  </si>
  <si>
    <t>PBCMGR26030136</t>
  </si>
  <si>
    <t>PBCMGR26030135</t>
  </si>
  <si>
    <t>PBCMGR26030134</t>
  </si>
  <si>
    <t>PBCMGR26030132</t>
  </si>
  <si>
    <t>PBCMGR26030155</t>
  </si>
  <si>
    <t>4000/H06</t>
  </si>
  <si>
    <t>HANURIS FOOD INDUSTRY SDN BHD</t>
  </si>
  <si>
    <t>PBCMGR26030156</t>
  </si>
  <si>
    <t>PBCMGR26030157</t>
  </si>
  <si>
    <t>PBCMGR26030158</t>
  </si>
  <si>
    <t>4000/S14</t>
  </si>
  <si>
    <t>SYARIKAT THONG GUAN TRADING SDN BHD</t>
  </si>
  <si>
    <t>PBCMGR26030159</t>
  </si>
  <si>
    <t>PBCMGR26030160</t>
  </si>
  <si>
    <t>4000/F05</t>
  </si>
  <si>
    <t>FRANCESTLE SALES &amp; SUPPLIES (M) SDN BHD</t>
  </si>
  <si>
    <t>PBCMGR26030161</t>
  </si>
  <si>
    <t>4000/M24</t>
  </si>
  <si>
    <t>MAKATAS INDUSTRIES SDN BHD</t>
  </si>
  <si>
    <t>PBCMGR26030162</t>
  </si>
  <si>
    <t>PBCMGR26030164</t>
  </si>
  <si>
    <t>4000/M31</t>
  </si>
  <si>
    <t>MUN XIN SDN BHD</t>
  </si>
  <si>
    <t>PBCMGR26030165</t>
  </si>
  <si>
    <t>4000/K21</t>
  </si>
  <si>
    <t>KS SYNERGY SDN BHD</t>
  </si>
  <si>
    <t>PBCMGR26030166</t>
  </si>
  <si>
    <t>PBCMGR26030167</t>
  </si>
  <si>
    <t>4000/A03</t>
  </si>
  <si>
    <t>ACE DISTRIBUTORS SDN BHD</t>
  </si>
  <si>
    <t>PBCMGR26030168</t>
  </si>
  <si>
    <t>PBCMGR26030154</t>
  </si>
  <si>
    <t>4000/S10</t>
  </si>
  <si>
    <t>SYED FOOD INDUSTRY SDN BHD</t>
  </si>
  <si>
    <t>PBCMGR26030153</t>
  </si>
  <si>
    <t>4000/S07</t>
  </si>
  <si>
    <t>SPARKY PRODUCTS SDN BHD</t>
  </si>
  <si>
    <t>PBCMGR26030152</t>
  </si>
  <si>
    <t>4000/T07</t>
  </si>
  <si>
    <t>THONG THYE SIANG SDN BHD</t>
  </si>
  <si>
    <t>PBCMGR26030151</t>
  </si>
  <si>
    <t>29</t>
  </si>
  <si>
    <t>PBCMGR26030150</t>
  </si>
  <si>
    <t>4000/H01</t>
  </si>
  <si>
    <t>HAYASHE TRADING SDN BHD</t>
  </si>
  <si>
    <t>PBCMGR26030149</t>
  </si>
  <si>
    <t>PBCMGR26030148</t>
  </si>
  <si>
    <t>PBCMGR26030146</t>
  </si>
  <si>
    <t>4000/K13</t>
  </si>
  <si>
    <t>KEN KEE (M) SDN BHD</t>
  </si>
  <si>
    <t>PBCMGR26030145</t>
  </si>
  <si>
    <t>4000/S08</t>
  </si>
  <si>
    <t>SUNSHINE KINGDOM SDN BHD</t>
  </si>
  <si>
    <t>PBCMGR26030144</t>
  </si>
  <si>
    <t>PBCMGR26030143</t>
  </si>
  <si>
    <t>PBCMGR26030142</t>
  </si>
  <si>
    <t>PBCMGR26030141</t>
  </si>
  <si>
    <t>4000/S02</t>
  </si>
  <si>
    <t>SAS FOOD SDN BHD</t>
  </si>
  <si>
    <t>PBCMGR26030140</t>
  </si>
  <si>
    <t>4000/B26</t>
  </si>
  <si>
    <t>BHAVANI FOODS (M) SDN BHD</t>
  </si>
  <si>
    <t>PBCMGR26030138</t>
  </si>
  <si>
    <t>4000/K04</t>
  </si>
  <si>
    <t>KLUANG COFFEE POWDER FACTORY SDN BHD</t>
  </si>
  <si>
    <t>PBCMGR26030169</t>
  </si>
  <si>
    <t>4000/A05</t>
  </si>
  <si>
    <t>AYNUF ENTERPRISE</t>
  </si>
  <si>
    <t>PBCMGR26030137</t>
  </si>
  <si>
    <t>PBCMGR26030183</t>
  </si>
  <si>
    <t>4</t>
  </si>
  <si>
    <t>PBCMGR26030173</t>
  </si>
  <si>
    <t>PBCMGR26030187</t>
  </si>
  <si>
    <t>4000/Q03</t>
  </si>
  <si>
    <t>QTEE ENTERPRISE</t>
  </si>
  <si>
    <t>PBCMGR26030188</t>
  </si>
  <si>
    <t>4000/E13</t>
  </si>
  <si>
    <t>E&amp;P WHOLESALE TRADING (M) SDN BHD</t>
  </si>
  <si>
    <t>PBCMGR26030189</t>
  </si>
  <si>
    <t>4000/B16</t>
  </si>
  <si>
    <t>BGS TRADING SDN BHD</t>
  </si>
  <si>
    <t>PBCMGR26030190</t>
  </si>
  <si>
    <t>PBCMGR26030191</t>
  </si>
  <si>
    <t>4000/S04</t>
  </si>
  <si>
    <t>SRI SAKTI SDN BHD</t>
  </si>
  <si>
    <t>PBCMGR26030192</t>
  </si>
  <si>
    <t>PBCMGR26030193</t>
  </si>
  <si>
    <t>PBCMGR26030186</t>
  </si>
  <si>
    <t>4000/T15</t>
  </si>
  <si>
    <t>21 SEVEN ONE ENTERPRISE</t>
  </si>
  <si>
    <t>PBCMGR26030185</t>
  </si>
  <si>
    <t>4000/M27</t>
  </si>
  <si>
    <t>M B PRODUCTS (M) SDN BHD</t>
  </si>
  <si>
    <t>PBCMGR26030184</t>
  </si>
  <si>
    <t>4000/M23</t>
  </si>
  <si>
    <t>MALAYSIAN YOGHURT COMPANY SDN BHD</t>
  </si>
  <si>
    <t>PBCMGR26030182</t>
  </si>
  <si>
    <t>4000/H19</t>
  </si>
  <si>
    <t>HARITAGE MARKETING SDN BHD</t>
  </si>
  <si>
    <t>PBCMGR26030181</t>
  </si>
  <si>
    <t>4000/L23</t>
  </si>
  <si>
    <t>LH 35 FOODMART SDN BHD</t>
  </si>
  <si>
    <t>PBCMGR26030180</t>
  </si>
  <si>
    <t>PBCMGR26030179</t>
  </si>
  <si>
    <t>4000/D05</t>
  </si>
  <si>
    <t>DESA SOUTHERN AGENCY (KL) SDN BHD</t>
  </si>
  <si>
    <t>PBCMGR26030178</t>
  </si>
  <si>
    <t>PBCMGR26030177</t>
  </si>
  <si>
    <t>4000/A31</t>
  </si>
  <si>
    <t>AUNTY LEE CAKE AND PASTRIES (M) SDN BHD</t>
  </si>
  <si>
    <t>PBCMGR26030175</t>
  </si>
  <si>
    <t>4000/L01</t>
  </si>
  <si>
    <t>LKT SUCCESS SDN BHD</t>
  </si>
  <si>
    <t>PBCMGR26030174</t>
  </si>
  <si>
    <t>PBCMGR26030172</t>
  </si>
  <si>
    <t>PBCMGR26030171</t>
  </si>
  <si>
    <t>PBCMGR26030170</t>
  </si>
  <si>
    <t>4000/G01</t>
  </si>
  <si>
    <t>GREAT LIFE MARKETING</t>
  </si>
  <si>
    <t>PBCMGR26030176</t>
  </si>
  <si>
    <t>PBCMGR26030215</t>
  </si>
  <si>
    <t>PBCMGR26030201</t>
  </si>
  <si>
    <t>PBCMGR26030195</t>
  </si>
  <si>
    <t>PBCMGR26030194</t>
  </si>
  <si>
    <t>PBCMGR26030216</t>
  </si>
  <si>
    <t>PBCMGR26030214</t>
  </si>
  <si>
    <t>PBCMGR26030213</t>
  </si>
  <si>
    <t>PBCMGR26030212</t>
  </si>
  <si>
    <t>PBCMGR26030211</t>
  </si>
  <si>
    <t>PBCMGR26030210</t>
  </si>
  <si>
    <t>PBCMGR26030209</t>
  </si>
  <si>
    <t>PBCMGR26030208</t>
  </si>
  <si>
    <t>PBCMGR26030207</t>
  </si>
  <si>
    <t>4000/T02</t>
  </si>
  <si>
    <t>TS GRATENICE DISTRIBUTION SDN BHD</t>
  </si>
  <si>
    <t>PBCMGR26030206</t>
  </si>
  <si>
    <t>PBCMGR26030205</t>
  </si>
  <si>
    <t>PBCMGR26030204</t>
  </si>
  <si>
    <t>PBCMGR26030203</t>
  </si>
  <si>
    <t>4000/G15</t>
  </si>
  <si>
    <t>GRUSONN WELNESS SDN BHD</t>
  </si>
  <si>
    <t>PBCMGR26030202</t>
  </si>
  <si>
    <t>PBCMGR26030200</t>
  </si>
  <si>
    <t>4000/I01</t>
  </si>
  <si>
    <t>ITP FOODS SDN BHD</t>
  </si>
  <si>
    <t>PBCMGR26030199</t>
  </si>
  <si>
    <t>PBCMGR26030198</t>
  </si>
  <si>
    <t>PBCMGR26030197</t>
  </si>
  <si>
    <t>PBCMGR26030196</t>
  </si>
  <si>
    <t>PBCMGR26030230</t>
  </si>
  <si>
    <t>PBCMGR26030220</t>
  </si>
  <si>
    <t>2</t>
  </si>
  <si>
    <t>PBCMGR26030219</t>
  </si>
  <si>
    <t>PBCMGR26030237</t>
  </si>
  <si>
    <t>PBCMGR26030238</t>
  </si>
  <si>
    <t>4000/L10</t>
  </si>
  <si>
    <t>L H SALES &amp; MARKETING SDN BHD</t>
  </si>
  <si>
    <t>PBCMGR26030236</t>
  </si>
  <si>
    <t>PBCMGR26030235</t>
  </si>
  <si>
    <t>PBCMGR26030234</t>
  </si>
  <si>
    <t>4000/N10</t>
  </si>
  <si>
    <t>NIMS INTERNATIONAL GROUP SDN BHD</t>
  </si>
  <si>
    <t>PBCMGR26030233</t>
  </si>
  <si>
    <t>PBCMGR26030232</t>
  </si>
  <si>
    <t>PBCMGR26030231</t>
  </si>
  <si>
    <t>PBCMGR26030229</t>
  </si>
  <si>
    <t>PBCMGR26030228</t>
  </si>
  <si>
    <t>PBCMGR26030227</t>
  </si>
  <si>
    <t>4000/A10</t>
  </si>
  <si>
    <t>AROMA COFFEE WORLD (KL) SDN BHD</t>
  </si>
  <si>
    <t>PBCMGR26030226</t>
  </si>
  <si>
    <t>PBCMGR26030225</t>
  </si>
  <si>
    <t>PBCMGR26030224</t>
  </si>
  <si>
    <t>PBCMGR26030223</t>
  </si>
  <si>
    <t>4000/W10</t>
  </si>
  <si>
    <t>WINDMILL FOOD INDUSTRIES SDN BHD</t>
  </si>
  <si>
    <t>PBCMGR26030222</t>
  </si>
  <si>
    <t>PBCMGR26030221</t>
  </si>
  <si>
    <t>PBCMGR26030218</t>
  </si>
  <si>
    <t>PBCMGR26030217</t>
  </si>
  <si>
    <t>PBCMGR26030245</t>
  </si>
  <si>
    <t>PBCMGR26030243</t>
  </si>
  <si>
    <t>PBCMGR26030239</t>
  </si>
  <si>
    <t>PBCMGR26030262</t>
  </si>
  <si>
    <t>4000/P01</t>
  </si>
  <si>
    <t>PASAR BESAR</t>
  </si>
  <si>
    <t>PBCMGR26030263</t>
  </si>
  <si>
    <t>PBCMGR26030264</t>
  </si>
  <si>
    <t>PBCMGR26030261</t>
  </si>
  <si>
    <t>PBCMGR26030260</t>
  </si>
  <si>
    <t>4000/C08</t>
  </si>
  <si>
    <t>COTRA ENTERPRISE SDN BHD</t>
  </si>
  <si>
    <t>PBCMGR26030259</t>
  </si>
  <si>
    <t>PBCMGR26030258</t>
  </si>
  <si>
    <t>PBCMGR26030257</t>
  </si>
  <si>
    <t>PBCMGR26030256</t>
  </si>
  <si>
    <t>PBCMGR26030255</t>
  </si>
  <si>
    <t>PBCMGR26030254</t>
  </si>
  <si>
    <t>4000/W11</t>
  </si>
  <si>
    <t>WF WARISAN SDN BHD</t>
  </si>
  <si>
    <t>PBCMGR26030253</t>
  </si>
  <si>
    <t>PBCMGR26030252</t>
  </si>
  <si>
    <t>PBCMGR26030251</t>
  </si>
  <si>
    <t>PBCMGR26030250</t>
  </si>
  <si>
    <t>PBCMGR26030249</t>
  </si>
  <si>
    <t>4000/M14</t>
  </si>
  <si>
    <t>MYCHEF (M) SDN BHD</t>
  </si>
  <si>
    <t>PBCMGR26030248</t>
  </si>
  <si>
    <t>PBCMGR26030247</t>
  </si>
  <si>
    <t>PBCMGR26030246</t>
  </si>
  <si>
    <t>PBCMGR26030242</t>
  </si>
  <si>
    <t>4000/Q04</t>
  </si>
  <si>
    <t>Q ONE BAKERY SDN BHD</t>
  </si>
  <si>
    <t>PBCMGR26030241</t>
  </si>
  <si>
    <t>PBCMGR26030284</t>
  </si>
  <si>
    <t>PBCMGR26030282</t>
  </si>
  <si>
    <t>PBCMGR26030281</t>
  </si>
  <si>
    <t>PBCMGR26030280</t>
  </si>
  <si>
    <t>PBCMGR26030279</t>
  </si>
  <si>
    <t>PBCMGR26030278</t>
  </si>
  <si>
    <t>PBCMGR26030277</t>
  </si>
  <si>
    <t>PBCMGR26030276</t>
  </si>
  <si>
    <t>4000/P06</t>
  </si>
  <si>
    <t>POWER ROOT MARKETING SDN BHD</t>
  </si>
  <si>
    <t>PBCMGR26030275</t>
  </si>
  <si>
    <t>PBCMGR26030274</t>
  </si>
  <si>
    <t>PBCMGR26030273</t>
  </si>
  <si>
    <t>PBCMGR26030272</t>
  </si>
  <si>
    <t>PBCMGR26030271</t>
  </si>
  <si>
    <t>PBCMGR26030270</t>
  </si>
  <si>
    <t>4000/K02</t>
  </si>
  <si>
    <t>KIEN HONG FROZEN SDN BHD</t>
  </si>
  <si>
    <t>PBCMGR26030269</t>
  </si>
  <si>
    <t>PBCMGR26030268</t>
  </si>
  <si>
    <t>PBCMGR26030267</t>
  </si>
  <si>
    <t>PBCMGR26030266</t>
  </si>
  <si>
    <t>PBCMGR26030265</t>
  </si>
  <si>
    <t>PBCMGR26030283</t>
  </si>
  <si>
    <t>PBCMGR26030285</t>
  </si>
  <si>
    <t>PBCMGR26030303</t>
  </si>
  <si>
    <t>PBCMGR26030302</t>
  </si>
  <si>
    <t>PBCMGR26030301</t>
  </si>
  <si>
    <t>PBCMGR26030298</t>
  </si>
  <si>
    <t>4000/O03</t>
  </si>
  <si>
    <t>OBTECH CORPORATION (M) SDN BHD</t>
  </si>
  <si>
    <t>PBCMGR26030296</t>
  </si>
  <si>
    <t>PBCMGR26030294</t>
  </si>
  <si>
    <t>PBCMGR26030291</t>
  </si>
  <si>
    <t>PBCMGR26030289</t>
  </si>
  <si>
    <t>PBCMGR26030288</t>
  </si>
  <si>
    <t>PBCMGR26030287</t>
  </si>
  <si>
    <t>PBCMGR26030286</t>
  </si>
  <si>
    <t>PBCMGR26030312</t>
  </si>
  <si>
    <t>22</t>
  </si>
  <si>
    <t>PBCMGR26030313</t>
  </si>
  <si>
    <t>PBCMGR26030314</t>
  </si>
  <si>
    <t>PBCMGR26030315</t>
  </si>
  <si>
    <t>PBCMGR26030316</t>
  </si>
  <si>
    <t>4000/L08</t>
  </si>
  <si>
    <t>LKW FROZEN SUPPLIES SDN BHD</t>
  </si>
  <si>
    <t>PBCMGR26030311</t>
  </si>
  <si>
    <t>PBCMGR26030310</t>
  </si>
  <si>
    <t>PBCMGR26030309</t>
  </si>
  <si>
    <t>PBCMGR26030308</t>
  </si>
  <si>
    <t>4000/E11</t>
  </si>
  <si>
    <t>EPICUREAN BITES SDN BHD</t>
  </si>
  <si>
    <t>PBCMGR26030307</t>
  </si>
  <si>
    <t>4000/M01</t>
  </si>
  <si>
    <t>MARHAS TRADING</t>
  </si>
  <si>
    <t>PBCMGR26030306</t>
  </si>
  <si>
    <t>PBCMGR26030305</t>
  </si>
  <si>
    <t>PBCMGR26030304</t>
  </si>
  <si>
    <t>PBCMGR26030290</t>
  </si>
  <si>
    <t>4000/E15</t>
  </si>
  <si>
    <t>EAU CLAIRE SDN BHD</t>
  </si>
  <si>
    <t>PBCMGR26030292</t>
  </si>
  <si>
    <t>PBCMGR26030293</t>
  </si>
  <si>
    <t>PBCMGR26030295</t>
  </si>
  <si>
    <t>PBCMGR26030297</t>
  </si>
  <si>
    <t>PBCMGR26030299</t>
  </si>
  <si>
    <t>PBCMGR26030300</t>
  </si>
  <si>
    <t>PBCMGR26030317</t>
  </si>
  <si>
    <t>PBCMGR26030318</t>
  </si>
  <si>
    <t>PBCMGR26030319</t>
  </si>
  <si>
    <t>PBCMGR26030320</t>
  </si>
  <si>
    <t>PBCMGR26030321</t>
  </si>
  <si>
    <t>4000/J02</t>
  </si>
  <si>
    <t>JULIE'S MARKETING SDN BHD</t>
  </si>
  <si>
    <t>PBCMGR26030322</t>
  </si>
  <si>
    <t>PBCMGR26030323</t>
  </si>
  <si>
    <t>PBCMGR26030324</t>
  </si>
  <si>
    <t>PBCMGR26030325</t>
  </si>
  <si>
    <t>4000/K06</t>
  </si>
  <si>
    <t>KWONG BEE CHUN (M) SDN BHD</t>
  </si>
  <si>
    <t>PBCMGR26030326</t>
  </si>
  <si>
    <t>4000/U03</t>
  </si>
  <si>
    <t>UMI MARKETING (M) SDN BHD</t>
  </si>
  <si>
    <t>PBCMGR26030327</t>
  </si>
  <si>
    <t>PBCMGR26030328</t>
  </si>
  <si>
    <t>PBCMGR26030329</t>
  </si>
  <si>
    <t>PBCMGR26030330</t>
  </si>
  <si>
    <t>PBCMGR26030331</t>
  </si>
  <si>
    <t>PBCMGR26030332</t>
  </si>
  <si>
    <t>PBCMGR26030333</t>
  </si>
  <si>
    <t>PBCMGR26030334</t>
  </si>
  <si>
    <t>PBCMGR26030335</t>
  </si>
  <si>
    <t>PBCMGR26030336</t>
  </si>
  <si>
    <t>PBCMGR26030337</t>
  </si>
  <si>
    <t>PBCMGR26030341</t>
  </si>
  <si>
    <t>4000/Y04</t>
  </si>
  <si>
    <t>YEW FATT MARKETING SDN BHD</t>
  </si>
  <si>
    <t>PBCMGR26030340</t>
  </si>
  <si>
    <t>PBCMGR26030338</t>
  </si>
  <si>
    <t>PBCMGR26030339</t>
  </si>
  <si>
    <t>PBCMGR26030360</t>
  </si>
  <si>
    <t>PBCMGR26030359</t>
  </si>
  <si>
    <t>PBCMGR26030352</t>
  </si>
  <si>
    <t>PBCMGR26030349</t>
  </si>
  <si>
    <t>PBCMGR26030344</t>
  </si>
  <si>
    <t>PBCMGR26030342</t>
  </si>
  <si>
    <t>PBCMGR26030364</t>
  </si>
  <si>
    <t>PBCMGR26030365</t>
  </si>
  <si>
    <t>4000/R15</t>
  </si>
  <si>
    <t>RAIL ENGINE SDN BHD</t>
  </si>
  <si>
    <t>PBCMGR26030366</t>
  </si>
  <si>
    <t>PBCMGR26030367</t>
  </si>
  <si>
    <t>PBCMGR26030363</t>
  </si>
  <si>
    <t>PBCMGR26030362</t>
  </si>
  <si>
    <t>PBCMGR26030361</t>
  </si>
  <si>
    <t>4000/L26</t>
  </si>
  <si>
    <t>LIAN SENG FROZEN SDN BHD</t>
  </si>
  <si>
    <t>PBCMGR26030358</t>
  </si>
  <si>
    <t>PBCMGR26030357</t>
  </si>
  <si>
    <t>PBCMGR26030356</t>
  </si>
  <si>
    <t>PBCMGR26030355</t>
  </si>
  <si>
    <t>PBCMGR26030354</t>
  </si>
  <si>
    <t>PBCMGR26030353</t>
  </si>
  <si>
    <t>PBCMGR26030351</t>
  </si>
  <si>
    <t>PBCMGR26030350</t>
  </si>
  <si>
    <t>PBCMGR26030348</t>
  </si>
  <si>
    <t>PBCMGR26030347</t>
  </si>
  <si>
    <t>PBCMGR26030346</t>
  </si>
  <si>
    <t>PBCMGR26030345</t>
  </si>
  <si>
    <t>PBCMGR26030343</t>
  </si>
  <si>
    <t>4000/B07</t>
  </si>
  <si>
    <t>BIG COUNTRY GROUP HOLDING SDN BHD</t>
  </si>
  <si>
    <t>PBCMGR26030372</t>
  </si>
  <si>
    <t>PBCMGR26030371</t>
  </si>
  <si>
    <t>PBCMGR26030368</t>
  </si>
  <si>
    <t>PBCMGR26030375</t>
  </si>
  <si>
    <t>PBCMGR26030373</t>
  </si>
  <si>
    <t>PBCMGR26030370</t>
  </si>
  <si>
    <t>PBCMGR26030369</t>
  </si>
  <si>
    <t>PBCMGR26030376</t>
  </si>
  <si>
    <t>PBCMGR26030378</t>
  </si>
  <si>
    <t>PBCMGR26030377</t>
  </si>
  <si>
    <t>PBCMGR26030392</t>
  </si>
  <si>
    <t>PBCMGR26030391</t>
  </si>
  <si>
    <t>PBCMGR26030390</t>
  </si>
  <si>
    <t>PBCMGR26030389</t>
  </si>
  <si>
    <t>4000/Y03</t>
  </si>
  <si>
    <t>YC BERSATU BIOTECH SDN BHD</t>
  </si>
  <si>
    <t>PBCMGR26030388</t>
  </si>
  <si>
    <t>PBCMGR26030387</t>
  </si>
  <si>
    <t>PBCMGR26030386</t>
  </si>
  <si>
    <t>PBCMGR26030385</t>
  </si>
  <si>
    <t>PBCMGR26030384</t>
  </si>
  <si>
    <t>4000/O08</t>
  </si>
  <si>
    <t>OYU FOODS SDN BHD</t>
  </si>
  <si>
    <t>PBCMGR26030383</t>
  </si>
  <si>
    <t>PBCMGR26030382</t>
  </si>
  <si>
    <t>PBCMGR26030381</t>
  </si>
  <si>
    <t>PBCMGR26030380</t>
  </si>
  <si>
    <t>PBCMGR26030379</t>
  </si>
  <si>
    <t>PBCMGR26030374</t>
  </si>
  <si>
    <t>PBCMGR26030407</t>
  </si>
  <si>
    <t>PBCMGR26030397</t>
  </si>
  <si>
    <t>PBCMGR26030394</t>
  </si>
  <si>
    <t>PBCMGR26030393</t>
  </si>
  <si>
    <t>PBCMGR26030406</t>
  </si>
  <si>
    <t>4000/B01</t>
  </si>
  <si>
    <t>BEKAL BARU SDN BHD</t>
  </si>
  <si>
    <t>PBCMGR26030405</t>
  </si>
  <si>
    <t>PBCMGR26030404</t>
  </si>
  <si>
    <t>PBCMGR26030403</t>
  </si>
  <si>
    <t>PBCMGR26030402</t>
  </si>
  <si>
    <t>PBCMGR26030401</t>
  </si>
  <si>
    <t>PBCMGR26030400</t>
  </si>
  <si>
    <t>PBCMGR26030399</t>
  </si>
  <si>
    <t>PBCMGR26030398</t>
  </si>
  <si>
    <t>PBCMGR26030396</t>
  </si>
  <si>
    <t>PBCMGR26030395</t>
  </si>
  <si>
    <t>PBCMGR26030416</t>
  </si>
  <si>
    <t>PBCMGR26030411</t>
  </si>
  <si>
    <t>PBCMGR26030423</t>
  </si>
  <si>
    <t>4000/C05</t>
  </si>
  <si>
    <t>CEKAL BISTARI TRADING</t>
  </si>
  <si>
    <t>PBCMGR26030422</t>
  </si>
  <si>
    <t>12</t>
  </si>
  <si>
    <t>PBCMGR26030421</t>
  </si>
  <si>
    <t>PBCMGR26030420</t>
  </si>
  <si>
    <t>PBCMGR26030419</t>
  </si>
  <si>
    <t>PBCMGR26030418</t>
  </si>
  <si>
    <t>PBCMGR26030417</t>
  </si>
  <si>
    <t>PBCMGR26030415</t>
  </si>
  <si>
    <t>PBCMGR26030414</t>
  </si>
  <si>
    <t>PBCMGR26030413</t>
  </si>
  <si>
    <t>PBCMGR26030412</t>
  </si>
  <si>
    <t>PBCMGR26030410</t>
  </si>
  <si>
    <t>PBCMGR26030409</t>
  </si>
  <si>
    <t>4000/B08</t>
  </si>
  <si>
    <t>BHUB HOLDINGS SDN BHD</t>
  </si>
  <si>
    <t>PBCMGR26030408</t>
  </si>
  <si>
    <t>PBCMGR26030435</t>
  </si>
  <si>
    <t>4000/C16</t>
  </si>
  <si>
    <t>CHEMPRO TECHNOLOGY (M) SDN BHD</t>
  </si>
  <si>
    <t>PBCMGR26030425</t>
  </si>
  <si>
    <t>PBCMGR26030424</t>
  </si>
  <si>
    <t>PBCMGR26030439</t>
  </si>
  <si>
    <t>4000/C29</t>
  </si>
  <si>
    <t>CHERITA SDN BHD</t>
  </si>
  <si>
    <t>PBCMGR26030438</t>
  </si>
  <si>
    <t>PBCMGR26030437</t>
  </si>
  <si>
    <t>4000/R02</t>
  </si>
  <si>
    <t>RYVERRA MARKETING SDN BHD</t>
  </si>
  <si>
    <t>PBCMGR26030436</t>
  </si>
  <si>
    <t>PBCMGR26030434</t>
  </si>
  <si>
    <t>PBCMGR26030433</t>
  </si>
  <si>
    <t>PBCMGR26030432</t>
  </si>
  <si>
    <t>PBCMGR26030431</t>
  </si>
  <si>
    <t>PBCMGR26030430</t>
  </si>
  <si>
    <t>PBCMGR26030426</t>
  </si>
  <si>
    <t>PBCMGR26030427</t>
  </si>
  <si>
    <t>PBCMGR26030428</t>
  </si>
  <si>
    <t>PBCMGR26030429</t>
  </si>
  <si>
    <t>PBCMGR26030444</t>
  </si>
  <si>
    <t>PBCMGR26030451</t>
  </si>
  <si>
    <t>PBCMGR26030450</t>
  </si>
  <si>
    <t>PBCMGR26030449</t>
  </si>
  <si>
    <t>PBCMGR26030448</t>
  </si>
  <si>
    <t>PBCMGR26030447</t>
  </si>
  <si>
    <t>PBCMGR26030446</t>
  </si>
  <si>
    <t>PBCMGR26030441</t>
  </si>
  <si>
    <t>PBCMGR26030442</t>
  </si>
  <si>
    <t>PBCMGR26030443</t>
  </si>
  <si>
    <t>PBCMGR26030445</t>
  </si>
  <si>
    <t>PBCMGR26030440</t>
  </si>
  <si>
    <t>PBCMGR26030452</t>
  </si>
  <si>
    <t>PBCMGR26030454</t>
  </si>
  <si>
    <t>PBCMGR26030453</t>
  </si>
  <si>
    <t>PBCMGR26030473</t>
  </si>
  <si>
    <t>PBCMGR26030472</t>
  </si>
  <si>
    <t>PBCMGR26030471</t>
  </si>
  <si>
    <t>PBCMGR26030470</t>
  </si>
  <si>
    <t>PBCMGR26030469</t>
  </si>
  <si>
    <t>PBCMGR26030468</t>
  </si>
  <si>
    <t>PBCMGR26030467</t>
  </si>
  <si>
    <t>PBCMGR26030466</t>
  </si>
  <si>
    <t>PBCMGR26030465</t>
  </si>
  <si>
    <t>PBCMGR26030464</t>
  </si>
  <si>
    <t>PBCMGR26030461</t>
  </si>
  <si>
    <t>8</t>
  </si>
  <si>
    <t>PBCMGR26030460</t>
  </si>
  <si>
    <t>PBCMGR26030459</t>
  </si>
  <si>
    <t>PBCMGR26030458</t>
  </si>
  <si>
    <t>PBCMGR26030457</t>
  </si>
  <si>
    <t>PBCMGR26030456</t>
  </si>
  <si>
    <t>PBCMGR26030455</t>
  </si>
  <si>
    <t>PBCMGR26030463</t>
  </si>
  <si>
    <t>PBCMGR26030462</t>
  </si>
  <si>
    <t>PBCMGR26030486</t>
  </si>
  <si>
    <t>PBCMGR26030478</t>
  </si>
  <si>
    <t>PBCMGR26030491</t>
  </si>
  <si>
    <t>PBCMGR26030492</t>
  </si>
  <si>
    <t>PBCMGR26030493</t>
  </si>
  <si>
    <t>PBCMGR26030490</t>
  </si>
  <si>
    <t>PBCMGR26030489</t>
  </si>
  <si>
    <t>PBCMGR26030488</t>
  </si>
  <si>
    <t>PBCMGR26030487</t>
  </si>
  <si>
    <t>PBCMGR26030485</t>
  </si>
  <si>
    <t>PBCMGR26030484</t>
  </si>
  <si>
    <t>PBCMGR26030483</t>
  </si>
  <si>
    <t>PBCMGR26030482</t>
  </si>
  <si>
    <t>PBCMGR26030481</t>
  </si>
  <si>
    <t>PBCMGR26030480</t>
  </si>
  <si>
    <t>4000/C21</t>
  </si>
  <si>
    <t>CHOCO MECHS SDN BHD</t>
  </si>
  <si>
    <t>PBCMGR26030479</t>
  </si>
  <si>
    <t>PBCMGR26030477</t>
  </si>
  <si>
    <t>PBCMGR26030476</t>
  </si>
  <si>
    <t>PBCMGR26030475</t>
  </si>
  <si>
    <t>PBCMGR26030474</t>
  </si>
  <si>
    <t>Refno</t>
  </si>
  <si>
    <t>Outlet</t>
  </si>
  <si>
    <t>supcode</t>
  </si>
  <si>
    <t>supname</t>
  </si>
  <si>
    <t>Doc Date</t>
  </si>
  <si>
    <t>Supplier Doc No</t>
  </si>
  <si>
    <t>Document Type</t>
  </si>
  <si>
    <t>GRN (+) | GRDA (-)</t>
  </si>
  <si>
    <t>Tax</t>
  </si>
  <si>
    <t>MHCM</t>
  </si>
  <si>
    <t>AIM COFFEE (M) BHD SDN</t>
  </si>
  <si>
    <t>2602594 / 2602588</t>
  </si>
  <si>
    <t>GRN</t>
  </si>
  <si>
    <t>2603123 / 2603122</t>
  </si>
  <si>
    <t>2603278 / 2603289</t>
  </si>
  <si>
    <t>2603402 / 2603418</t>
  </si>
  <si>
    <t>IV-692691</t>
  </si>
  <si>
    <t>IV-695720 / DO-36254</t>
  </si>
  <si>
    <t>IV-699192</t>
  </si>
  <si>
    <t>K8635DO00000002</t>
  </si>
  <si>
    <t>K8635DO00000009</t>
  </si>
  <si>
    <t>KOIV-2603-00037 / K8635DO00000017</t>
  </si>
  <si>
    <t>KOIV-2603-00053 / K8635DO00000025</t>
  </si>
  <si>
    <t>KOIV-2603-00072 / K8635DO00000034</t>
  </si>
  <si>
    <t>BBR-I044699 / BBR-DO043437</t>
  </si>
  <si>
    <t>FLOW-I-2603-01</t>
  </si>
  <si>
    <t>FLOW-I-2603-02</t>
  </si>
  <si>
    <t>FLOW-I-2603-03</t>
  </si>
  <si>
    <t>FLOW-I-2603-04</t>
  </si>
  <si>
    <t>FLOW-I-2603-05</t>
  </si>
  <si>
    <t>FLOW-I-2603-06</t>
  </si>
  <si>
    <t>FLOW-I-2603-07</t>
  </si>
  <si>
    <t>FLOW-I-2603-08</t>
  </si>
  <si>
    <t>FLOW-I-2603-09</t>
  </si>
  <si>
    <t>FLOW-I-2603-10</t>
  </si>
  <si>
    <t>FLOW-I-2603-11</t>
  </si>
  <si>
    <t>FLOW-I-2603-12</t>
  </si>
  <si>
    <t>FLOW-I-2603-13</t>
  </si>
  <si>
    <t>FLOW-I-2603-14</t>
  </si>
  <si>
    <t>FLOW-I-2603-15</t>
  </si>
  <si>
    <t>FLOW-I-2603-16</t>
  </si>
  <si>
    <t>FLOW-I-2603-17</t>
  </si>
  <si>
    <t>FLOW-I-2603-18</t>
  </si>
  <si>
    <t>FLOW-I-2603-19</t>
  </si>
  <si>
    <t>FLOW-I-2603-23</t>
  </si>
  <si>
    <t>FLOW-I-2603-25</t>
  </si>
  <si>
    <t>FLOW-I-2603-26</t>
  </si>
  <si>
    <t>FLOW-I-2603-27</t>
  </si>
  <si>
    <t>FLOW-I-2603-28</t>
  </si>
  <si>
    <t>FLOW-I-2603-29</t>
  </si>
  <si>
    <t>FLOW-I-2603-30</t>
  </si>
  <si>
    <t>FLOW-I-2603-31</t>
  </si>
  <si>
    <t>1090612</t>
  </si>
  <si>
    <t>1090381</t>
  </si>
  <si>
    <t>1090613</t>
  </si>
  <si>
    <t>1090614</t>
  </si>
  <si>
    <t>1090615</t>
  </si>
  <si>
    <t>1091501</t>
  </si>
  <si>
    <t>1091502</t>
  </si>
  <si>
    <t>1091503</t>
  </si>
  <si>
    <t>1091504</t>
  </si>
  <si>
    <t>1092158</t>
  </si>
  <si>
    <t>1092159</t>
  </si>
  <si>
    <t>1092160</t>
  </si>
  <si>
    <t>OBTECH CORPORATION SDN BHD</t>
  </si>
  <si>
    <t>E2603-2069</t>
  </si>
  <si>
    <t>E2603-2424</t>
  </si>
  <si>
    <t>INV0326-0057</t>
  </si>
  <si>
    <t>INV0326-0194</t>
  </si>
  <si>
    <t>INV0326-0330</t>
  </si>
  <si>
    <t>INV141779</t>
  </si>
  <si>
    <t>INV142038</t>
  </si>
  <si>
    <t>INV142454</t>
  </si>
  <si>
    <t>INV142472</t>
  </si>
  <si>
    <t>INV142745</t>
  </si>
  <si>
    <t>INV142744</t>
  </si>
  <si>
    <t>INV143035</t>
  </si>
  <si>
    <t>INV143327</t>
  </si>
  <si>
    <t>INV143480</t>
  </si>
  <si>
    <t>INV143703</t>
  </si>
  <si>
    <t>INV143699</t>
  </si>
  <si>
    <t>INV144116</t>
  </si>
  <si>
    <t>INV144221</t>
  </si>
  <si>
    <t>INV144388</t>
  </si>
  <si>
    <t>INV144449</t>
  </si>
  <si>
    <t>SC61458578</t>
  </si>
  <si>
    <t>SC61459488</t>
  </si>
  <si>
    <t>SC61460391</t>
  </si>
  <si>
    <t>SC61461163</t>
  </si>
  <si>
    <t>Q2603/0135</t>
  </si>
  <si>
    <t>Q2603/0422</t>
  </si>
  <si>
    <t>I-000241</t>
  </si>
  <si>
    <t>I-000260</t>
  </si>
  <si>
    <t>I-000298</t>
  </si>
  <si>
    <t>I-000321</t>
  </si>
  <si>
    <t>I-000373</t>
  </si>
  <si>
    <t>I-000380</t>
  </si>
  <si>
    <t>I-000488</t>
  </si>
  <si>
    <t>I-000562</t>
  </si>
  <si>
    <t>KLIN20260301887Y</t>
  </si>
  <si>
    <t>KLIN20260310428Y</t>
  </si>
  <si>
    <t>KLIN20260311889Y</t>
  </si>
  <si>
    <t>YU LIM DISTRIBUTION SDN BHD</t>
  </si>
  <si>
    <t>310526672</t>
  </si>
  <si>
    <t>PBCM</t>
  </si>
  <si>
    <t>26408437 / 17064219</t>
  </si>
  <si>
    <t>26409105 / 17065183</t>
  </si>
  <si>
    <t>IN 1053607 / DO 0000272882</t>
  </si>
  <si>
    <t>IN 1053608 / DO 0000272883</t>
  </si>
  <si>
    <t>IN 1054468 / DO 0000273738</t>
  </si>
  <si>
    <t>IN 1054467 / DO 0000273737</t>
  </si>
  <si>
    <t>S260076</t>
  </si>
  <si>
    <t>2743</t>
  </si>
  <si>
    <t>2748</t>
  </si>
  <si>
    <t>3630</t>
  </si>
  <si>
    <t>AK NATIONWIDE SDN BHD</t>
  </si>
  <si>
    <t>IV-2603/0220 / DO-2603/0220</t>
  </si>
  <si>
    <t>IV-2603/0221 / DO-2603/0221</t>
  </si>
  <si>
    <t>I-22000060 / DO0198</t>
  </si>
  <si>
    <t>PM008</t>
  </si>
  <si>
    <t>NBBIN0025843</t>
  </si>
  <si>
    <t>NBBIN0026813</t>
  </si>
  <si>
    <t>IV-209088</t>
  </si>
  <si>
    <t>IV-209212</t>
  </si>
  <si>
    <t>IV-209434</t>
  </si>
  <si>
    <t>IV-209802</t>
  </si>
  <si>
    <t>IV-209804</t>
  </si>
  <si>
    <t>IV-209798</t>
  </si>
  <si>
    <t>IV-210018</t>
  </si>
  <si>
    <t>IV-210121</t>
  </si>
  <si>
    <t>IV-210120</t>
  </si>
  <si>
    <t>BC-2603-223</t>
  </si>
  <si>
    <t>CS00000897</t>
  </si>
  <si>
    <t>00022239</t>
  </si>
  <si>
    <t>KIV260304428</t>
  </si>
  <si>
    <t>KIV260304403</t>
  </si>
  <si>
    <t>KIV260307200</t>
  </si>
  <si>
    <t>KIV260310894</t>
  </si>
  <si>
    <t>BR369 / 20260306-1</t>
  </si>
  <si>
    <t>BR370 / 20260314-1</t>
  </si>
  <si>
    <t>BABA PRODUCTS (M) SDN. BHD.</t>
  </si>
  <si>
    <t>INS1V3CK00038170</t>
  </si>
  <si>
    <t>INS1V3CK00038565</t>
  </si>
  <si>
    <t>BHAVANI FOODS (M) SDN. BHD.</t>
  </si>
  <si>
    <t>EBF-000218-26</t>
  </si>
  <si>
    <t>2603202600016 / 1001626032026</t>
  </si>
  <si>
    <t>343125 / 251073</t>
  </si>
  <si>
    <t>343712</t>
  </si>
  <si>
    <t>501008946</t>
  </si>
  <si>
    <t>501015567</t>
  </si>
  <si>
    <t>2603-001 / DO260301</t>
  </si>
  <si>
    <t>IV-2603-002 / DO-2603-002</t>
  </si>
  <si>
    <t>IV2603/0051 / DO2603/0051</t>
  </si>
  <si>
    <t>IV2603/0120 / DO2603/0120</t>
  </si>
  <si>
    <t>2603-0004 / DO-00024</t>
  </si>
  <si>
    <t>INV0326-0227</t>
  </si>
  <si>
    <t>KLBKL-IN00014907</t>
  </si>
  <si>
    <t>KLBKL-IN00014908</t>
  </si>
  <si>
    <t>KLBKL-IN00014909</t>
  </si>
  <si>
    <t>KLBKL-IN00015483</t>
  </si>
  <si>
    <t>KLBKL-IN00015482</t>
  </si>
  <si>
    <t>DK26-464 / DO-00617</t>
  </si>
  <si>
    <t>DK26-465 / DO-00618</t>
  </si>
  <si>
    <t>DK26-477 / DO-00620</t>
  </si>
  <si>
    <t>DK26-499 / DO-00628</t>
  </si>
  <si>
    <t>DK26-497 / DO-00626</t>
  </si>
  <si>
    <t>DK26-498 / DO-00627</t>
  </si>
  <si>
    <t>DK26-580 / DO-00640</t>
  </si>
  <si>
    <t>DK26-591 / DO-000644</t>
  </si>
  <si>
    <t>DK26-624 / DO-00656</t>
  </si>
  <si>
    <t>1561359755</t>
  </si>
  <si>
    <t>1561359741</t>
  </si>
  <si>
    <t>1561361547</t>
  </si>
  <si>
    <t>1561365305</t>
  </si>
  <si>
    <t>1561369735</t>
  </si>
  <si>
    <t>1561369693</t>
  </si>
  <si>
    <t>1561369706</t>
  </si>
  <si>
    <t>ET-SIV118960</t>
  </si>
  <si>
    <t>ET-SIV118958</t>
  </si>
  <si>
    <t>ET-SIV118959</t>
  </si>
  <si>
    <t>ET-SIV119204</t>
  </si>
  <si>
    <t>ET-SIV119502</t>
  </si>
  <si>
    <t>ET-SIV119910</t>
  </si>
  <si>
    <t>ET-SIV119912</t>
  </si>
  <si>
    <t>204736814</t>
  </si>
  <si>
    <t>204738898</t>
  </si>
  <si>
    <t>204743336</t>
  </si>
  <si>
    <t>204750479</t>
  </si>
  <si>
    <t>IV-2600078 / DO-2600078</t>
  </si>
  <si>
    <t>E&amp;P WHOLESALE TRADING(M) SDN BHD</t>
  </si>
  <si>
    <t>EP-2026030138</t>
  </si>
  <si>
    <t>EP-2026030228</t>
  </si>
  <si>
    <t>EP-2026030227</t>
  </si>
  <si>
    <t>EP-2026030287</t>
  </si>
  <si>
    <t>EP-2026030286</t>
  </si>
  <si>
    <t>EAU CLAIRE S/B</t>
  </si>
  <si>
    <t>WF 197845</t>
  </si>
  <si>
    <t>IN-2603-196</t>
  </si>
  <si>
    <t>IN-2603-310</t>
  </si>
  <si>
    <t>IN-2603-406</t>
  </si>
  <si>
    <t>IN-2603-455</t>
  </si>
  <si>
    <t>1029S048868</t>
  </si>
  <si>
    <t>1029S048973</t>
  </si>
  <si>
    <t>1029S049077</t>
  </si>
  <si>
    <t>IV2603/006 / DO2603/006</t>
  </si>
  <si>
    <t>IV2603/071 / DO2603/071</t>
  </si>
  <si>
    <t>IV2603/136 / DO2603/136</t>
  </si>
  <si>
    <t>A 1375</t>
  </si>
  <si>
    <t>A 1376</t>
  </si>
  <si>
    <t>G10000538132</t>
  </si>
  <si>
    <t>000000231473</t>
  </si>
  <si>
    <t>000000232149</t>
  </si>
  <si>
    <t>GRUSONN WELLNESS CAFE SDN. BHD.</t>
  </si>
  <si>
    <t>IV-005676 / DO-005676</t>
  </si>
  <si>
    <t>IV-005763 / DO-005763</t>
  </si>
  <si>
    <t>HAYASHE TRADING SDN. BHD.</t>
  </si>
  <si>
    <t>TX26006790</t>
  </si>
  <si>
    <t>TX26008373</t>
  </si>
  <si>
    <t>IV-04024</t>
  </si>
  <si>
    <t>IV-04025</t>
  </si>
  <si>
    <t>IV-04023</t>
  </si>
  <si>
    <t>IV-04495</t>
  </si>
  <si>
    <t>HUP SENG HOON YONG SDN BHD</t>
  </si>
  <si>
    <t>INW0047480</t>
  </si>
  <si>
    <t>INW0048103</t>
  </si>
  <si>
    <t>I-2602-0224</t>
  </si>
  <si>
    <t>I-2603-0052</t>
  </si>
  <si>
    <t>I-2603-0053</t>
  </si>
  <si>
    <t>I-2603-0249</t>
  </si>
  <si>
    <t>I-2603-0135</t>
  </si>
  <si>
    <t>IV-2603009</t>
  </si>
  <si>
    <t>IV-2603017 / DO-2603014</t>
  </si>
  <si>
    <t>I26/1773</t>
  </si>
  <si>
    <t>IB0329025</t>
  </si>
  <si>
    <t>JIN BIN CORPORATION</t>
  </si>
  <si>
    <t>INHQ314195</t>
  </si>
  <si>
    <t>INHQ315241</t>
  </si>
  <si>
    <t>C088100023258</t>
  </si>
  <si>
    <t>KCP-202603-00030 / 10173</t>
  </si>
  <si>
    <t>I-001430 / DO-000003</t>
  </si>
  <si>
    <t>27892 / 21523</t>
  </si>
  <si>
    <t>1IV-006477</t>
  </si>
  <si>
    <t>1IV-006469</t>
  </si>
  <si>
    <t>1IV-006637</t>
  </si>
  <si>
    <t>1IV-006901</t>
  </si>
  <si>
    <t>26000083 / DO26000083</t>
  </si>
  <si>
    <t>3ALSHIVW1003189</t>
  </si>
  <si>
    <t>3ALSHIVW1003264</t>
  </si>
  <si>
    <t>LKW FROZEN SUPPLIER SDN BHD</t>
  </si>
  <si>
    <t>E828166</t>
  </si>
  <si>
    <t>E828213</t>
  </si>
  <si>
    <t>SMI0213375</t>
  </si>
  <si>
    <t>SMI0215569</t>
  </si>
  <si>
    <t>SMI0214970</t>
  </si>
  <si>
    <t>147762</t>
  </si>
  <si>
    <t>147763</t>
  </si>
  <si>
    <t>LK2603/0014 / DO2603/0015</t>
  </si>
  <si>
    <t>LK2603/0077 / DO2603/0071</t>
  </si>
  <si>
    <t>IV-00029 / DO-00029</t>
  </si>
  <si>
    <t>INV064170</t>
  </si>
  <si>
    <t>INV064171</t>
  </si>
  <si>
    <t>INV064824</t>
  </si>
  <si>
    <t>LIAN SENG FROZEN SDN. BHD.</t>
  </si>
  <si>
    <t>A0327885</t>
  </si>
  <si>
    <t>2603-007</t>
  </si>
  <si>
    <t>2603-008</t>
  </si>
  <si>
    <t>INV0638591</t>
  </si>
  <si>
    <t>INV0638657</t>
  </si>
  <si>
    <t>INV0638659</t>
  </si>
  <si>
    <t>INV0640391</t>
  </si>
  <si>
    <t>INV0640864</t>
  </si>
  <si>
    <t>INV0640860</t>
  </si>
  <si>
    <t>INV0640862</t>
  </si>
  <si>
    <t>INV0643433</t>
  </si>
  <si>
    <t>INV0643434</t>
  </si>
  <si>
    <t>INV0643432</t>
  </si>
  <si>
    <t>INV0643602</t>
  </si>
  <si>
    <t>INV0643601</t>
  </si>
  <si>
    <t>INV0643603</t>
  </si>
  <si>
    <t>MIV2603030</t>
  </si>
  <si>
    <t>MIV2603094</t>
  </si>
  <si>
    <t>INV 137475</t>
  </si>
  <si>
    <t>INV 137476</t>
  </si>
  <si>
    <t>INV 137477</t>
  </si>
  <si>
    <t>137943</t>
  </si>
  <si>
    <t>137941</t>
  </si>
  <si>
    <t>137942</t>
  </si>
  <si>
    <t>MSI041156</t>
  </si>
  <si>
    <t>MSI041155</t>
  </si>
  <si>
    <t>MSI041159</t>
  </si>
  <si>
    <t>MSI041158</t>
  </si>
  <si>
    <t>MSI041584</t>
  </si>
  <si>
    <t>MSI041745</t>
  </si>
  <si>
    <t>MSI041746</t>
  </si>
  <si>
    <t>PINV-02125 / DO-02560</t>
  </si>
  <si>
    <t>PINV-02126 / DO-02561</t>
  </si>
  <si>
    <t>PINV-02160 / DO-02598</t>
  </si>
  <si>
    <t>PINV-02161 / DO-02599</t>
  </si>
  <si>
    <t>GOBV2600430</t>
  </si>
  <si>
    <t>GOBV2600547</t>
  </si>
  <si>
    <t>MISB-10951 / 75812</t>
  </si>
  <si>
    <t>M B PRODUCTS (M) SDN. BHD.</t>
  </si>
  <si>
    <t>IMB 3739 / DMB 3739</t>
  </si>
  <si>
    <t>20IV-003012</t>
  </si>
  <si>
    <t>20IV-003265</t>
  </si>
  <si>
    <t>NISM2603-046 / DO-01272</t>
  </si>
  <si>
    <t>NIMS2603-117 / DO-01350</t>
  </si>
  <si>
    <t>IV26-03675 / D/026-03675</t>
  </si>
  <si>
    <t>IV-26-03676</t>
  </si>
  <si>
    <t>PSI2603-000499 / PSS2603-000813</t>
  </si>
  <si>
    <t>PSI2603-000496 / PSS2603-000801</t>
  </si>
  <si>
    <t>PSI2603-000498 / PSS2603-000809</t>
  </si>
  <si>
    <t>PSI2603-000495 / PSS2603-000799</t>
  </si>
  <si>
    <t>PSI2603-000497 / PSS2603-000804</t>
  </si>
  <si>
    <t>PSI2603-004018 / PSS2603-004611</t>
  </si>
  <si>
    <t>PSI2603-004019 / PSS2603-004622</t>
  </si>
  <si>
    <t>PSI2603-004021 / PSS2603-004632</t>
  </si>
  <si>
    <t>PSI2603-004020 / PSS2603-004625</t>
  </si>
  <si>
    <t>PSI2603-004889 / PSS2603-006363</t>
  </si>
  <si>
    <t>PSI2603-004890 / PSS2603-005737</t>
  </si>
  <si>
    <t>PSI2603-006976 / PSS2603-009182</t>
  </si>
  <si>
    <t>PSI2603-006973 / PSS2603-008097</t>
  </si>
  <si>
    <t>PSI2603-006971 / PSS2603-009153</t>
  </si>
  <si>
    <t>PSI2603-006974 / PSS2603-008129</t>
  </si>
  <si>
    <t>PSI2603-010381 / PSS2603-013361</t>
  </si>
  <si>
    <t>I-2603-00066 / DO-2603-00066</t>
  </si>
  <si>
    <t>I-2603-00072 / DO-2603-00072</t>
  </si>
  <si>
    <t>PO26030290</t>
  </si>
  <si>
    <t>PO26030293</t>
  </si>
  <si>
    <t>PO26030291</t>
  </si>
  <si>
    <t>PO26030292</t>
  </si>
  <si>
    <t>INV0005531</t>
  </si>
  <si>
    <t>INV0005538</t>
  </si>
  <si>
    <t>INV0002370</t>
  </si>
  <si>
    <t>INV0002389</t>
  </si>
  <si>
    <t>INV0002381</t>
  </si>
  <si>
    <t>INV0002375</t>
  </si>
  <si>
    <t>INV0006194</t>
  </si>
  <si>
    <t>INV0007630</t>
  </si>
  <si>
    <t>INV0006184</t>
  </si>
  <si>
    <t>INV0006165</t>
  </si>
  <si>
    <t>INV0006205</t>
  </si>
  <si>
    <t>INV0007671</t>
  </si>
  <si>
    <t>FLR260336</t>
  </si>
  <si>
    <t>INV0006271</t>
  </si>
  <si>
    <t>INV0006181</t>
  </si>
  <si>
    <t>INV0006158</t>
  </si>
  <si>
    <t>INV0006174</t>
  </si>
  <si>
    <t>INV0002210</t>
  </si>
  <si>
    <t>INV0002195</t>
  </si>
  <si>
    <t>INV0001180</t>
  </si>
  <si>
    <t>INV0007105</t>
  </si>
  <si>
    <t>INV0001177</t>
  </si>
  <si>
    <t>109-327311</t>
  </si>
  <si>
    <t>KKDS027621 / KKDS027621/01</t>
  </si>
  <si>
    <t>KKDS027620 / KKDS027620/01</t>
  </si>
  <si>
    <t>INV0326-0058</t>
  </si>
  <si>
    <t>INV0326-0072</t>
  </si>
  <si>
    <t>INV0326-0193</t>
  </si>
  <si>
    <t>INV0326-0195</t>
  </si>
  <si>
    <t>INV0326-0347</t>
  </si>
  <si>
    <t>INV0326-0344</t>
  </si>
  <si>
    <t>IN A048555 / DO A048555</t>
  </si>
  <si>
    <t>IN A048637 / DO A048637</t>
  </si>
  <si>
    <t>IN A048721 / DO A048721</t>
  </si>
  <si>
    <t>IN A048766 / DO A048766</t>
  </si>
  <si>
    <t>QTPS-26030638</t>
  </si>
  <si>
    <t>QTPS-26031839</t>
  </si>
  <si>
    <t>IHQ0726031301</t>
  </si>
  <si>
    <t>IHQ0726032603</t>
  </si>
  <si>
    <t>IV-2603-01640 / DO-2603027</t>
  </si>
  <si>
    <t>IV-2603-01641 / DO-2603028</t>
  </si>
  <si>
    <t>IV-2603-01654 / DO-2603041</t>
  </si>
  <si>
    <t>IV-2603-01653 / DO-2603040</t>
  </si>
  <si>
    <t>IV-2603-01681 / DO-2603067</t>
  </si>
  <si>
    <t>IV-2603-01680 / DO-2603066</t>
  </si>
  <si>
    <t>IV-2603-01690 / DO-2603076</t>
  </si>
  <si>
    <t>IV-2603-01691 / DO-2603077</t>
  </si>
  <si>
    <t>IV-2603-01692 / DO-2603078</t>
  </si>
  <si>
    <t>QLOPAC SDN. BHD.</t>
  </si>
  <si>
    <t>2603-082104</t>
  </si>
  <si>
    <t>S2600267</t>
  </si>
  <si>
    <t>I-149813</t>
  </si>
  <si>
    <t>I-150333</t>
  </si>
  <si>
    <t>HQ-260813 / DO-2608026</t>
  </si>
  <si>
    <t>2603-0006</t>
  </si>
  <si>
    <t>TX26009051</t>
  </si>
  <si>
    <t>TX26009053</t>
  </si>
  <si>
    <t>TX26009052</t>
  </si>
  <si>
    <t>TX26009757</t>
  </si>
  <si>
    <t>8141410069</t>
  </si>
  <si>
    <t>8141410068</t>
  </si>
  <si>
    <t>8141412648</t>
  </si>
  <si>
    <t>8141412647</t>
  </si>
  <si>
    <t>SP/INV/0039/2603</t>
  </si>
  <si>
    <t>SP/INV/0072/2603 / SP/DO/0072/2603</t>
  </si>
  <si>
    <t>SP/INV/0083/2603 / SP/DO/0083/2603</t>
  </si>
  <si>
    <t>SP/INV/0102/2603 / SP/DO/0102/2603</t>
  </si>
  <si>
    <t>IV-26/00553</t>
  </si>
  <si>
    <t>IV-26/00552</t>
  </si>
  <si>
    <t>IV-26/00554</t>
  </si>
  <si>
    <t>IV-26/00551</t>
  </si>
  <si>
    <t>IV-26/00666 / DO-26/00666</t>
  </si>
  <si>
    <t>IV-26/00685 / DO-26/00685</t>
  </si>
  <si>
    <t>IV-26/00684 / DO-26/00684</t>
  </si>
  <si>
    <t>IV-26/00683 / DO-26/00683</t>
  </si>
  <si>
    <t>IV-26/00737 / DO-26/00737</t>
  </si>
  <si>
    <t>IV-26/00738 / DO-26/00738</t>
  </si>
  <si>
    <t>IV-26/00736 / DO-26/00736</t>
  </si>
  <si>
    <t>I-00009715 / A-0024514</t>
  </si>
  <si>
    <t>1206349 / DOKL00024127</t>
  </si>
  <si>
    <t>1225004 / DOKL00024481</t>
  </si>
  <si>
    <t>INV-016115</t>
  </si>
  <si>
    <t>INV-016117</t>
  </si>
  <si>
    <t>INV-016114</t>
  </si>
  <si>
    <t>INV-016116</t>
  </si>
  <si>
    <t>INV-016274</t>
  </si>
  <si>
    <t>INV-016243</t>
  </si>
  <si>
    <t>INV-016452</t>
  </si>
  <si>
    <t>INV-016471</t>
  </si>
  <si>
    <t>INV-016431</t>
  </si>
  <si>
    <t>SINV2603/0122</t>
  </si>
  <si>
    <t>SINV2603/0545</t>
  </si>
  <si>
    <t>INVKL122626</t>
  </si>
  <si>
    <t>INVKL122627</t>
  </si>
  <si>
    <t>M2603/0155</t>
  </si>
  <si>
    <t>SRI2603/0029</t>
  </si>
  <si>
    <t>SRI2603/0030</t>
  </si>
  <si>
    <t>Q2603/0032</t>
  </si>
  <si>
    <t>Q2603/0031</t>
  </si>
  <si>
    <t>SRI2603/0069</t>
  </si>
  <si>
    <t>Q2603/0134</t>
  </si>
  <si>
    <t>Q2603/0232</t>
  </si>
  <si>
    <t>Q2603/0235</t>
  </si>
  <si>
    <t>SRI2603/0113</t>
  </si>
  <si>
    <t>SRI2603/0112</t>
  </si>
  <si>
    <t>Q2603/0237</t>
  </si>
  <si>
    <t>Q2603/0236</t>
  </si>
  <si>
    <t>Q2603/0425</t>
  </si>
  <si>
    <t>SRI2603/0225</t>
  </si>
  <si>
    <t>SRI2603/0222</t>
  </si>
  <si>
    <t>SRI2603/0226</t>
  </si>
  <si>
    <t>Q2603/0490</t>
  </si>
  <si>
    <t>Q2603/0491</t>
  </si>
  <si>
    <t>Q2603/0489</t>
  </si>
  <si>
    <t>SRI2603/0307</t>
  </si>
  <si>
    <t>SRI2603/0306</t>
  </si>
  <si>
    <t>Q2603/0634</t>
  </si>
  <si>
    <t>69699</t>
  </si>
  <si>
    <t>69696</t>
  </si>
  <si>
    <t>69698</t>
  </si>
  <si>
    <t>69697</t>
  </si>
  <si>
    <t>69700</t>
  </si>
  <si>
    <t>69695</t>
  </si>
  <si>
    <t>69701</t>
  </si>
  <si>
    <t>69753</t>
  </si>
  <si>
    <t>69852</t>
  </si>
  <si>
    <t>69853</t>
  </si>
  <si>
    <t>69854</t>
  </si>
  <si>
    <t>69851</t>
  </si>
  <si>
    <t>K 230708</t>
  </si>
  <si>
    <t>K 230761</t>
  </si>
  <si>
    <t>TX26015144</t>
  </si>
  <si>
    <t>TX26017334</t>
  </si>
  <si>
    <t>TX26019828</t>
  </si>
  <si>
    <t>PB00011</t>
  </si>
  <si>
    <t>1013</t>
  </si>
  <si>
    <t>1014</t>
  </si>
  <si>
    <t>20984 / 0380</t>
  </si>
  <si>
    <t>00737674</t>
  </si>
  <si>
    <t>00737837</t>
  </si>
  <si>
    <t>00738251</t>
  </si>
  <si>
    <t>00738250</t>
  </si>
  <si>
    <t>00738844</t>
  </si>
  <si>
    <t>00739916</t>
  </si>
  <si>
    <t>00739997</t>
  </si>
  <si>
    <t>00740906</t>
  </si>
  <si>
    <t>00740905</t>
  </si>
  <si>
    <t>INV373885</t>
  </si>
  <si>
    <t>INV376386</t>
  </si>
  <si>
    <t>UMI MARKETING(M) SDN BHD</t>
  </si>
  <si>
    <t>IV-2603-021 / DO-2603-021</t>
  </si>
  <si>
    <t>IN03465 / DO3465</t>
  </si>
  <si>
    <t>IN03497 / DO03497</t>
  </si>
  <si>
    <t>WINDMILL FOOD INDUSTRIES SDN. BHD.</t>
  </si>
  <si>
    <t>INV2603-0005 / DO2603-0005</t>
  </si>
  <si>
    <t>IV2603/103</t>
  </si>
  <si>
    <t>KLIN20260300078Y</t>
  </si>
  <si>
    <t>KLIN20260300077Y</t>
  </si>
  <si>
    <t>KLIN20260301007Y</t>
  </si>
  <si>
    <t>KLIN20260301005Y</t>
  </si>
  <si>
    <t>KLIN20260301888Y</t>
  </si>
  <si>
    <t>KLIN20260302197Y</t>
  </si>
  <si>
    <t>KLIN20260303547Y</t>
  </si>
  <si>
    <t>KLIN20260307087Y</t>
  </si>
  <si>
    <t>KLIN20260307088Y</t>
  </si>
  <si>
    <t>KLIN20260310427Y</t>
  </si>
  <si>
    <t>KLIN2026310426Y</t>
  </si>
  <si>
    <t>KLIN20260309412Y</t>
  </si>
  <si>
    <t>KLIN20260309409Y</t>
  </si>
  <si>
    <t>KLIN20260309410Y</t>
  </si>
  <si>
    <t>KLIN2026309411Y</t>
  </si>
  <si>
    <t>KLIN20260319619Y</t>
  </si>
  <si>
    <t>KLIN20260319620Y</t>
  </si>
  <si>
    <t>KLIN20260319641Y</t>
  </si>
  <si>
    <t>KLIN20260319643Y</t>
  </si>
  <si>
    <t>KLIN20260319640Y</t>
  </si>
  <si>
    <t>310525780</t>
  </si>
  <si>
    <t>310525550</t>
  </si>
  <si>
    <t>310526581</t>
  </si>
  <si>
    <t>310526148</t>
  </si>
  <si>
    <t>KL2603090 / KLDO2603090</t>
  </si>
  <si>
    <t>KL2602099 / KLDO2602099</t>
  </si>
  <si>
    <t>WIV0552112</t>
  </si>
  <si>
    <t>WIV0551931</t>
  </si>
  <si>
    <t>INY2127002791</t>
  </si>
  <si>
    <t>INY2127002865</t>
  </si>
  <si>
    <t>#INVZCM004311 / #IF486740</t>
  </si>
  <si>
    <t>#INVZCM004310 / #IF486739</t>
  </si>
  <si>
    <t>#INVZCM004407 / #IF498566</t>
  </si>
  <si>
    <t>Autocount</t>
  </si>
  <si>
    <t>Panda</t>
  </si>
  <si>
    <t>Difference</t>
  </si>
  <si>
    <t>Final</t>
  </si>
  <si>
    <t>Row Labels</t>
  </si>
  <si>
    <t>Grand Total</t>
  </si>
  <si>
    <t>Sum of Autocount</t>
  </si>
  <si>
    <t>Sum of Panda</t>
  </si>
  <si>
    <t>Sum of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</si>
</sst>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/yy\ ddd"/>
    <numFmt numFmtId="166" formatCode="#0.00;\-#0.00"/>
  </numFmts>
  <fonts count="2" x14ac:knownFonts="1">
    <font>
      <sz val="11"/>
      <color theme="1"/>
      <name val="Calibri"/>
      <family val="2"/>
      <scheme val="minor"/>
    </font>
    <font>
      <sz val="6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39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0" fontId="0" fillId="2" borderId="0" xfId="0" applyFill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8">
    <dxf>
      <font>
        <color rgb="FF006100"/>
      </font>
      <fill>
        <patternFill>
          <bgColor rgb="FFC6EF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numFmt numFmtId="7" formatCode="#,##0.00;\-#,##0.0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numFmt numFmtId="7" formatCode="#,##0.00;\-#,##0.00"/>
      <alignment horizontal="left" vertical="top" textRotation="0" wrapText="0" indent="0" justifyLastLine="0" shrinkToFit="0" readingOrder="0"/>
    </dxf>
    <dxf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numFmt numFmtId="166" formatCode="#0.00;\-#0.0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numFmt numFmtId="164" formatCode="dd/mm/yy\ ddd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indexed="8"/>
        <name val="Verdana"/>
        <family val="2"/>
        <scheme val="none"/>
      </font>
      <alignment horizontal="left" vertical="top" textRotation="0" wrapText="0" indent="0" justifyLastLine="0" shrinkToFit="0" readingOrder="0"/>
    </dxf>
    <dxf>
      <numFmt numFmtId="19" formatCode="d/m/yyyy"/>
    </dxf>
  </dxfs>
  <tableStyles count="1" defaultTableStyle="TableStyleMedium2" defaultPivotStyle="PivotStyleLight16">
    <tableStyle name="Invisible" pivot="0" table="0" count="0" xr9:uid="{47A7B2D3-42B0-4634-9096-680BD66F5D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BIT" refreshedDate="46121.693908449073" createdVersion="8" refreshedVersion="8" minRefreshableVersion="3" recordCount="490" xr:uid="{23B169B4-4819-48CD-9601-57A0BDF3E019}">
  <cacheSource type="worksheet">
    <worksheetSource name="table1"/>
  </cacheSource>
  <cacheFields count="10">
    <cacheField name="Date" numFmtId="14">
      <sharedItems containsSemiMixedTypes="0" containsNonDate="0" containsDate="1" containsString="0" minDate="2026-03-01T00:00:00" maxDate="2026-04-01T00:00:00" count="28"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4T00:00:00"/>
        <d v="2026-03-23T00:00:00"/>
        <d v="2026-03-25T00:00:00"/>
        <d v="2026-03-26T00:00:00"/>
        <d v="2026-03-27T00:00:00"/>
        <d v="2026-03-28T00:00:00"/>
        <d v="2026-03-29T00:00:00"/>
        <d v="2026-03-30T00:00:00"/>
        <d v="2026-03-31T00:00:00"/>
      </sharedItems>
    </cacheField>
    <cacheField name="Doc No" numFmtId="0">
      <sharedItems count="490">
        <s v="PBCMGR26030001"/>
        <s v="PBCMGR26030002"/>
        <s v="PBCMGR26030003"/>
        <s v="PBCMGR26030004"/>
        <s v="PBCMGR26030005"/>
        <s v="PBCMGR26030006"/>
        <s v="PBCMGR26030007"/>
        <s v="PBCMGR26030008"/>
        <s v="PBCMGR26030009"/>
        <s v="PBCMGR26030010"/>
        <s v="PBCMGR26030011"/>
        <s v="PBCMGR26030012"/>
        <s v="PBCMGR26030013"/>
        <s v="PBCMGR26030014"/>
        <s v="PBCMGR26030015"/>
        <s v="PBCMGR26030016"/>
        <s v="PBCMGR26030017"/>
        <s v="PBCMGR26030018"/>
        <s v="PBCMGR26030019"/>
        <s v="PBCMGR26030020"/>
        <s v="PBCMGR26030021"/>
        <s v="PBCMGR26030022"/>
        <s v="PBCMGR26030023"/>
        <s v="PBCMGR26030024"/>
        <s v="PBCMGR26030025"/>
        <s v="PBCMGR26030026"/>
        <s v="PBCMGR26030027"/>
        <s v="PBCMGR26030028"/>
        <s v="PBCMGR26030029"/>
        <s v="PBCMGR26030030"/>
        <s v="PBCMGR26030031"/>
        <s v="PBCMGR26030032"/>
        <s v="PBCMGR26030033"/>
        <s v="PBCMGR26030034"/>
        <s v="PBCMGR26030035"/>
        <s v="PBCMGR26030036"/>
        <s v="PBCMGR26030037"/>
        <s v="PBCMGR26030038"/>
        <s v="PBCMGR26030039"/>
        <s v="PBCMGR26030040"/>
        <s v="PBCMGR26030041"/>
        <s v="PBCMGR26030042"/>
        <s v="PBCMGR26030043"/>
        <s v="PBCMGR26030044"/>
        <s v="PBCMGR26030045"/>
        <s v="PBCMGR26030046"/>
        <s v="PBCMGR26030047"/>
        <s v="PBCMGR26030048"/>
        <s v="PBCMGR26030049"/>
        <s v="PBCMGR26030050"/>
        <s v="PBCMGR26030051"/>
        <s v="PBCMGR26030052"/>
        <s v="PBCMGR26030053"/>
        <s v="PBCMGR26030054"/>
        <s v="PBCMGR26030055"/>
        <s v="PBCMGR26030056"/>
        <s v="PBCMGR26030057"/>
        <s v="PBCMGR26030058"/>
        <s v="PBCMGR26030059"/>
        <s v="PBCMGR26030060"/>
        <s v="PBCMGR26030061"/>
        <s v="PBCMGR26030062"/>
        <s v="PBCMGR26030063"/>
        <s v="PBCMGR26030064"/>
        <s v="PBCMGR26030065"/>
        <s v="PBCMGR26030066"/>
        <s v="PBCMGR26030067"/>
        <s v="PBCMGR26030068"/>
        <s v="PBCMGR26030069"/>
        <s v="PBCMGR26030070"/>
        <s v="PBCMGR26030071"/>
        <s v="PBCMGR26030072"/>
        <s v="PBCMGR26030073"/>
        <s v="PBCMGR26030074"/>
        <s v="PBCMGR26030075"/>
        <s v="PBCMGR26030076"/>
        <s v="PBCMGR26030077"/>
        <s v="PBCMGR26030078"/>
        <s v="PBCMGR26030079"/>
        <s v="PBCMGR26030080"/>
        <s v="PBCMGR26030081"/>
        <s v="PBCMGR26030082"/>
        <s v="PBCMGR26030083"/>
        <s v="PBCMGR26030084"/>
        <s v="PBCMGR26030085"/>
        <s v="PBCMGR26030086"/>
        <s v="PBCMGR26030087"/>
        <s v="PBCMGR26030088"/>
        <s v="PBCMGR26030089"/>
        <s v="PBCMGR26030090"/>
        <s v="PBCMGR26030091"/>
        <s v="PBCMGR26030092"/>
        <s v="PBCMGR26030093"/>
        <s v="PBCMGR26030094"/>
        <s v="PBCMGR26030095"/>
        <s v="PBCMGR26030096"/>
        <s v="PBCMGR26030097"/>
        <s v="PBCMGR26030098"/>
        <s v="PBCMGR26030099"/>
        <s v="PBCMGR26030100"/>
        <s v="PBCMGR26030101"/>
        <s v="PBCMGR26030102"/>
        <s v="PBCMGR26030103"/>
        <s v="PBCMGR26030104"/>
        <s v="PBCMGR26030105"/>
        <s v="PBCMGR26030106"/>
        <s v="PBCMGR26030107"/>
        <s v="PBCMGR26030108"/>
        <s v="PBCMGR26030109"/>
        <s v="PBCMGR26030110"/>
        <s v="PBCMGR26030111"/>
        <s v="PBCMGR26030112"/>
        <s v="PBCMGR26030113"/>
        <s v="PBCMGR26030114"/>
        <s v="PBCMGR26030115"/>
        <s v="PBCMGR26030116"/>
        <s v="PBCMGR26030117"/>
        <s v="PBCMGR26030118"/>
        <s v="PBCMGR26030119"/>
        <s v="PBCMGR26030120"/>
        <s v="PBCMGR26030121"/>
        <s v="PBCMGR26030122"/>
        <s v="PBCMGR26030123"/>
        <s v="PBCMGR26030124"/>
        <s v="PBCMGR26030125"/>
        <s v="PBCMGR26030126"/>
        <s v="PBCMGR26030127"/>
        <s v="PBCMGR26030128"/>
        <s v="PBCMGR26030129"/>
        <s v="PBCMGR26030130"/>
        <s v="PBCMGR26030131"/>
        <s v="PBCMGR26030132"/>
        <s v="PBCMGR26030134"/>
        <s v="PBCMGR26030135"/>
        <s v="PBCMGR26030136"/>
        <s v="PBCMGR26030137"/>
        <s v="PBCMGR26030138"/>
        <s v="PBCMGR26030139"/>
        <s v="PBCMGR26030140"/>
        <s v="PBCMGR26030141"/>
        <s v="PBCMGR26030142"/>
        <s v="PBCMGR26030143"/>
        <s v="PBCMGR26030144"/>
        <s v="PBCMGR26030145"/>
        <s v="PBCMGR26030146"/>
        <s v="PBCMGR26030147"/>
        <s v="PBCMGR26030148"/>
        <s v="PBCMGR26030149"/>
        <s v="PBCMGR26030150"/>
        <s v="PBCMGR26030151"/>
        <s v="PBCMGR26030152"/>
        <s v="PBCMGR26030153"/>
        <s v="PBCMGR26030154"/>
        <s v="PBCMGR26030155"/>
        <s v="PBCMGR26030156"/>
        <s v="PBCMGR26030157"/>
        <s v="PBCMGR26030158"/>
        <s v="PBCMGR26030159"/>
        <s v="PBCMGR26030160"/>
        <s v="PBCMGR26030161"/>
        <s v="PBCMGR26030162"/>
        <s v="PBCMGR26030163"/>
        <s v="PBCMGR26030164"/>
        <s v="PBCMGR26030165"/>
        <s v="PBCMGR26030166"/>
        <s v="PBCMGR26030167"/>
        <s v="PBCMGR26030168"/>
        <s v="PBCMGR26030169"/>
        <s v="PBCMGR26030170"/>
        <s v="PBCMGR26030171"/>
        <s v="PBCMGR26030172"/>
        <s v="PBCMGR26030173"/>
        <s v="PBCMGR26030174"/>
        <s v="PBCMGR26030175"/>
        <s v="PBCMGR26030176"/>
        <s v="PBCMGR26030177"/>
        <s v="PBCMGR26030178"/>
        <s v="PBCMGR26030179"/>
        <s v="PBCMGR26030180"/>
        <s v="PBCMGR26030181"/>
        <s v="PBCMGR26030182"/>
        <s v="PBCMGR26030183"/>
        <s v="PBCMGR26030184"/>
        <s v="PBCMGR26030185"/>
        <s v="PBCMGR26030186"/>
        <s v="PBCMGR26030187"/>
        <s v="PBCMGR26030188"/>
        <s v="PBCMGR26030189"/>
        <s v="PBCMGR26030190"/>
        <s v="PBCMGR26030191"/>
        <s v="PBCMGR26030192"/>
        <s v="PBCMGR26030193"/>
        <s v="PBCMGR26030194"/>
        <s v="PBCMGR26030195"/>
        <s v="PBCMGR26030196"/>
        <s v="PBCMGR26030197"/>
        <s v="PBCMGR26030198"/>
        <s v="PBCMGR26030199"/>
        <s v="PBCMGR26030200"/>
        <s v="PBCMGR26030201"/>
        <s v="PBCMGR26030202"/>
        <s v="PBCMGR26030203"/>
        <s v="PBCMGR26030204"/>
        <s v="PBCMGR26030205"/>
        <s v="PBCMGR26030206"/>
        <s v="PBCMGR26030207"/>
        <s v="PBCMGR26030208"/>
        <s v="PBCMGR26030209"/>
        <s v="PBCMGR26030210"/>
        <s v="PBCMGR26030211"/>
        <s v="PBCMGR26030212"/>
        <s v="PBCMGR26030213"/>
        <s v="PBCMGR26030214"/>
        <s v="PBCMGR26030215"/>
        <s v="PBCMGR26030216"/>
        <s v="PBCMGR26030217"/>
        <s v="PBCMGR26030218"/>
        <s v="PBCMGR26030219"/>
        <s v="PBCMGR26030220"/>
        <s v="PBCMGR26030221"/>
        <s v="PBCMGR26030222"/>
        <s v="PBCMGR26030223"/>
        <s v="PBCMGR26030224"/>
        <s v="PBCMGR26030225"/>
        <s v="PBCMGR26030226"/>
        <s v="PBCMGR26030227"/>
        <s v="PBCMGR26030228"/>
        <s v="PBCMGR26030229"/>
        <s v="PBCMGR26030230"/>
        <s v="PBCMGR26030231"/>
        <s v="PBCMGR26030232"/>
        <s v="PBCMGR26030233"/>
        <s v="PBCMGR26030234"/>
        <s v="PBCMGR26030235"/>
        <s v="PBCMGR26030236"/>
        <s v="PBCMGR26030237"/>
        <s v="PBCMGR26030238"/>
        <s v="PBCMGR26030239"/>
        <s v="PBCMGR26030241"/>
        <s v="PBCMGR26030242"/>
        <s v="PBCMGR26030243"/>
        <s v="PBCMGR26030245"/>
        <s v="PBCMGR26030246"/>
        <s v="PBCMGR26030247"/>
        <s v="PBCMGR26030248"/>
        <s v="PBCMGR26030249"/>
        <s v="PBCMGR26030250"/>
        <s v="PBCMGR26030251"/>
        <s v="PBCMGR26030252"/>
        <s v="PBCMGR26030253"/>
        <s v="PBCMGR26030254"/>
        <s v="PBCMGR26030255"/>
        <s v="PBCMGR26030256"/>
        <s v="PBCMGR26030257"/>
        <s v="PBCMGR26030258"/>
        <s v="PBCMGR26030259"/>
        <s v="PBCMGR26030260"/>
        <s v="PBCMGR26030261"/>
        <s v="PBCMGR26030262"/>
        <s v="PBCMGR26030263"/>
        <s v="PBCMGR26030264"/>
        <s v="PBCMGR26030265"/>
        <s v="PBCMGR26030266"/>
        <s v="PBCMGR26030267"/>
        <s v="PBCMGR26030268"/>
        <s v="PBCMGR26030269"/>
        <s v="PBCMGR26030270"/>
        <s v="PBCMGR26030271"/>
        <s v="PBCMGR26030272"/>
        <s v="PBCMGR26030273"/>
        <s v="PBCMGR26030274"/>
        <s v="PBCMGR26030275"/>
        <s v="PBCMGR26030276"/>
        <s v="PBCMGR26030277"/>
        <s v="PBCMGR26030278"/>
        <s v="PBCMGR26030279"/>
        <s v="PBCMGR26030280"/>
        <s v="PBCMGR26030281"/>
        <s v="PBCMGR26030282"/>
        <s v="PBCMGR26030283"/>
        <s v="PBCMGR26030284"/>
        <s v="PBCMGR26030285"/>
        <s v="PBCMGR26030286"/>
        <s v="PBCMGR26030287"/>
        <s v="PBCMGR26030288"/>
        <s v="PBCMGR26030289"/>
        <s v="PBCMGR26030290"/>
        <s v="PBCMGR26030291"/>
        <s v="PBCMGR26030292"/>
        <s v="PBCMGR26030293"/>
        <s v="PBCMGR26030294"/>
        <s v="PBCMGR26030295"/>
        <s v="PBCMGR26030296"/>
        <s v="PBCMGR26030297"/>
        <s v="PBCMGR26030298"/>
        <s v="PBCMGR26030299"/>
        <s v="PBCMGR26030300"/>
        <s v="PBCMGR26030301"/>
        <s v="PBCMGR26030302"/>
        <s v="PBCMGR26030303"/>
        <s v="PBCMGR26030304"/>
        <s v="PBCMGR26030305"/>
        <s v="PBCMGR26030306"/>
        <s v="PBCMGR26030307"/>
        <s v="PBCMGR26030308"/>
        <s v="PBCMGR26030309"/>
        <s v="PBCMGR26030310"/>
        <s v="PBCMGR26030311"/>
        <s v="PBCMGR26030312"/>
        <s v="PBCMGR26030313"/>
        <s v="PBCMGR26030314"/>
        <s v="PBCMGR26030315"/>
        <s v="PBCMGR26030316"/>
        <s v="PBCMGR26030317"/>
        <s v="PBCMGR26030318"/>
        <s v="PBCMGR26030319"/>
        <s v="PBCMGR26030320"/>
        <s v="PBCMGR26030321"/>
        <s v="PBCMGR26030322"/>
        <s v="PBCMGR26030323"/>
        <s v="PBCMGR26030324"/>
        <s v="PBCMGR26030325"/>
        <s v="PBCMGR26030326"/>
        <s v="PBCMGR26030327"/>
        <s v="PBCMGR26030328"/>
        <s v="PBCMGR26030329"/>
        <s v="PBCMGR26030330"/>
        <s v="PBCMGR26030331"/>
        <s v="PBCMGR26030332"/>
        <s v="PBCMGR26030333"/>
        <s v="PBCMGR26030334"/>
        <s v="PBCMGR26030335"/>
        <s v="PBCMGR26030336"/>
        <s v="PBCMGR26030337"/>
        <s v="PBCMGR26030338"/>
        <s v="PBCMGR26030339"/>
        <s v="PBCMGR26030340"/>
        <s v="PBCMGR26030341"/>
        <s v="PBCMGR26030342"/>
        <s v="PBCMGR26030343"/>
        <s v="PBCMGR26030344"/>
        <s v="PBCMGR26030345"/>
        <s v="PBCMGR26030346"/>
        <s v="PBCMGR26030347"/>
        <s v="PBCMGR26030348"/>
        <s v="PBCMGR26030349"/>
        <s v="PBCMGR26030350"/>
        <s v="PBCMGR26030351"/>
        <s v="PBCMGR26030352"/>
        <s v="PBCMGR26030353"/>
        <s v="PBCMGR26030354"/>
        <s v="PBCMGR26030355"/>
        <s v="PBCMGR26030356"/>
        <s v="PBCMGR26030357"/>
        <s v="PBCMGR26030358"/>
        <s v="PBCMGR26030359"/>
        <s v="PBCMGR26030360"/>
        <s v="PBCMGR26030361"/>
        <s v="PBCMGR26030362"/>
        <s v="PBCMGR26030363"/>
        <s v="PBCMGR26030364"/>
        <s v="PBCMGR26030365"/>
        <s v="PBCMGR26030366"/>
        <s v="PBCMGR26030367"/>
        <s v="PBCMGR26030368"/>
        <s v="PBCMGR26030369"/>
        <s v="PBCMGR26030370"/>
        <s v="PBCMGR26030371"/>
        <s v="PBCMGR26030372"/>
        <s v="PBCMGR26030373"/>
        <s v="PBCMGR26030374"/>
        <s v="PBCMGR26030375"/>
        <s v="PBCMGR26030376"/>
        <s v="PBCMGR26030377"/>
        <s v="PBCMGR26030378"/>
        <s v="PBCMGR26030379"/>
        <s v="PBCMGR26030380"/>
        <s v="PBCMGR26030381"/>
        <s v="PBCMGR26030382"/>
        <s v="PBCMGR26030383"/>
        <s v="PBCMGR26030384"/>
        <s v="PBCMGR26030385"/>
        <s v="PBCMGR26030386"/>
        <s v="PBCMGR26030387"/>
        <s v="PBCMGR26030388"/>
        <s v="PBCMGR26030389"/>
        <s v="PBCMGR26030390"/>
        <s v="PBCMGR26030391"/>
        <s v="PBCMGR26030392"/>
        <s v="PBCMGR26030393"/>
        <s v="PBCMGR26030394"/>
        <s v="PBCMGR26030395"/>
        <s v="PBCMGR26030396"/>
        <s v="PBCMGR26030397"/>
        <s v="PBCMGR26030398"/>
        <s v="PBCMGR26030399"/>
        <s v="PBCMGR26030400"/>
        <s v="PBCMGR26030401"/>
        <s v="PBCMGR26030402"/>
        <s v="PBCMGR26030403"/>
        <s v="PBCMGR26030404"/>
        <s v="PBCMGR26030405"/>
        <s v="PBCMGR26030406"/>
        <s v="PBCMGR26030407"/>
        <s v="PBCMGR26030408"/>
        <s v="PBCMGR26030409"/>
        <s v="PBCMGR26030410"/>
        <s v="PBCMGR26030411"/>
        <s v="PBCMGR26030412"/>
        <s v="PBCMGR26030413"/>
        <s v="PBCMGR26030414"/>
        <s v="PBCMGR26030415"/>
        <s v="PBCMGR26030416"/>
        <s v="PBCMGR26030417"/>
        <s v="PBCMGR26030418"/>
        <s v="PBCMGR26030419"/>
        <s v="PBCMGR26030420"/>
        <s v="PBCMGR26030421"/>
        <s v="PBCMGR26030422"/>
        <s v="PBCMGR26030423"/>
        <s v="PBCMGR26030424"/>
        <s v="PBCMGR26030425"/>
        <s v="PBCMGR26030426"/>
        <s v="PBCMGR26030427"/>
        <s v="PBCMGR26030428"/>
        <s v="PBCMGR26030429"/>
        <s v="PBCMGR26030430"/>
        <s v="PBCMGR26030431"/>
        <s v="PBCMGR26030432"/>
        <s v="PBCMGR26030433"/>
        <s v="PBCMGR26030434"/>
        <s v="PBCMGR26030435"/>
        <s v="PBCMGR26030436"/>
        <s v="PBCMGR26030437"/>
        <s v="PBCMGR26030438"/>
        <s v="PBCMGR26030439"/>
        <s v="PBCMGR26030440"/>
        <s v="PBCMGR26030441"/>
        <s v="PBCMGR26030442"/>
        <s v="PBCMGR26030443"/>
        <s v="PBCMGR26030444"/>
        <s v="PBCMGR26030445"/>
        <s v="PBCMGR26030446"/>
        <s v="PBCMGR26030447"/>
        <s v="PBCMGR26030448"/>
        <s v="PBCMGR26030449"/>
        <s v="PBCMGR26030450"/>
        <s v="PBCMGR26030451"/>
        <s v="PBCMGR26030452"/>
        <s v="PBCMGR26030453"/>
        <s v="PBCMGR26030454"/>
        <s v="PBCMGR26030455"/>
        <s v="PBCMGR26030456"/>
        <s v="PBCMGR26030457"/>
        <s v="PBCMGR26030458"/>
        <s v="PBCMGR26030459"/>
        <s v="PBCMGR26030460"/>
        <s v="PBCMGR26030461"/>
        <s v="PBCMGR26030462"/>
        <s v="PBCMGR26030463"/>
        <s v="PBCMGR26030464"/>
        <s v="PBCMGR26030465"/>
        <s v="PBCMGR26030466"/>
        <s v="PBCMGR26030467"/>
        <s v="PBCMGR26030468"/>
        <s v="PBCMGR26030469"/>
        <s v="PBCMGR26030470"/>
        <s v="PBCMGR26030471"/>
        <s v="PBCMGR26030472"/>
        <s v="PBCMGR26030473"/>
        <s v="PBCMGR26030474"/>
        <s v="PBCMGR26030475"/>
        <s v="PBCMGR26030476"/>
        <s v="PBCMGR26030477"/>
        <s v="PBCMGR26030478"/>
        <s v="PBCMGR26030479"/>
        <s v="PBCMGR26030480"/>
        <s v="PBCMGR26030481"/>
        <s v="PBCMGR26030482"/>
        <s v="PBCMGR26030483"/>
        <s v="PBCMGR26030484"/>
        <s v="PBCMGR26030485"/>
        <s v="PBCMGR26030486"/>
        <s v="PBCMGR26030487"/>
        <s v="PBCMGR26030488"/>
        <s v="PBCMGR26030489"/>
        <s v="PBCMGR26030490"/>
        <s v="PBCMGR26030491"/>
        <s v="PBCMGR26030492"/>
        <s v="PBCMGR26030493"/>
      </sharedItems>
    </cacheField>
    <cacheField name="Acc. No." numFmtId="0">
      <sharedItems/>
    </cacheField>
    <cacheField name="Acc. Description" numFmtId="0">
      <sharedItems count="125">
        <s v="FLOW CATERING PLT"/>
        <s v="RAHMAT VENTURE SDN BHD"/>
        <s v="BENS KITCHEN SDN BHD"/>
        <s v="MADAM YONG SWEET DELIGHTS"/>
        <s v="HOEN SDN BHD"/>
        <s v="SYDNEY CAKE HOUSE SDN BHD"/>
        <s v="YAKULT (MALAYSIA) SDN BHD"/>
        <s v="ASIAN NATURAL FOOD PRODUCTS (M) SDN BHD"/>
        <s v="BEST MARKETING &amp; DISTRIBUTION SDN BHD"/>
        <s v="BERYL'S MARKETING SDN BHD"/>
        <s v="SOCMA TRADING (M) SDN BHD"/>
        <s v="UNI DISTRIBUTION SDN BHD"/>
        <s v="FONTERRA BRANDS (MALAYSIA) SDN BHD"/>
        <s v="AIK CHEONG COFFEE ROASTER SDN BHD"/>
        <s v="ORIENTAL COFFEE INTERNATIONAL SDN BHD"/>
        <s v="DURICIOUS SDN BHD"/>
        <s v="TONGEE (KL) SDN BHD"/>
        <s v="WINCOCONUT SDN BHD"/>
        <s v="YEE LEE TRADING CO. SDN BHD"/>
        <s v="FAI FONG BAKERY SDN BHD"/>
        <s v="ETIKA SDN BHD"/>
        <s v="MTC GLOBAL SDN BHD"/>
        <s v="LOKE KEE BISCUITS AND CAKE SHOP SDN BHD"/>
        <s v="DELFI MARKETING SDN BHD"/>
        <s v="AIM COFFEE (M) SDN BHD"/>
        <s v="LIM SOON HUAT AGENCY SDN BHD"/>
        <s v="ST ORIGIN SDN BHD"/>
        <s v="JIN BIN CORPORATION SDN BHD"/>
        <s v="TIEN SWEE TRADING SDN BHD"/>
        <s v="EVERDAY TRADING SDN BHD"/>
        <s v="WP INTERNATIONAL SDN BHD"/>
        <s v="QLOPAC SDN BHD"/>
        <s v="TONGEE TRADING SDN BHD"/>
        <s v="TOHS DAILY FOOD SDN BHD"/>
        <s v="MEET MEE KITCHEN SDN BHD"/>
        <s v="BABA PRODUCTS (M) SDN BHD"/>
        <s v="BAYSONS MARKETING SDN BHD"/>
        <s v="PHAMASINDO SDN BHD"/>
        <s v="SWEETKISS FOOD TRADING (M) SDN BHD"/>
        <s v="PAK SUN DISTRIBUTION SDN BHD"/>
        <s v="HUP SENG HOON YONG BROTHERS SDN BHD"/>
        <s v="ZUS COMMERCE (M) SDN BHD"/>
        <s v="LIM SOON HUAT SDN BHD"/>
        <s v="CHEK HUP SDN BHD"/>
        <s v="SIN SING COFFEE SDN BHD"/>
        <s v="CUEVIA TECHNOLOGY SDN BHD"/>
        <s v="A.K. NATIONWIDE SDN BHD"/>
        <s v="MUNCHWORLD MARKETING SDN BHD"/>
        <s v="THE TREE FOOD INDUSTRIES SDN BHD"/>
        <s v="MAMAMI SHOPPE (M) SDN BHD"/>
        <s v="ROSLIND ENTERPRISE (M) SDN BHD"/>
        <s v="LITTLE MISSUS RESOURCES"/>
        <s v="GREAT PLUS ENTERPRISE SDN BHD"/>
        <s v="QMAY FOOD ASIA SDN BHD"/>
        <s v="BUZZED ROASTER VENTURES"/>
        <s v="CALANTHE ART CAFE SDN BHD"/>
        <s v="AH VOON ENTERPRISE"/>
        <s v="N FRUITS INTERNATIONAL SDN BHD"/>
        <s v="THE HERITAGE TASTE"/>
        <s v="KLUANG COFFEE POWDER FACTORY SDN BHD"/>
        <s v="BHAVANI FOODS (M) SDN BHD"/>
        <s v="SAS FOOD SDN BHD"/>
        <s v="SUNSHINE KINGDOM SDN BHD"/>
        <s v="KEN KEE (M) SDN BHD"/>
        <s v="YU LIM DISTRIBUTOR SDN BHD"/>
        <s v="HAYASHE TRADING SDN BHD"/>
        <s v="THONG THYE SIANG SDN BHD"/>
        <s v="SPARKY PRODUCTS SDN BHD"/>
        <s v="SYED FOOD INDUSTRY SDN BHD"/>
        <s v="HANURIS FOOD INDUSTRY SDN BHD"/>
        <s v="SYARIKAT THONG GUAN TRADING SDN BHD"/>
        <s v="FRANCESTLE SALES &amp; SUPPLIES (M) SDN BHD"/>
        <s v="MAKATAS INDUSTRIES SDN BHD"/>
        <s v="MUN XIN SDN BHD"/>
        <s v="KS SYNERGY SDN BHD"/>
        <s v="ACE DISTRIBUTORS SDN BHD"/>
        <s v="AYNUF ENTERPRISE"/>
        <s v="GREAT LIFE MARKETING"/>
        <s v="LKT SUCCESS SDN BHD"/>
        <s v="DESA SOUTHERN AGENCY (KL) SDN BHD"/>
        <s v="AUNTY LEE CAKE AND PASTRIES (M) SDN BHD"/>
        <s v="LH 35 FOODMART SDN BHD"/>
        <s v="HARITAGE MARKETING SDN BHD"/>
        <s v="MALAYSIAN YOGHURT COMPANY SDN BHD"/>
        <s v="M B PRODUCTS (M) SDN BHD"/>
        <s v="21 SEVEN ONE ENTERPRISE"/>
        <s v="QTEE ENTERPRISE"/>
        <s v="E&amp;P WHOLESALE TRADING (M) SDN BHD"/>
        <s v="BGS TRADING SDN BHD"/>
        <s v="SRI SAKTI SDN BHD"/>
        <s v="ITP FOODS SDN BHD"/>
        <s v="GRUSONN WELNESS SDN BHD"/>
        <s v="TS GRATENICE DISTRIBUTION SDN BHD"/>
        <s v="WINDMILL FOOD INDUSTRIES SDN BHD"/>
        <s v="AROMA COFFEE WORLD (KL) SDN BHD"/>
        <s v="NIMS INTERNATIONAL GROUP SDN BHD"/>
        <s v="L H SALES &amp; MARKETING SDN BHD"/>
        <s v="Q ONE BAKERY SDN BHD"/>
        <s v="MYCHEF (M) SDN BHD"/>
        <s v="WF WARISAN SDN BHD"/>
        <s v="COTRA ENTERPRISE SDN BHD"/>
        <s v="PASAR BESAR"/>
        <s v="KIEN HONG FROZEN SDN BHD"/>
        <s v="POWER ROOT MARKETING SDN BHD"/>
        <s v="EAU CLAIRE SDN BHD"/>
        <s v="OBTECH CORPORATION (M) SDN BHD"/>
        <s v="MARHAS TRADING"/>
        <s v="EPICUREAN BITES SDN BHD"/>
        <s v="LKW FROZEN SUPPLIES SDN BHD"/>
        <s v="JULIE'S MARKETING SDN BHD"/>
        <s v="KWONG BEE CHUN (M) SDN BHD"/>
        <s v="UMI MARKETING (M) SDN BHD"/>
        <s v="YEW FATT MARKETING SDN BHD"/>
        <s v="BIG COUNTRY GROUP HOLDING SDN BHD"/>
        <s v="LIAN SENG FROZEN SDN BHD"/>
        <s v="RAIL ENGINE SDN BHD"/>
        <s v="OYU FOODS SDN BHD"/>
        <s v="YC BERSATU BIOTECH SDN BHD"/>
        <s v="BEKAL BARU SDN BHD"/>
        <s v="BHUB HOLDINGS SDN BHD"/>
        <s v="CEKAL BISTARI TRADING"/>
        <s v="CHEMPRO TECHNOLOGY (M) SDN BHD"/>
        <s v="RYVERRA MARKETING SDN BHD"/>
        <s v="CHERITA SDN BHD"/>
        <s v="CHOCO MECHS SDN BHD"/>
      </sharedItems>
    </cacheField>
    <cacheField name="Terms" numFmtId="0">
      <sharedItems/>
    </cacheField>
    <cacheField name="Due Date" numFmtId="0">
      <sharedItems containsSemiMixedTypes="0" containsString="0" containsNumber="1" containsInteger="1" minValue="46083" maxValue="46158"/>
    </cacheField>
    <cacheField name="Autocount" numFmtId="0">
      <sharedItems containsSemiMixedTypes="0" containsString="0" containsNumber="1" minValue="14.32" maxValue="49124.32"/>
    </cacheField>
    <cacheField name="Refno" numFmtId="0">
      <sharedItems/>
    </cacheField>
    <cacheField name="Panda" numFmtId="0">
      <sharedItems containsSemiMixedTypes="0" containsString="0" containsNumber="1" minValue="14.32" maxValue="49124.32"/>
    </cacheField>
    <cacheField name="Difference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0">
  <r>
    <x v="0"/>
    <x v="0"/>
    <s v="4000/F27"/>
    <x v="0"/>
    <s v="30"/>
    <n v="46112"/>
    <n v="304.44"/>
    <s v="PBCMGR26030001"/>
    <n v="304.44"/>
    <n v="0"/>
  </r>
  <r>
    <x v="1"/>
    <x v="1"/>
    <s v="4000/R12"/>
    <x v="1"/>
    <s v="30"/>
    <n v="46113"/>
    <n v="293.27"/>
    <s v="PBCMGR26030002"/>
    <n v="293.27"/>
    <n v="0"/>
  </r>
  <r>
    <x v="1"/>
    <x v="2"/>
    <s v="4000/B20"/>
    <x v="2"/>
    <s v="7"/>
    <n v="46090"/>
    <n v="2740.52"/>
    <s v="PBCMGR26030003"/>
    <n v="2740.52"/>
    <n v="0"/>
  </r>
  <r>
    <x v="1"/>
    <x v="3"/>
    <s v="4000/M30"/>
    <x v="3"/>
    <s v="30"/>
    <n v="46113"/>
    <n v="75.599999999999994"/>
    <s v="PBCMGR26030004"/>
    <n v="75.599999999999994"/>
    <n v="0"/>
  </r>
  <r>
    <x v="1"/>
    <x v="4"/>
    <s v="4000/M30"/>
    <x v="3"/>
    <s v="30"/>
    <n v="46113"/>
    <n v="346.5"/>
    <s v="PBCMGR26030005"/>
    <n v="346.5"/>
    <n v="0"/>
  </r>
  <r>
    <x v="1"/>
    <x v="5"/>
    <s v="4000/F27"/>
    <x v="0"/>
    <s v="30"/>
    <n v="46113"/>
    <n v="150.61000000000001"/>
    <s v="PBCMGR26030006"/>
    <n v="150.61000000000001"/>
    <n v="0"/>
  </r>
  <r>
    <x v="1"/>
    <x v="6"/>
    <s v="4000/H18"/>
    <x v="4"/>
    <s v="60"/>
    <n v="46143"/>
    <n v="1868.94"/>
    <s v="PBCMGR26030007"/>
    <n v="1868.94"/>
    <n v="0"/>
  </r>
  <r>
    <x v="1"/>
    <x v="7"/>
    <s v="4000/S06"/>
    <x v="5"/>
    <s v="30"/>
    <n v="46113"/>
    <n v="312.08"/>
    <s v="PBCMGR26030008"/>
    <n v="312.08"/>
    <n v="0"/>
  </r>
  <r>
    <x v="1"/>
    <x v="8"/>
    <s v="4000/Y05"/>
    <x v="6"/>
    <s v="0"/>
    <n v="46083"/>
    <n v="103"/>
    <s v="PBCMGR26030009"/>
    <n v="103"/>
    <n v="0"/>
  </r>
  <r>
    <x v="1"/>
    <x v="9"/>
    <s v="4000/A06"/>
    <x v="7"/>
    <s v="30"/>
    <n v="46113"/>
    <n v="394.08"/>
    <s v="PBCMGR26030010"/>
    <n v="394.08"/>
    <n v="0"/>
  </r>
  <r>
    <x v="1"/>
    <x v="10"/>
    <s v="4000/B14"/>
    <x v="8"/>
    <s v="30"/>
    <n v="46113"/>
    <n v="326.60000000000002"/>
    <s v="PBCMGR26030011"/>
    <n v="326.60000000000002"/>
    <n v="0"/>
  </r>
  <r>
    <x v="1"/>
    <x v="11"/>
    <s v="4000/B02"/>
    <x v="9"/>
    <s v="36"/>
    <n v="46119"/>
    <n v="38890"/>
    <s v="PBCMGR26030012"/>
    <n v="38890"/>
    <n v="0"/>
  </r>
  <r>
    <x v="1"/>
    <x v="12"/>
    <s v="4000/S05"/>
    <x v="10"/>
    <s v="30"/>
    <n v="46113"/>
    <n v="275.04000000000002"/>
    <s v="PBCMGR26030013"/>
    <n v="275.04000000000002"/>
    <n v="0"/>
  </r>
  <r>
    <x v="1"/>
    <x v="13"/>
    <s v="4000/S05"/>
    <x v="10"/>
    <s v="30"/>
    <n v="46113"/>
    <n v="176.8"/>
    <s v="PBCMGR26030014"/>
    <n v="176.8"/>
    <n v="0"/>
  </r>
  <r>
    <x v="1"/>
    <x v="14"/>
    <s v="4000/U02"/>
    <x v="11"/>
    <s v="30"/>
    <n v="46113"/>
    <n v="117.18"/>
    <s v="PBCMGR26030015"/>
    <n v="117.18"/>
    <n v="0"/>
  </r>
  <r>
    <x v="1"/>
    <x v="15"/>
    <s v="4000/F16"/>
    <x v="12"/>
    <s v="30"/>
    <n v="46113"/>
    <n v="272.8"/>
    <s v="PBCMGR26030016"/>
    <n v="272.8"/>
    <n v="0"/>
  </r>
  <r>
    <x v="1"/>
    <x v="16"/>
    <s v="4000/A04"/>
    <x v="13"/>
    <s v="30"/>
    <n v="46113"/>
    <n v="7800.6"/>
    <s v="PBCMGR26030017"/>
    <n v="7800.6"/>
    <n v="0"/>
  </r>
  <r>
    <x v="1"/>
    <x v="17"/>
    <s v="4000/A04"/>
    <x v="13"/>
    <s v="30"/>
    <n v="46113"/>
    <n v="864"/>
    <s v="PBCMGR26030018"/>
    <n v="864"/>
    <n v="0"/>
  </r>
  <r>
    <x v="2"/>
    <x v="18"/>
    <s v="4000/O02"/>
    <x v="14"/>
    <s v="30"/>
    <n v="46114"/>
    <n v="214.32"/>
    <s v="PBCMGR26030019"/>
    <n v="214.32"/>
    <n v="0"/>
  </r>
  <r>
    <x v="2"/>
    <x v="19"/>
    <s v="4000/O02"/>
    <x v="14"/>
    <s v="30"/>
    <n v="46114"/>
    <n v="663"/>
    <s v="PBCMGR26030020"/>
    <n v="663"/>
    <n v="0"/>
  </r>
  <r>
    <x v="2"/>
    <x v="20"/>
    <s v="4000/O02"/>
    <x v="14"/>
    <s v="30"/>
    <n v="46114"/>
    <n v="3255"/>
    <s v="PBCMGR26030021"/>
    <n v="3255"/>
    <n v="0"/>
  </r>
  <r>
    <x v="2"/>
    <x v="21"/>
    <s v="4000/O02"/>
    <x v="14"/>
    <s v="30"/>
    <n v="46114"/>
    <n v="6246.44"/>
    <s v="PBCMGR26030022"/>
    <n v="6246.44"/>
    <n v="0"/>
  </r>
  <r>
    <x v="2"/>
    <x v="22"/>
    <s v="4000/O02"/>
    <x v="14"/>
    <s v="30"/>
    <n v="46114"/>
    <n v="1868.88"/>
    <s v="PBCMGR26030023"/>
    <n v="1868.88"/>
    <n v="0"/>
  </r>
  <r>
    <x v="2"/>
    <x v="23"/>
    <s v="4000/D09"/>
    <x v="15"/>
    <s v="30"/>
    <n v="46114"/>
    <n v="920.5"/>
    <s v="PBCMGR26030024"/>
    <n v="920.5"/>
    <n v="0"/>
  </r>
  <r>
    <x v="2"/>
    <x v="24"/>
    <s v="4000/D09"/>
    <x v="15"/>
    <s v="30"/>
    <n v="46114"/>
    <n v="179.2"/>
    <s v="PBCMGR26030025"/>
    <n v="179.2"/>
    <n v="0"/>
  </r>
  <r>
    <x v="2"/>
    <x v="25"/>
    <s v="4000/D09"/>
    <x v="15"/>
    <s v="30"/>
    <n v="46114"/>
    <n v="579.6"/>
    <s v="PBCMGR26030026"/>
    <n v="579.6"/>
    <n v="0"/>
  </r>
  <r>
    <x v="2"/>
    <x v="26"/>
    <s v="4000/T29"/>
    <x v="16"/>
    <s v="30"/>
    <n v="46114"/>
    <n v="2338.5"/>
    <s v="PBCMGR26030027"/>
    <n v="2338.5"/>
    <n v="0"/>
  </r>
  <r>
    <x v="2"/>
    <x v="27"/>
    <s v="4000/F27"/>
    <x v="0"/>
    <s v="30"/>
    <n v="46114"/>
    <n v="150.61000000000001"/>
    <s v="PBCMGR26030028"/>
    <n v="150.61000000000001"/>
    <n v="0"/>
  </r>
  <r>
    <x v="2"/>
    <x v="28"/>
    <s v="4000/W15"/>
    <x v="17"/>
    <s v="11"/>
    <n v="46095"/>
    <n v="800"/>
    <s v="PBCMGR26030029"/>
    <n v="800"/>
    <n v="0"/>
  </r>
  <r>
    <x v="2"/>
    <x v="29"/>
    <s v="4000/Y01"/>
    <x v="18"/>
    <s v="30"/>
    <n v="46114"/>
    <n v="1025.28"/>
    <s v="PBCMGR26030030"/>
    <n v="1025.28"/>
    <n v="0"/>
  </r>
  <r>
    <x v="2"/>
    <x v="30"/>
    <s v="4000/F22"/>
    <x v="19"/>
    <s v="30"/>
    <n v="46114"/>
    <n v="1136.6400000000001"/>
    <s v="PBCMGR26030031"/>
    <n v="1136.6400000000001"/>
    <n v="0"/>
  </r>
  <r>
    <x v="2"/>
    <x v="31"/>
    <s v="4000/Y01"/>
    <x v="18"/>
    <s v="30"/>
    <n v="46114"/>
    <n v="1350"/>
    <s v="PBCMGR26030032"/>
    <n v="1350"/>
    <n v="0"/>
  </r>
  <r>
    <x v="2"/>
    <x v="32"/>
    <s v="4000/E07"/>
    <x v="20"/>
    <s v="30"/>
    <n v="46114"/>
    <n v="818.5"/>
    <s v="PBCMGR26030033"/>
    <n v="818.5"/>
    <n v="0"/>
  </r>
  <r>
    <x v="3"/>
    <x v="33"/>
    <s v="4000/M30"/>
    <x v="3"/>
    <s v="30"/>
    <n v="46115"/>
    <n v="75.599999999999994"/>
    <s v="PBCMGR26030034"/>
    <n v="75.599999999999994"/>
    <n v="0"/>
  </r>
  <r>
    <x v="3"/>
    <x v="34"/>
    <s v="4000/R12"/>
    <x v="1"/>
    <s v="30"/>
    <n v="46115"/>
    <n v="165.17"/>
    <s v="PBCMGR26030035"/>
    <n v="165.17"/>
    <n v="0"/>
  </r>
  <r>
    <x v="3"/>
    <x v="35"/>
    <s v="4000/F27"/>
    <x v="0"/>
    <s v="30"/>
    <n v="46115"/>
    <n v="150.61000000000001"/>
    <s v="PBCMGR26030036"/>
    <n v="150.61000000000001"/>
    <n v="0"/>
  </r>
  <r>
    <x v="3"/>
    <x v="36"/>
    <s v="4000/M13"/>
    <x v="21"/>
    <s v="30"/>
    <n v="46115"/>
    <n v="828.7"/>
    <s v="PBCMGR26030037"/>
    <n v="828.7"/>
    <n v="0"/>
  </r>
  <r>
    <x v="3"/>
    <x v="37"/>
    <s v="4000/M13"/>
    <x v="21"/>
    <s v="30"/>
    <n v="46115"/>
    <n v="124.8"/>
    <s v="PBCMGR26030038"/>
    <n v="124.8"/>
    <n v="0"/>
  </r>
  <r>
    <x v="3"/>
    <x v="38"/>
    <s v="4000/M13"/>
    <x v="21"/>
    <s v="30"/>
    <n v="46115"/>
    <n v="1710.3"/>
    <s v="PBCMGR26030039"/>
    <n v="1710.3"/>
    <n v="0"/>
  </r>
  <r>
    <x v="3"/>
    <x v="39"/>
    <s v="4000/T29"/>
    <x v="16"/>
    <s v="30"/>
    <n v="46115"/>
    <n v="6430.44"/>
    <s v="PBCMGR26030040"/>
    <n v="6430.44"/>
    <n v="0"/>
  </r>
  <r>
    <x v="3"/>
    <x v="40"/>
    <s v="4000/L21"/>
    <x v="22"/>
    <s v="30"/>
    <n v="46115"/>
    <n v="730.8"/>
    <s v="PBCMGR26030041"/>
    <n v="730.8"/>
    <n v="0"/>
  </r>
  <r>
    <x v="3"/>
    <x v="41"/>
    <s v="4000/D11"/>
    <x v="23"/>
    <s v="30"/>
    <n v="46115"/>
    <n v="508.6"/>
    <s v="PBCMGR26030042"/>
    <n v="508.6"/>
    <n v="0"/>
  </r>
  <r>
    <x v="3"/>
    <x v="42"/>
    <s v="4000/A19"/>
    <x v="24"/>
    <s v="30"/>
    <n v="46115"/>
    <n v="1072"/>
    <s v="PBCMGR26030043"/>
    <n v="1072"/>
    <n v="0"/>
  </r>
  <r>
    <x v="3"/>
    <x v="43"/>
    <s v="4000/D11"/>
    <x v="23"/>
    <s v="30"/>
    <n v="46115"/>
    <n v="1004.28"/>
    <s v="PBCMGR26030044"/>
    <n v="1004.28"/>
    <n v="0"/>
  </r>
  <r>
    <x v="3"/>
    <x v="44"/>
    <s v="4000/B02"/>
    <x v="9"/>
    <s v="34"/>
    <n v="46119"/>
    <n v="37653.839999999997"/>
    <s v="PBCMGR26030045"/>
    <n v="37653.839999999997"/>
    <n v="0"/>
  </r>
  <r>
    <x v="3"/>
    <x v="45"/>
    <s v="4000/L07"/>
    <x v="25"/>
    <s v="30"/>
    <n v="46115"/>
    <n v="231.95"/>
    <s v="PBCMGR26030046"/>
    <n v="231.95"/>
    <n v="0"/>
  </r>
  <r>
    <x v="3"/>
    <x v="46"/>
    <s v="4000/S16"/>
    <x v="26"/>
    <s v="30"/>
    <n v="46115"/>
    <n v="1477.44"/>
    <s v="PBCMGR26030047"/>
    <n v="1477.44"/>
    <n v="0"/>
  </r>
  <r>
    <x v="3"/>
    <x v="47"/>
    <s v="4000/S16"/>
    <x v="26"/>
    <s v="30"/>
    <n v="46115"/>
    <n v="60"/>
    <s v="PBCMGR26030048"/>
    <n v="60"/>
    <n v="0"/>
  </r>
  <r>
    <x v="3"/>
    <x v="48"/>
    <s v="4000/J04"/>
    <x v="27"/>
    <s v="30"/>
    <n v="46115"/>
    <n v="645"/>
    <s v="PBCMGR26030049"/>
    <n v="645"/>
    <n v="0"/>
  </r>
  <r>
    <x v="3"/>
    <x v="49"/>
    <s v="4000/S16"/>
    <x v="26"/>
    <s v="30"/>
    <n v="46115"/>
    <n v="1108.8"/>
    <s v="PBCMGR26030050"/>
    <n v="1108.8"/>
    <n v="0"/>
  </r>
  <r>
    <x v="3"/>
    <x v="50"/>
    <s v="4000/S16"/>
    <x v="26"/>
    <s v="30"/>
    <n v="46115"/>
    <n v="1111.2"/>
    <s v="PBCMGR26030051"/>
    <n v="1111.2"/>
    <n v="0"/>
  </r>
  <r>
    <x v="3"/>
    <x v="51"/>
    <s v="4000/T03"/>
    <x v="28"/>
    <s v="30"/>
    <n v="46115"/>
    <n v="341.76"/>
    <s v="PBCMGR26030052"/>
    <n v="341.76"/>
    <n v="0"/>
  </r>
  <r>
    <x v="3"/>
    <x v="52"/>
    <s v="4000/T03"/>
    <x v="28"/>
    <s v="30"/>
    <n v="46115"/>
    <n v="299.16000000000003"/>
    <s v="PBCMGR26030053"/>
    <n v="299.16000000000003"/>
    <n v="0"/>
  </r>
  <r>
    <x v="3"/>
    <x v="53"/>
    <s v="4000/T03"/>
    <x v="28"/>
    <s v="30"/>
    <n v="46115"/>
    <n v="7694.24"/>
    <s v="PBCMGR26030054"/>
    <n v="7694.24"/>
    <n v="0"/>
  </r>
  <r>
    <x v="3"/>
    <x v="54"/>
    <s v="4000/T03"/>
    <x v="28"/>
    <s v="30"/>
    <n v="46115"/>
    <n v="7350.72"/>
    <s v="PBCMGR26030055"/>
    <n v="7350.72"/>
    <n v="0"/>
  </r>
  <r>
    <x v="3"/>
    <x v="55"/>
    <s v="4000/E06"/>
    <x v="29"/>
    <s v="30"/>
    <n v="46115"/>
    <n v="703.52"/>
    <s v="PBCMGR26030056"/>
    <n v="703.52"/>
    <n v="0"/>
  </r>
  <r>
    <x v="3"/>
    <x v="56"/>
    <s v="4000/E06"/>
    <x v="29"/>
    <s v="30"/>
    <n v="46115"/>
    <n v="1063.68"/>
    <s v="PBCMGR26030057"/>
    <n v="1063.68"/>
    <n v="0"/>
  </r>
  <r>
    <x v="3"/>
    <x v="57"/>
    <s v="4000/E06"/>
    <x v="29"/>
    <s v="30"/>
    <n v="46115"/>
    <n v="2352.48"/>
    <s v="PBCMGR26030058"/>
    <n v="2352.48"/>
    <n v="0"/>
  </r>
  <r>
    <x v="4"/>
    <x v="58"/>
    <s v="4000/W03"/>
    <x v="30"/>
    <s v="30"/>
    <n v="46116"/>
    <n v="1720.5"/>
    <s v="PBCMGR26030059"/>
    <n v="1720.5"/>
    <n v="0"/>
  </r>
  <r>
    <x v="4"/>
    <x v="59"/>
    <s v="4000/F27"/>
    <x v="0"/>
    <s v="30"/>
    <n v="46116"/>
    <n v="150.61000000000001"/>
    <s v="PBCMGR26030060"/>
    <n v="150.61000000000001"/>
    <n v="0"/>
  </r>
  <r>
    <x v="4"/>
    <x v="60"/>
    <s v="4000/Q06"/>
    <x v="31"/>
    <s v="30"/>
    <n v="46116"/>
    <n v="12523.5"/>
    <s v="PBCMGR26030061"/>
    <n v="12523.5"/>
    <n v="0"/>
  </r>
  <r>
    <x v="4"/>
    <x v="61"/>
    <s v="4000/Y01"/>
    <x v="18"/>
    <s v="30"/>
    <n v="46116"/>
    <n v="450"/>
    <s v="PBCMGR26030062"/>
    <n v="450"/>
    <n v="0"/>
  </r>
  <r>
    <x v="4"/>
    <x v="62"/>
    <s v="4000/Y01"/>
    <x v="18"/>
    <s v="30"/>
    <n v="46116"/>
    <n v="1281.68"/>
    <s v="PBCMGR26030063"/>
    <n v="1281.68"/>
    <n v="0"/>
  </r>
  <r>
    <x v="4"/>
    <x v="63"/>
    <s v="4000/H18"/>
    <x v="4"/>
    <s v="60"/>
    <n v="46146"/>
    <n v="811.92"/>
    <s v="PBCMGR26030064"/>
    <n v="811.92"/>
    <n v="0"/>
  </r>
  <r>
    <x v="4"/>
    <x v="64"/>
    <s v="4000/H18"/>
    <x v="4"/>
    <s v="60"/>
    <n v="46146"/>
    <n v="395.07"/>
    <s v="PBCMGR26030065"/>
    <n v="395.07"/>
    <n v="0"/>
  </r>
  <r>
    <x v="4"/>
    <x v="65"/>
    <s v="4000/T05"/>
    <x v="32"/>
    <s v="30"/>
    <n v="46116"/>
    <n v="311.12"/>
    <s v="PBCMGR26030066"/>
    <n v="311.12"/>
    <n v="0"/>
  </r>
  <r>
    <x v="4"/>
    <x v="66"/>
    <s v="4000/T24"/>
    <x v="33"/>
    <s v="30"/>
    <n v="46116"/>
    <n v="1108.8"/>
    <s v="PBCMGR26030067"/>
    <n v="1108.8"/>
    <n v="0"/>
  </r>
  <r>
    <x v="4"/>
    <x v="67"/>
    <s v="4000/M17"/>
    <x v="34"/>
    <s v="30"/>
    <n v="46116"/>
    <n v="201.6"/>
    <s v="PBCMGR26030068"/>
    <n v="201.6"/>
    <n v="0"/>
  </r>
  <r>
    <x v="4"/>
    <x v="68"/>
    <s v="4000/M17"/>
    <x v="34"/>
    <s v="30"/>
    <n v="46116"/>
    <n v="495.6"/>
    <s v="PBCMGR26030069"/>
    <n v="495.6"/>
    <n v="0"/>
  </r>
  <r>
    <x v="4"/>
    <x v="69"/>
    <s v="4000/D11"/>
    <x v="23"/>
    <s v="30"/>
    <n v="46116"/>
    <n v="667.42"/>
    <s v="PBCMGR26030070"/>
    <n v="667.42"/>
    <n v="0"/>
  </r>
  <r>
    <x v="4"/>
    <x v="70"/>
    <s v="4000/W15"/>
    <x v="17"/>
    <s v="9"/>
    <n v="46095"/>
    <n v="1056"/>
    <s v="PBCMGR26030071"/>
    <n v="1056"/>
    <n v="0"/>
  </r>
  <r>
    <x v="4"/>
    <x v="71"/>
    <s v="4000/B23"/>
    <x v="35"/>
    <s v="30"/>
    <n v="46116"/>
    <n v="429.4"/>
    <s v="PBCMGR26030072"/>
    <n v="429.4"/>
    <n v="0"/>
  </r>
  <r>
    <x v="4"/>
    <x v="72"/>
    <s v="4000/B13"/>
    <x v="36"/>
    <s v="30"/>
    <n v="46116"/>
    <n v="285.04000000000002"/>
    <s v="PBCMGR26030073"/>
    <n v="285.04000000000002"/>
    <n v="0"/>
  </r>
  <r>
    <x v="4"/>
    <x v="73"/>
    <s v="4000/P11"/>
    <x v="37"/>
    <s v="30"/>
    <n v="46116"/>
    <n v="1272.5"/>
    <s v="PBCMGR26030074"/>
    <n v="1272.5"/>
    <n v="0"/>
  </r>
  <r>
    <x v="4"/>
    <x v="74"/>
    <s v="4000/S23"/>
    <x v="38"/>
    <s v="30"/>
    <n v="46116"/>
    <n v="10032"/>
    <s v="PBCMGR26030075"/>
    <n v="10032"/>
    <n v="0"/>
  </r>
  <r>
    <x v="4"/>
    <x v="75"/>
    <s v="4000/P10"/>
    <x v="39"/>
    <s v="30"/>
    <n v="46116"/>
    <n v="266.04000000000002"/>
    <s v="PBCMGR26030076"/>
    <n v="266.04000000000002"/>
    <n v="0"/>
  </r>
  <r>
    <x v="4"/>
    <x v="76"/>
    <s v="4000/P10"/>
    <x v="39"/>
    <s v="30"/>
    <n v="46116"/>
    <n v="123.12"/>
    <s v="PBCMGR26030077"/>
    <n v="123.12"/>
    <n v="0"/>
  </r>
  <r>
    <x v="4"/>
    <x v="77"/>
    <s v="4000/P10"/>
    <x v="39"/>
    <s v="30"/>
    <n v="46116"/>
    <n v="528.84"/>
    <s v="PBCMGR26030078"/>
    <n v="528.84"/>
    <n v="0"/>
  </r>
  <r>
    <x v="4"/>
    <x v="78"/>
    <s v="4000/H07"/>
    <x v="40"/>
    <s v="30"/>
    <n v="46116"/>
    <n v="769.2"/>
    <s v="PBCMGR26030079"/>
    <n v="769.2"/>
    <n v="0"/>
  </r>
  <r>
    <x v="4"/>
    <x v="79"/>
    <s v="4000/Z02"/>
    <x v="41"/>
    <s v="30"/>
    <n v="46116"/>
    <n v="80.64"/>
    <s v="PBCMGR26030080"/>
    <n v="80.64"/>
    <n v="0"/>
  </r>
  <r>
    <x v="4"/>
    <x v="80"/>
    <s v="4000/Z02"/>
    <x v="41"/>
    <s v="30"/>
    <n v="46116"/>
    <n v="1577.28"/>
    <s v="PBCMGR26030081"/>
    <n v="1577.28"/>
    <n v="0"/>
  </r>
  <r>
    <x v="4"/>
    <x v="81"/>
    <s v="4000/L24"/>
    <x v="42"/>
    <s v="30"/>
    <n v="46116"/>
    <n v="3392.4"/>
    <s v="PBCMGR26030082"/>
    <n v="3392.4"/>
    <n v="0"/>
  </r>
  <r>
    <x v="4"/>
    <x v="82"/>
    <s v="4000/L24"/>
    <x v="42"/>
    <s v="30"/>
    <n v="46116"/>
    <n v="189.6"/>
    <s v="PBCMGR26030083"/>
    <n v="189.6"/>
    <n v="0"/>
  </r>
  <r>
    <x v="4"/>
    <x v="83"/>
    <s v="4000/C06"/>
    <x v="43"/>
    <s v="30"/>
    <n v="46116"/>
    <n v="2936"/>
    <s v="PBCMGR26030084"/>
    <n v="2936"/>
    <n v="0"/>
  </r>
  <r>
    <x v="5"/>
    <x v="84"/>
    <s v="4000/R12"/>
    <x v="1"/>
    <s v="30"/>
    <n v="46117"/>
    <n v="301.14"/>
    <s v="PBCMGR26030085"/>
    <n v="301.14"/>
    <n v="0"/>
  </r>
  <r>
    <x v="5"/>
    <x v="85"/>
    <s v="4000/M30"/>
    <x v="3"/>
    <s v="30"/>
    <n v="46117"/>
    <n v="75.599999999999994"/>
    <s v="PBCMGR26030086"/>
    <n v="75.599999999999994"/>
    <n v="0"/>
  </r>
  <r>
    <x v="5"/>
    <x v="86"/>
    <s v="4000/F27"/>
    <x v="0"/>
    <s v="30"/>
    <n v="46117"/>
    <n v="150.61000000000001"/>
    <s v="PBCMGR26030087"/>
    <n v="150.61000000000001"/>
    <n v="0"/>
  </r>
  <r>
    <x v="5"/>
    <x v="87"/>
    <s v="4000/S41"/>
    <x v="44"/>
    <s v="30"/>
    <n v="46117"/>
    <n v="1053.5999999999999"/>
    <s v="PBCMGR26030088"/>
    <n v="1053.5999999999999"/>
    <n v="0"/>
  </r>
  <r>
    <x v="5"/>
    <x v="88"/>
    <s v="4000/S41"/>
    <x v="44"/>
    <s v="30"/>
    <n v="46117"/>
    <n v="753.6"/>
    <s v="PBCMGR26030089"/>
    <n v="753.6"/>
    <n v="0"/>
  </r>
  <r>
    <x v="5"/>
    <x v="89"/>
    <s v="4000/C13"/>
    <x v="45"/>
    <s v="30"/>
    <n v="46117"/>
    <n v="637.78"/>
    <s v="PBCMGR26030090"/>
    <n v="637.78"/>
    <n v="0"/>
  </r>
  <r>
    <x v="5"/>
    <x v="90"/>
    <s v="4000/D09"/>
    <x v="15"/>
    <s v="30"/>
    <n v="46117"/>
    <n v="319.2"/>
    <s v="PBCMGR26030091"/>
    <n v="319.2"/>
    <n v="0"/>
  </r>
  <r>
    <x v="5"/>
    <x v="91"/>
    <s v="4000/D09"/>
    <x v="15"/>
    <s v="30"/>
    <n v="46117"/>
    <n v="630"/>
    <s v="PBCMGR26030092"/>
    <n v="630"/>
    <n v="0"/>
  </r>
  <r>
    <x v="5"/>
    <x v="92"/>
    <s v="4000/D09"/>
    <x v="15"/>
    <s v="30"/>
    <n v="46117"/>
    <n v="882"/>
    <s v="PBCMGR26030093"/>
    <n v="882"/>
    <n v="0"/>
  </r>
  <r>
    <x v="5"/>
    <x v="93"/>
    <s v="4000/A11"/>
    <x v="46"/>
    <s v="30"/>
    <n v="46117"/>
    <n v="686.4"/>
    <s v="PBCMGR26030094"/>
    <n v="686.4"/>
    <n v="0"/>
  </r>
  <r>
    <x v="5"/>
    <x v="94"/>
    <s v="4000/A11"/>
    <x v="46"/>
    <s v="30"/>
    <n v="46117"/>
    <n v="6744"/>
    <s v="PBCMGR26030095"/>
    <n v="6744"/>
    <n v="0"/>
  </r>
  <r>
    <x v="5"/>
    <x v="95"/>
    <s v="4000/M06"/>
    <x v="47"/>
    <s v="30"/>
    <n v="46117"/>
    <n v="850.56"/>
    <s v="PBCMGR26030096"/>
    <n v="850.56"/>
    <n v="0"/>
  </r>
  <r>
    <x v="5"/>
    <x v="96"/>
    <s v="4000/T04"/>
    <x v="48"/>
    <s v="30"/>
    <n v="46117"/>
    <n v="384"/>
    <s v="PBCMGR26030097"/>
    <n v="384"/>
    <n v="0"/>
  </r>
  <r>
    <x v="5"/>
    <x v="97"/>
    <s v="4000/T04"/>
    <x v="48"/>
    <s v="30"/>
    <n v="46117"/>
    <n v="747.6"/>
    <s v="PBCMGR26030098"/>
    <n v="747.6"/>
    <n v="0"/>
  </r>
  <r>
    <x v="5"/>
    <x v="98"/>
    <s v="4000/T04"/>
    <x v="48"/>
    <s v="30"/>
    <n v="46117"/>
    <n v="3298.8"/>
    <s v="PBCMGR26030099"/>
    <n v="3298.8"/>
    <n v="0"/>
  </r>
  <r>
    <x v="5"/>
    <x v="99"/>
    <s v="4000/T04"/>
    <x v="48"/>
    <s v="30"/>
    <n v="46117"/>
    <n v="1518"/>
    <s v="PBCMGR26030100"/>
    <n v="1518"/>
    <n v="0"/>
  </r>
  <r>
    <x v="5"/>
    <x v="100"/>
    <s v="4000/E07"/>
    <x v="20"/>
    <s v="30"/>
    <n v="46117"/>
    <n v="442.2"/>
    <s v="PBCMGR26030101"/>
    <n v="442.2"/>
    <n v="0"/>
  </r>
  <r>
    <x v="5"/>
    <x v="101"/>
    <s v="4000/Y01"/>
    <x v="18"/>
    <s v="30"/>
    <n v="46117"/>
    <n v="599.04"/>
    <s v="PBCMGR26030102"/>
    <n v="599.04"/>
    <n v="0"/>
  </r>
  <r>
    <x v="5"/>
    <x v="102"/>
    <s v="4000/Y01"/>
    <x v="18"/>
    <s v="30"/>
    <n v="46117"/>
    <n v="231.84"/>
    <s v="PBCMGR26030103"/>
    <n v="231.84"/>
    <n v="0"/>
  </r>
  <r>
    <x v="5"/>
    <x v="103"/>
    <s v="4000/M07"/>
    <x v="49"/>
    <s v="30"/>
    <n v="46117"/>
    <n v="2290.3200000000002"/>
    <s v="PBCMGR26030104"/>
    <n v="2290.3200000000002"/>
    <n v="0"/>
  </r>
  <r>
    <x v="5"/>
    <x v="104"/>
    <s v="4000/T04"/>
    <x v="48"/>
    <s v="30"/>
    <n v="46117"/>
    <n v="141.6"/>
    <s v="PBCMGR26030105"/>
    <n v="141.6"/>
    <n v="0"/>
  </r>
  <r>
    <x v="5"/>
    <x v="105"/>
    <s v="4000/T04"/>
    <x v="48"/>
    <s v="30"/>
    <n v="46117"/>
    <n v="591.19000000000005"/>
    <s v="PBCMGR26030106"/>
    <n v="591.19000000000005"/>
    <n v="0"/>
  </r>
  <r>
    <x v="5"/>
    <x v="106"/>
    <s v="4000/T04"/>
    <x v="48"/>
    <s v="30"/>
    <n v="46117"/>
    <n v="659.04"/>
    <s v="PBCMGR26030107"/>
    <n v="659.04"/>
    <n v="0"/>
  </r>
  <r>
    <x v="5"/>
    <x v="107"/>
    <s v="4000/Y01"/>
    <x v="18"/>
    <s v="30"/>
    <n v="46117"/>
    <n v="1800"/>
    <s v="PBCMGR26030108"/>
    <n v="1800"/>
    <n v="0"/>
  </r>
  <r>
    <x v="5"/>
    <x v="108"/>
    <s v="4000/R03"/>
    <x v="50"/>
    <s v="30"/>
    <n v="46117"/>
    <n v="1078.94"/>
    <s v="PBCMGR26030109"/>
    <n v="1078.94"/>
    <n v="0"/>
  </r>
  <r>
    <x v="5"/>
    <x v="109"/>
    <s v="4000/T29"/>
    <x v="16"/>
    <s v="30"/>
    <n v="46117"/>
    <n v="470.08"/>
    <s v="PBCMGR26030110"/>
    <n v="470.08"/>
    <n v="0"/>
  </r>
  <r>
    <x v="5"/>
    <x v="110"/>
    <s v="4000/T29"/>
    <x v="16"/>
    <s v="30"/>
    <n v="46117"/>
    <n v="522.24"/>
    <s v="PBCMGR26030111"/>
    <n v="522.24"/>
    <n v="0"/>
  </r>
  <r>
    <x v="5"/>
    <x v="111"/>
    <s v="4000/L15"/>
    <x v="51"/>
    <s v="30"/>
    <n v="46117"/>
    <n v="2545.6"/>
    <s v="PBCMGR26030112"/>
    <n v="2545.6"/>
    <n v="0"/>
  </r>
  <r>
    <x v="5"/>
    <x v="112"/>
    <s v="4000/G04"/>
    <x v="52"/>
    <s v="30"/>
    <n v="46117"/>
    <n v="324"/>
    <s v="PBCMGR26030113"/>
    <n v="324"/>
    <n v="0"/>
  </r>
  <r>
    <x v="5"/>
    <x v="113"/>
    <s v="4000/G04"/>
    <x v="52"/>
    <s v="30"/>
    <n v="46117"/>
    <n v="229.2"/>
    <s v="PBCMGR26030114"/>
    <n v="229.2"/>
    <n v="0"/>
  </r>
  <r>
    <x v="6"/>
    <x v="114"/>
    <s v="4000/R12"/>
    <x v="1"/>
    <s v="30"/>
    <n v="46118"/>
    <n v="264.60000000000002"/>
    <s v="PBCMGR26030115"/>
    <n v="264.60000000000002"/>
    <n v="0"/>
  </r>
  <r>
    <x v="6"/>
    <x v="115"/>
    <s v="4000/M30"/>
    <x v="3"/>
    <s v="30"/>
    <n v="46118"/>
    <n v="151.19999999999999"/>
    <s v="PBCMGR26030116"/>
    <n v="151.19999999999999"/>
    <n v="0"/>
  </r>
  <r>
    <x v="6"/>
    <x v="116"/>
    <s v="4000/Q05"/>
    <x v="53"/>
    <s v="45"/>
    <n v="46133"/>
    <n v="1163.28"/>
    <s v="PBCMGR26030117"/>
    <n v="1163.28"/>
    <n v="0"/>
  </r>
  <r>
    <x v="6"/>
    <x v="117"/>
    <s v="4000/Q05"/>
    <x v="53"/>
    <s v="45"/>
    <n v="46133"/>
    <n v="591.42999999999995"/>
    <s v="PBCMGR26030118"/>
    <n v="591.42999999999995"/>
    <n v="0"/>
  </r>
  <r>
    <x v="6"/>
    <x v="118"/>
    <s v="4000/B17"/>
    <x v="54"/>
    <s v="30"/>
    <n v="46118"/>
    <n v="4579.2"/>
    <s v="PBCMGR26030119"/>
    <n v="4579.2"/>
    <n v="0"/>
  </r>
  <r>
    <x v="6"/>
    <x v="119"/>
    <s v="4000/F27"/>
    <x v="0"/>
    <s v="30"/>
    <n v="46118"/>
    <n v="304.44"/>
    <s v="PBCMGR26030120"/>
    <n v="304.44"/>
    <n v="0"/>
  </r>
  <r>
    <x v="6"/>
    <x v="120"/>
    <s v="4000/C12"/>
    <x v="55"/>
    <s v="30"/>
    <n v="46118"/>
    <n v="4908"/>
    <s v="PBCMGR26030121"/>
    <n v="4908"/>
    <n v="0"/>
  </r>
  <r>
    <x v="6"/>
    <x v="121"/>
    <s v="4000/M06"/>
    <x v="47"/>
    <s v="30"/>
    <n v="46118"/>
    <n v="827.04"/>
    <s v="PBCMGR26030122"/>
    <n v="827.04"/>
    <n v="0"/>
  </r>
  <r>
    <x v="6"/>
    <x v="122"/>
    <s v="4000/M06"/>
    <x v="47"/>
    <s v="30"/>
    <n v="46118"/>
    <n v="602.72"/>
    <s v="PBCMGR26030123"/>
    <n v="602.72"/>
    <n v="0"/>
  </r>
  <r>
    <x v="6"/>
    <x v="123"/>
    <s v="4000/A17"/>
    <x v="56"/>
    <s v="30"/>
    <n v="46118"/>
    <n v="1039.2"/>
    <s v="PBCMGR26030124"/>
    <n v="1039.2"/>
    <n v="0"/>
  </r>
  <r>
    <x v="6"/>
    <x v="124"/>
    <s v="4000/N11"/>
    <x v="57"/>
    <s v="30"/>
    <n v="46118"/>
    <n v="1404"/>
    <s v="PBCMGR26030125"/>
    <n v="1404"/>
    <n v="0"/>
  </r>
  <r>
    <x v="6"/>
    <x v="125"/>
    <s v="4000/T03"/>
    <x v="28"/>
    <s v="30"/>
    <n v="46118"/>
    <n v="476.4"/>
    <s v="PBCMGR26030126"/>
    <n v="476.4"/>
    <n v="0"/>
  </r>
  <r>
    <x v="6"/>
    <x v="126"/>
    <s v="4000/T03"/>
    <x v="28"/>
    <s v="30"/>
    <n v="46118"/>
    <n v="4858"/>
    <s v="PBCMGR26030127"/>
    <n v="4858"/>
    <n v="0"/>
  </r>
  <r>
    <x v="6"/>
    <x v="127"/>
    <s v="4000/T03"/>
    <x v="28"/>
    <s v="30"/>
    <n v="46118"/>
    <n v="7745.32"/>
    <s v="PBCMGR26030128"/>
    <n v="7745.32"/>
    <n v="0"/>
  </r>
  <r>
    <x v="6"/>
    <x v="128"/>
    <s v="4000/T18"/>
    <x v="58"/>
    <s v="0"/>
    <n v="46088"/>
    <n v="354"/>
    <s v="PBCMGR26030129"/>
    <n v="354"/>
    <n v="0"/>
  </r>
  <r>
    <x v="6"/>
    <x v="129"/>
    <s v="4000/T18"/>
    <x v="58"/>
    <s v="0"/>
    <n v="46088"/>
    <n v="840"/>
    <s v="PBCMGR26030130"/>
    <n v="840"/>
    <n v="0"/>
  </r>
  <r>
    <x v="7"/>
    <x v="130"/>
    <s v="4000/F27"/>
    <x v="0"/>
    <s v="30"/>
    <n v="46119"/>
    <n v="304.44"/>
    <s v="PBCMGR26030131"/>
    <n v="304.44"/>
    <n v="0"/>
  </r>
  <r>
    <x v="8"/>
    <x v="131"/>
    <s v="4000/M30"/>
    <x v="3"/>
    <s v="30"/>
    <n v="46120"/>
    <n v="75.599999999999994"/>
    <s v="PBCMGR26030132"/>
    <n v="75.599999999999994"/>
    <n v="0"/>
  </r>
  <r>
    <x v="8"/>
    <x v="132"/>
    <s v="4000/B20"/>
    <x v="2"/>
    <s v="7"/>
    <n v="46097"/>
    <n v="1783.56"/>
    <s v="PBCMGR26030134"/>
    <n v="1783.56"/>
    <n v="0"/>
  </r>
  <r>
    <x v="8"/>
    <x v="133"/>
    <s v="4000/R12"/>
    <x v="1"/>
    <s v="30"/>
    <n v="46120"/>
    <n v="293.27"/>
    <s v="PBCMGR26030135"/>
    <n v="293.27"/>
    <n v="0"/>
  </r>
  <r>
    <x v="8"/>
    <x v="134"/>
    <s v="4000/R12"/>
    <x v="1"/>
    <s v="30"/>
    <n v="46120"/>
    <n v="283.5"/>
    <s v="PBCMGR26030136"/>
    <n v="283.5"/>
    <n v="0"/>
  </r>
  <r>
    <x v="8"/>
    <x v="135"/>
    <s v="4000/S06"/>
    <x v="5"/>
    <s v="30"/>
    <n v="46120"/>
    <n v="417.92"/>
    <s v="PBCMGR26030137"/>
    <n v="417.92"/>
    <n v="0"/>
  </r>
  <r>
    <x v="8"/>
    <x v="136"/>
    <s v="4000/K04"/>
    <x v="59"/>
    <s v="30"/>
    <n v="46120"/>
    <n v="2125.1999999999998"/>
    <s v="PBCMGR26030138"/>
    <n v="2125.1999999999998"/>
    <n v="0"/>
  </r>
  <r>
    <x v="8"/>
    <x v="137"/>
    <s v="4000/F27"/>
    <x v="0"/>
    <s v="30"/>
    <n v="46120"/>
    <n v="150.61000000000001"/>
    <s v="PBCMGR26030139"/>
    <n v="150.61000000000001"/>
    <n v="0"/>
  </r>
  <r>
    <x v="8"/>
    <x v="138"/>
    <s v="4000/B26"/>
    <x v="60"/>
    <s v="45"/>
    <n v="46135"/>
    <n v="646.79999999999995"/>
    <s v="PBCMGR26030140"/>
    <n v="646.79999999999995"/>
    <n v="0"/>
  </r>
  <r>
    <x v="8"/>
    <x v="139"/>
    <s v="4000/S02"/>
    <x v="61"/>
    <s v="30"/>
    <n v="46120"/>
    <n v="164.64"/>
    <s v="PBCMGR26030141"/>
    <n v="164.64"/>
    <n v="0"/>
  </r>
  <r>
    <x v="8"/>
    <x v="140"/>
    <s v="4000/S08"/>
    <x v="62"/>
    <s v="30"/>
    <n v="46120"/>
    <n v="1504.45"/>
    <s v="PBCMGR26030142"/>
    <n v="1504.45"/>
    <n v="0"/>
  </r>
  <r>
    <x v="8"/>
    <x v="141"/>
    <s v="4000/S08"/>
    <x v="62"/>
    <s v="30"/>
    <n v="46120"/>
    <n v="5140.8"/>
    <s v="PBCMGR26030143"/>
    <n v="5140.8"/>
    <n v="0"/>
  </r>
  <r>
    <x v="8"/>
    <x v="142"/>
    <s v="4000/S08"/>
    <x v="62"/>
    <s v="30"/>
    <n v="46120"/>
    <n v="3137.55"/>
    <s v="PBCMGR26030144"/>
    <n v="3137.55"/>
    <n v="0"/>
  </r>
  <r>
    <x v="8"/>
    <x v="143"/>
    <s v="4000/S08"/>
    <x v="62"/>
    <s v="30"/>
    <n v="46120"/>
    <n v="5797.7"/>
    <s v="PBCMGR26030145"/>
    <n v="5797.7000000000007"/>
    <n v="0"/>
  </r>
  <r>
    <x v="8"/>
    <x v="144"/>
    <s v="4000/K13"/>
    <x v="63"/>
    <s v="30"/>
    <n v="46120"/>
    <n v="810"/>
    <s v="PBCMGR26030146"/>
    <n v="810"/>
    <n v="0"/>
  </r>
  <r>
    <x v="8"/>
    <x v="145"/>
    <s v="4000/Y02"/>
    <x v="64"/>
    <s v="5"/>
    <n v="46095"/>
    <n v="306"/>
    <s v="PBCMGR26030147"/>
    <n v="306"/>
    <n v="0"/>
  </r>
  <r>
    <x v="8"/>
    <x v="146"/>
    <s v="4000/Y02"/>
    <x v="64"/>
    <s v="5"/>
    <n v="46095"/>
    <n v="929.7"/>
    <s v="PBCMGR26030148"/>
    <n v="929.7"/>
    <n v="0"/>
  </r>
  <r>
    <x v="8"/>
    <x v="147"/>
    <s v="4000/Y05"/>
    <x v="6"/>
    <s v="0"/>
    <n v="46090"/>
    <n v="153"/>
    <s v="PBCMGR26030149"/>
    <n v="153"/>
    <n v="0"/>
  </r>
  <r>
    <x v="8"/>
    <x v="148"/>
    <s v="4000/H01"/>
    <x v="65"/>
    <s v="30"/>
    <n v="46120"/>
    <n v="561.6"/>
    <s v="PBCMGR26030150"/>
    <n v="561.6"/>
    <n v="0"/>
  </r>
  <r>
    <x v="8"/>
    <x v="149"/>
    <s v="4000/B02"/>
    <x v="9"/>
    <s v="29"/>
    <n v="46119"/>
    <n v="23936.639999999999"/>
    <s v="PBCMGR26030151"/>
    <n v="23936.639999999999"/>
    <n v="0"/>
  </r>
  <r>
    <x v="8"/>
    <x v="150"/>
    <s v="4000/T07"/>
    <x v="66"/>
    <s v="30"/>
    <n v="46120"/>
    <n v="6544.11"/>
    <s v="PBCMGR26030152"/>
    <n v="6544.1100000000006"/>
    <n v="0"/>
  </r>
  <r>
    <x v="8"/>
    <x v="151"/>
    <s v="4000/S07"/>
    <x v="67"/>
    <s v="30"/>
    <n v="46120"/>
    <n v="4550.04"/>
    <s v="PBCMGR26030153"/>
    <n v="4550.04"/>
    <n v="0"/>
  </r>
  <r>
    <x v="8"/>
    <x v="152"/>
    <s v="4000/S10"/>
    <x v="68"/>
    <s v="30"/>
    <n v="46120"/>
    <n v="286.2"/>
    <s v="PBCMGR26030154"/>
    <n v="286.2"/>
    <n v="0"/>
  </r>
  <r>
    <x v="8"/>
    <x v="153"/>
    <s v="4000/H06"/>
    <x v="69"/>
    <s v="30"/>
    <n v="46120"/>
    <n v="531.6"/>
    <s v="PBCMGR26030155"/>
    <n v="531.6"/>
    <n v="0"/>
  </r>
  <r>
    <x v="8"/>
    <x v="154"/>
    <s v="4000/H06"/>
    <x v="69"/>
    <s v="30"/>
    <n v="46120"/>
    <n v="504"/>
    <s v="PBCMGR26030156"/>
    <n v="504"/>
    <n v="0"/>
  </r>
  <r>
    <x v="8"/>
    <x v="155"/>
    <s v="4000/H06"/>
    <x v="69"/>
    <s v="30"/>
    <n v="46120"/>
    <n v="3310"/>
    <s v="PBCMGR26030157"/>
    <n v="3310"/>
    <n v="0"/>
  </r>
  <r>
    <x v="8"/>
    <x v="156"/>
    <s v="4000/S14"/>
    <x v="70"/>
    <s v="30"/>
    <n v="46120"/>
    <n v="2930.4"/>
    <s v="PBCMGR26030158"/>
    <n v="2930.4"/>
    <n v="0"/>
  </r>
  <r>
    <x v="8"/>
    <x v="157"/>
    <s v="4000/F16"/>
    <x v="12"/>
    <s v="30"/>
    <n v="46120"/>
    <n v="133.9"/>
    <s v="PBCMGR26030159"/>
    <n v="133.9"/>
    <n v="0"/>
  </r>
  <r>
    <x v="8"/>
    <x v="158"/>
    <s v="4000/F05"/>
    <x v="71"/>
    <s v="30"/>
    <n v="46120"/>
    <n v="11864"/>
    <s v="PBCMGR26030160"/>
    <n v="11864"/>
    <n v="0"/>
  </r>
  <r>
    <x v="8"/>
    <x v="159"/>
    <s v="4000/M24"/>
    <x v="72"/>
    <s v="30"/>
    <n v="46120"/>
    <n v="1136.8"/>
    <s v="PBCMGR26030161"/>
    <n v="1136.8"/>
    <n v="0"/>
  </r>
  <r>
    <x v="8"/>
    <x v="160"/>
    <s v="4000/N11"/>
    <x v="57"/>
    <s v="30"/>
    <n v="46120"/>
    <n v="685.2"/>
    <s v="PBCMGR26030162"/>
    <n v="685.2"/>
    <n v="0"/>
  </r>
  <r>
    <x v="8"/>
    <x v="161"/>
    <s v="4000/B14"/>
    <x v="8"/>
    <s v="30"/>
    <n v="46120"/>
    <n v="808.5"/>
    <s v="PBCMGR26030163"/>
    <n v="808.5"/>
    <n v="0"/>
  </r>
  <r>
    <x v="8"/>
    <x v="162"/>
    <s v="4000/M31"/>
    <x v="73"/>
    <s v="30"/>
    <n v="46120"/>
    <n v="444.06"/>
    <s v="PBCMGR26030164"/>
    <n v="444.06"/>
    <n v="0"/>
  </r>
  <r>
    <x v="8"/>
    <x v="163"/>
    <s v="4000/K21"/>
    <x v="74"/>
    <s v="30"/>
    <n v="46120"/>
    <n v="58.32"/>
    <s v="PBCMGR26030165"/>
    <n v="58.32"/>
    <n v="0"/>
  </r>
  <r>
    <x v="8"/>
    <x v="164"/>
    <s v="4000/K21"/>
    <x v="74"/>
    <s v="30"/>
    <n v="46120"/>
    <n v="6776.21"/>
    <s v="PBCMGR26030166"/>
    <n v="6776.21"/>
    <n v="0"/>
  </r>
  <r>
    <x v="8"/>
    <x v="165"/>
    <s v="4000/A03"/>
    <x v="75"/>
    <s v="30"/>
    <n v="46120"/>
    <n v="307.56"/>
    <s v="PBCMGR26030167"/>
    <n v="307.56"/>
    <n v="0"/>
  </r>
  <r>
    <x v="8"/>
    <x v="166"/>
    <s v="4000/A03"/>
    <x v="75"/>
    <s v="30"/>
    <n v="46120"/>
    <n v="249.84"/>
    <s v="PBCMGR26030168"/>
    <n v="249.84"/>
    <n v="0"/>
  </r>
  <r>
    <x v="8"/>
    <x v="167"/>
    <s v="4000/A05"/>
    <x v="76"/>
    <s v="30"/>
    <n v="46120"/>
    <n v="504"/>
    <s v="PBCMGR26030169"/>
    <n v="504"/>
    <n v="0"/>
  </r>
  <r>
    <x v="9"/>
    <x v="168"/>
    <s v="4000/G01"/>
    <x v="77"/>
    <s v="30"/>
    <n v="46121"/>
    <n v="427.2"/>
    <s v="PBCMGR26030170"/>
    <n v="427.2"/>
    <n v="0"/>
  </r>
  <r>
    <x v="9"/>
    <x v="169"/>
    <s v="4000/Y01"/>
    <x v="18"/>
    <s v="30"/>
    <n v="46121"/>
    <n v="1760.38"/>
    <s v="PBCMGR26030171"/>
    <n v="1760.38"/>
    <n v="0"/>
  </r>
  <r>
    <x v="9"/>
    <x v="170"/>
    <s v="4000/W03"/>
    <x v="30"/>
    <s v="30"/>
    <n v="46121"/>
    <n v="1712.5"/>
    <s v="PBCMGR26030172"/>
    <n v="1712.5"/>
    <n v="0"/>
  </r>
  <r>
    <x v="9"/>
    <x v="171"/>
    <s v="4000/F27"/>
    <x v="0"/>
    <s v="30"/>
    <n v="46121"/>
    <n v="150.61000000000001"/>
    <s v="PBCMGR26030173"/>
    <n v="150.61000000000001"/>
    <n v="0"/>
  </r>
  <r>
    <x v="9"/>
    <x v="172"/>
    <s v="4000/T29"/>
    <x v="16"/>
    <s v="30"/>
    <n v="46121"/>
    <n v="2771.34"/>
    <s v="PBCMGR26030174"/>
    <n v="2771.34"/>
    <n v="0"/>
  </r>
  <r>
    <x v="9"/>
    <x v="173"/>
    <s v="4000/L01"/>
    <x v="78"/>
    <s v="30"/>
    <n v="46121"/>
    <n v="2534.4"/>
    <s v="PBCMGR26030175"/>
    <n v="2534.4"/>
    <n v="0"/>
  </r>
  <r>
    <x v="9"/>
    <x v="174"/>
    <s v="4000/D05"/>
    <x v="79"/>
    <s v="30"/>
    <n v="46121"/>
    <n v="3184"/>
    <s v="PBCMGR26030176"/>
    <n v="3184"/>
    <n v="0"/>
  </r>
  <r>
    <x v="9"/>
    <x v="175"/>
    <s v="4000/A31"/>
    <x v="80"/>
    <s v="30"/>
    <n v="46121"/>
    <n v="715.5"/>
    <s v="PBCMGR26030177"/>
    <n v="715.5"/>
    <n v="0"/>
  </r>
  <r>
    <x v="9"/>
    <x v="176"/>
    <s v="4000/D05"/>
    <x v="79"/>
    <s v="30"/>
    <n v="46121"/>
    <n v="181.56"/>
    <s v="PBCMGR26030178"/>
    <n v="181.56"/>
    <n v="0"/>
  </r>
  <r>
    <x v="9"/>
    <x v="177"/>
    <s v="4000/D05"/>
    <x v="79"/>
    <s v="30"/>
    <n v="46121"/>
    <n v="96.6"/>
    <s v="PBCMGR26030179"/>
    <n v="96.6"/>
    <n v="0"/>
  </r>
  <r>
    <x v="9"/>
    <x v="178"/>
    <s v="4000/T05"/>
    <x v="32"/>
    <s v="30"/>
    <n v="46121"/>
    <n v="303.45999999999998"/>
    <s v="PBCMGR26030180"/>
    <n v="303.46000000000004"/>
    <n v="0"/>
  </r>
  <r>
    <x v="9"/>
    <x v="179"/>
    <s v="4000/L23"/>
    <x v="81"/>
    <s v="30"/>
    <n v="46121"/>
    <n v="1190.4000000000001"/>
    <s v="PBCMGR26030181"/>
    <n v="1190.4000000000001"/>
    <n v="0"/>
  </r>
  <r>
    <x v="9"/>
    <x v="180"/>
    <s v="4000/H19"/>
    <x v="82"/>
    <s v="30"/>
    <n v="46121"/>
    <n v="300"/>
    <s v="PBCMGR26030182"/>
    <n v="300"/>
    <n v="0"/>
  </r>
  <r>
    <x v="9"/>
    <x v="181"/>
    <s v="4000/W15"/>
    <x v="17"/>
    <s v="4"/>
    <n v="46095"/>
    <n v="600"/>
    <s v="PBCMGR26030183"/>
    <n v="600"/>
    <n v="0"/>
  </r>
  <r>
    <x v="9"/>
    <x v="182"/>
    <s v="4000/M23"/>
    <x v="83"/>
    <s v="30"/>
    <n v="46121"/>
    <n v="411.81"/>
    <s v="PBCMGR26030184"/>
    <n v="411.81"/>
    <n v="0"/>
  </r>
  <r>
    <x v="9"/>
    <x v="183"/>
    <s v="4000/M27"/>
    <x v="84"/>
    <s v="30"/>
    <n v="46121"/>
    <n v="1188"/>
    <s v="PBCMGR26030185"/>
    <n v="1188"/>
    <n v="0"/>
  </r>
  <r>
    <x v="9"/>
    <x v="184"/>
    <s v="4000/T15"/>
    <x v="85"/>
    <s v="30"/>
    <n v="46121"/>
    <n v="240"/>
    <s v="PBCMGR26030186"/>
    <n v="240"/>
    <n v="0"/>
  </r>
  <r>
    <x v="9"/>
    <x v="185"/>
    <s v="4000/Q03"/>
    <x v="86"/>
    <s v="30"/>
    <n v="46121"/>
    <n v="1251.5999999999999"/>
    <s v="PBCMGR26030187"/>
    <n v="1251.5999999999999"/>
    <n v="0"/>
  </r>
  <r>
    <x v="9"/>
    <x v="186"/>
    <s v="4000/E13"/>
    <x v="87"/>
    <s v="4"/>
    <n v="46095"/>
    <n v="6192"/>
    <s v="PBCMGR26030188"/>
    <n v="6192"/>
    <n v="0"/>
  </r>
  <r>
    <x v="9"/>
    <x v="187"/>
    <s v="4000/B16"/>
    <x v="88"/>
    <s v="30"/>
    <n v="46121"/>
    <n v="132"/>
    <s v="PBCMGR26030189"/>
    <n v="132"/>
    <n v="0"/>
  </r>
  <r>
    <x v="9"/>
    <x v="188"/>
    <s v="4000/B16"/>
    <x v="88"/>
    <s v="30"/>
    <n v="46121"/>
    <n v="1324.2"/>
    <s v="PBCMGR26030190"/>
    <n v="1324.2"/>
    <n v="0"/>
  </r>
  <r>
    <x v="9"/>
    <x v="189"/>
    <s v="4000/S04"/>
    <x v="89"/>
    <s v="4"/>
    <n v="46095"/>
    <n v="638.76"/>
    <s v="PBCMGR26030191"/>
    <n v="638.76"/>
    <n v="0"/>
  </r>
  <r>
    <x v="9"/>
    <x v="190"/>
    <s v="4000/S04"/>
    <x v="89"/>
    <s v="4"/>
    <n v="46095"/>
    <n v="3280.8"/>
    <s v="PBCMGR26030192"/>
    <n v="3280.8"/>
    <n v="0"/>
  </r>
  <r>
    <x v="9"/>
    <x v="191"/>
    <s v="4000/S04"/>
    <x v="89"/>
    <s v="4"/>
    <n v="46095"/>
    <n v="328.85"/>
    <s v="PBCMGR26030193"/>
    <n v="328.85"/>
    <n v="0"/>
  </r>
  <r>
    <x v="10"/>
    <x v="192"/>
    <s v="4000/M30"/>
    <x v="3"/>
    <s v="30"/>
    <n v="46122"/>
    <n v="75.599999999999994"/>
    <s v="PBCMGR26030194"/>
    <n v="75.599999999999994"/>
    <n v="0"/>
  </r>
  <r>
    <x v="10"/>
    <x v="193"/>
    <s v="4000/R12"/>
    <x v="1"/>
    <s v="30"/>
    <n v="46122"/>
    <n v="165.17"/>
    <s v="PBCMGR26030195"/>
    <n v="165.17"/>
    <n v="0"/>
  </r>
  <r>
    <x v="10"/>
    <x v="194"/>
    <s v="4000/O02"/>
    <x v="14"/>
    <s v="30"/>
    <n v="46122"/>
    <n v="8922.1200000000008"/>
    <s v="PBCMGR26030196"/>
    <n v="8922.1200000000008"/>
    <n v="0"/>
  </r>
  <r>
    <x v="10"/>
    <x v="195"/>
    <s v="4000/O02"/>
    <x v="14"/>
    <s v="30"/>
    <n v="46122"/>
    <n v="1438.5"/>
    <s v="PBCMGR26030197"/>
    <n v="1438.5"/>
    <n v="0"/>
  </r>
  <r>
    <x v="10"/>
    <x v="196"/>
    <s v="4000/O02"/>
    <x v="14"/>
    <s v="30"/>
    <n v="46122"/>
    <n v="804.24"/>
    <s v="PBCMGR26030198"/>
    <n v="804.24"/>
    <n v="0"/>
  </r>
  <r>
    <x v="10"/>
    <x v="197"/>
    <s v="4000/O02"/>
    <x v="14"/>
    <s v="30"/>
    <n v="46122"/>
    <n v="1478.08"/>
    <s v="PBCMGR26030199"/>
    <n v="1478.08"/>
    <n v="0"/>
  </r>
  <r>
    <x v="10"/>
    <x v="198"/>
    <s v="4000/I01"/>
    <x v="90"/>
    <s v="30"/>
    <n v="46122"/>
    <n v="828.48"/>
    <s v="PBCMGR26030200"/>
    <n v="828.48"/>
    <n v="0"/>
  </r>
  <r>
    <x v="10"/>
    <x v="199"/>
    <s v="4000/F27"/>
    <x v="0"/>
    <s v="30"/>
    <n v="46122"/>
    <n v="150.61000000000001"/>
    <s v="PBCMGR26030201"/>
    <n v="150.61000000000001"/>
    <n v="0"/>
  </r>
  <r>
    <x v="10"/>
    <x v="200"/>
    <s v="4000/P11"/>
    <x v="37"/>
    <s v="30"/>
    <n v="46122"/>
    <n v="916.1"/>
    <s v="PBCMGR26030202"/>
    <n v="916.1"/>
    <n v="0"/>
  </r>
  <r>
    <x v="10"/>
    <x v="201"/>
    <s v="4000/G15"/>
    <x v="91"/>
    <s v="30"/>
    <n v="46122"/>
    <n v="466.56"/>
    <s v="PBCMGR26030203"/>
    <n v="466.56"/>
    <n v="0"/>
  </r>
  <r>
    <x v="10"/>
    <x v="202"/>
    <s v="4000/Q05"/>
    <x v="53"/>
    <s v="45"/>
    <n v="46137"/>
    <n v="1372.59"/>
    <s v="PBCMGR26030204"/>
    <n v="1372.59"/>
    <n v="0"/>
  </r>
  <r>
    <x v="10"/>
    <x v="203"/>
    <s v="4000/Q05"/>
    <x v="53"/>
    <s v="45"/>
    <n v="46137"/>
    <n v="1002.48"/>
    <s v="PBCMGR26030205"/>
    <n v="1002.48"/>
    <n v="0"/>
  </r>
  <r>
    <x v="10"/>
    <x v="204"/>
    <s v="4000/T03"/>
    <x v="28"/>
    <s v="30"/>
    <n v="46122"/>
    <n v="220.32"/>
    <s v="PBCMGR26030206"/>
    <n v="220.32"/>
    <n v="0"/>
  </r>
  <r>
    <x v="10"/>
    <x v="205"/>
    <s v="4000/T02"/>
    <x v="92"/>
    <s v="30"/>
    <n v="46122"/>
    <n v="1038.7"/>
    <s v="PBCMGR26030207"/>
    <n v="1038.7"/>
    <n v="0"/>
  </r>
  <r>
    <x v="10"/>
    <x v="206"/>
    <s v="4000/T03"/>
    <x v="28"/>
    <s v="30"/>
    <n v="46122"/>
    <n v="6173.88"/>
    <s v="PBCMGR26030208"/>
    <n v="6173.88"/>
    <n v="0"/>
  </r>
  <r>
    <x v="10"/>
    <x v="207"/>
    <s v="4000/T03"/>
    <x v="28"/>
    <s v="30"/>
    <n v="46122"/>
    <n v="259.44"/>
    <s v="PBCMGR26030209"/>
    <n v="259.44"/>
    <n v="0"/>
  </r>
  <r>
    <x v="10"/>
    <x v="208"/>
    <s v="4000/T03"/>
    <x v="28"/>
    <s v="30"/>
    <n v="46122"/>
    <n v="158.28"/>
    <s v="PBCMGR26030210"/>
    <n v="158.28"/>
    <n v="0"/>
  </r>
  <r>
    <x v="10"/>
    <x v="209"/>
    <s v="4000/T03"/>
    <x v="28"/>
    <s v="30"/>
    <n v="46122"/>
    <n v="6545.6"/>
    <s v="PBCMGR26030211"/>
    <n v="6545.6"/>
    <n v="0"/>
  </r>
  <r>
    <x v="10"/>
    <x v="210"/>
    <s v="4000/T03"/>
    <x v="28"/>
    <s v="30"/>
    <n v="46122"/>
    <n v="4338.4799999999996"/>
    <s v="PBCMGR26030212"/>
    <n v="4338.4799999999996"/>
    <n v="0"/>
  </r>
  <r>
    <x v="10"/>
    <x v="211"/>
    <s v="4000/L21"/>
    <x v="22"/>
    <s v="30"/>
    <n v="46122"/>
    <n v="646.79999999999995"/>
    <s v="PBCMGR26030213"/>
    <n v="646.79999999999995"/>
    <n v="0"/>
  </r>
  <r>
    <x v="10"/>
    <x v="212"/>
    <s v="4000/J04"/>
    <x v="27"/>
    <s v="30"/>
    <n v="46122"/>
    <n v="680.7"/>
    <s v="PBCMGR26030214"/>
    <n v="680.7"/>
    <n v="0"/>
  </r>
  <r>
    <x v="10"/>
    <x v="213"/>
    <s v="4000/A19"/>
    <x v="24"/>
    <s v="30"/>
    <n v="46122"/>
    <n v="2428"/>
    <s v="PBCMGR26030215"/>
    <n v="2428"/>
    <n v="0"/>
  </r>
  <r>
    <x v="10"/>
    <x v="214"/>
    <s v="4000/E06"/>
    <x v="29"/>
    <s v="30"/>
    <n v="46122"/>
    <n v="80.16"/>
    <s v="PBCMGR26030216"/>
    <n v="80.16"/>
    <n v="0"/>
  </r>
  <r>
    <x v="11"/>
    <x v="215"/>
    <s v="4000/M17"/>
    <x v="34"/>
    <s v="30"/>
    <n v="46123"/>
    <n v="403.2"/>
    <s v="PBCMGR26030217"/>
    <n v="403.2"/>
    <n v="0"/>
  </r>
  <r>
    <x v="11"/>
    <x v="216"/>
    <s v="4000/M17"/>
    <x v="34"/>
    <s v="30"/>
    <n v="46123"/>
    <n v="1623.6"/>
    <s v="PBCMGR26030218"/>
    <n v="1623.6"/>
    <n v="0"/>
  </r>
  <r>
    <x v="11"/>
    <x v="217"/>
    <s v="4000/F27"/>
    <x v="0"/>
    <s v="30"/>
    <n v="46123"/>
    <n v="150.61000000000001"/>
    <s v="PBCMGR26030219"/>
    <n v="150.61000000000001"/>
    <n v="0"/>
  </r>
  <r>
    <x v="11"/>
    <x v="218"/>
    <s v="4000/W15"/>
    <x v="17"/>
    <s v="2"/>
    <n v="46095"/>
    <n v="1000"/>
    <s v="PBCMGR26030220"/>
    <n v="1000"/>
    <n v="0"/>
  </r>
  <r>
    <x v="11"/>
    <x v="219"/>
    <s v="4000/K21"/>
    <x v="74"/>
    <s v="30"/>
    <n v="46123"/>
    <n v="9248.09"/>
    <s v="PBCMGR26030221"/>
    <n v="9248.09"/>
    <n v="0"/>
  </r>
  <r>
    <x v="11"/>
    <x v="220"/>
    <s v="4000/C06"/>
    <x v="43"/>
    <s v="30"/>
    <n v="46123"/>
    <n v="6044"/>
    <s v="PBCMGR26030222"/>
    <n v="6044"/>
    <n v="0"/>
  </r>
  <r>
    <x v="11"/>
    <x v="221"/>
    <s v="4000/W10"/>
    <x v="93"/>
    <s v="30"/>
    <n v="46123"/>
    <n v="1503.4"/>
    <s v="PBCMGR26030223"/>
    <n v="1503.4"/>
    <n v="0"/>
  </r>
  <r>
    <x v="11"/>
    <x v="222"/>
    <s v="4000/D11"/>
    <x v="23"/>
    <s v="30"/>
    <n v="46123"/>
    <n v="286.14"/>
    <s v="PBCMGR26030224"/>
    <n v="286.14"/>
    <n v="0"/>
  </r>
  <r>
    <x v="11"/>
    <x v="223"/>
    <s v="4000/A04"/>
    <x v="13"/>
    <s v="30"/>
    <n v="46123"/>
    <n v="4284"/>
    <s v="PBCMGR26030225"/>
    <n v="4284"/>
    <n v="0"/>
  </r>
  <r>
    <x v="11"/>
    <x v="224"/>
    <s v="4000/A04"/>
    <x v="13"/>
    <s v="30"/>
    <n v="46123"/>
    <n v="5002.2"/>
    <s v="PBCMGR26030226"/>
    <n v="5002.2"/>
    <n v="0"/>
  </r>
  <r>
    <x v="11"/>
    <x v="225"/>
    <s v="4000/A10"/>
    <x v="94"/>
    <s v="30"/>
    <n v="46123"/>
    <n v="3262"/>
    <s v="PBCMGR26030227"/>
    <n v="3262"/>
    <n v="0"/>
  </r>
  <r>
    <x v="11"/>
    <x v="226"/>
    <s v="4000/M07"/>
    <x v="49"/>
    <s v="30"/>
    <n v="46123"/>
    <n v="2423.4"/>
    <s v="PBCMGR26030228"/>
    <n v="2423.4"/>
    <n v="0"/>
  </r>
  <r>
    <x v="11"/>
    <x v="227"/>
    <s v="4000/P10"/>
    <x v="39"/>
    <s v="30"/>
    <n v="46123"/>
    <n v="44.16"/>
    <s v="PBCMGR26030229"/>
    <n v="44.16"/>
    <n v="0"/>
  </r>
  <r>
    <x v="11"/>
    <x v="228"/>
    <s v="4000/P10"/>
    <x v="39"/>
    <s v="30"/>
    <n v="46123"/>
    <n v="177.36"/>
    <s v="PBCMGR26030230"/>
    <n v="177.36"/>
    <n v="0"/>
  </r>
  <r>
    <x v="11"/>
    <x v="229"/>
    <s v="4000/P10"/>
    <x v="39"/>
    <s v="30"/>
    <n v="46123"/>
    <n v="459.24"/>
    <s v="PBCMGR26030231"/>
    <n v="459.24"/>
    <n v="0"/>
  </r>
  <r>
    <x v="11"/>
    <x v="230"/>
    <s v="4000/E13"/>
    <x v="87"/>
    <s v="2"/>
    <n v="46095"/>
    <n v="136"/>
    <s v="PBCMGR26030232"/>
    <n v="136"/>
    <n v="0"/>
  </r>
  <r>
    <x v="11"/>
    <x v="231"/>
    <s v="4000/E13"/>
    <x v="87"/>
    <s v="2"/>
    <n v="46095"/>
    <n v="429.6"/>
    <s v="PBCMGR26030233"/>
    <n v="429.6"/>
    <n v="0"/>
  </r>
  <r>
    <x v="11"/>
    <x v="232"/>
    <s v="4000/N10"/>
    <x v="95"/>
    <s v="30"/>
    <n v="46123"/>
    <n v="249.6"/>
    <s v="PBCMGR26030234"/>
    <n v="249.6"/>
    <n v="0"/>
  </r>
  <r>
    <x v="11"/>
    <x v="233"/>
    <s v="4000/M06"/>
    <x v="47"/>
    <s v="30"/>
    <n v="46123"/>
    <n v="373.44"/>
    <s v="PBCMGR26030235"/>
    <n v="373.44"/>
    <n v="0"/>
  </r>
  <r>
    <x v="11"/>
    <x v="234"/>
    <s v="4000/E07"/>
    <x v="20"/>
    <s v="30"/>
    <n v="46123"/>
    <n v="736.8"/>
    <s v="PBCMGR26030236"/>
    <n v="736.8"/>
    <n v="0"/>
  </r>
  <r>
    <x v="11"/>
    <x v="235"/>
    <s v="4000/F22"/>
    <x v="19"/>
    <s v="30"/>
    <n v="46123"/>
    <n v="608.64"/>
    <s v="PBCMGR26030237"/>
    <n v="608.64"/>
    <n v="0"/>
  </r>
  <r>
    <x v="11"/>
    <x v="236"/>
    <s v="4000/L10"/>
    <x v="96"/>
    <s v="30"/>
    <n v="46123"/>
    <n v="1162.8"/>
    <s v="PBCMGR26030238"/>
    <n v="1162.8"/>
    <n v="0"/>
  </r>
  <r>
    <x v="12"/>
    <x v="237"/>
    <s v="4000/R12"/>
    <x v="1"/>
    <s v="30"/>
    <n v="46124"/>
    <n v="392.81"/>
    <s v="PBCMGR26030239"/>
    <n v="392.81"/>
    <n v="0"/>
  </r>
  <r>
    <x v="12"/>
    <x v="238"/>
    <s v="4000/T04"/>
    <x v="48"/>
    <s v="30"/>
    <n v="46124"/>
    <n v="5518.8"/>
    <s v="PBCMGR26030241"/>
    <n v="5518.8"/>
    <n v="0"/>
  </r>
  <r>
    <x v="12"/>
    <x v="239"/>
    <s v="4000/Q04"/>
    <x v="97"/>
    <s v="30"/>
    <n v="46124"/>
    <n v="920.58"/>
    <s v="PBCMGR26030242"/>
    <n v="920.57999999999993"/>
    <n v="0"/>
  </r>
  <r>
    <x v="12"/>
    <x v="240"/>
    <s v="4000/M30"/>
    <x v="3"/>
    <s v="30"/>
    <n v="46124"/>
    <n v="75.599999999999994"/>
    <s v="PBCMGR26030243"/>
    <n v="75.599999999999994"/>
    <n v="0"/>
  </r>
  <r>
    <x v="12"/>
    <x v="241"/>
    <s v="4000/F27"/>
    <x v="0"/>
    <s v="30"/>
    <n v="46124"/>
    <n v="150.61000000000001"/>
    <s v="PBCMGR26030245"/>
    <n v="150.61000000000001"/>
    <n v="0"/>
  </r>
  <r>
    <x v="12"/>
    <x v="242"/>
    <s v="4000/M14"/>
    <x v="98"/>
    <s v="30"/>
    <n v="46124"/>
    <n v="1111.8"/>
    <s v="PBCMGR26030246"/>
    <n v="1111.8"/>
    <n v="0"/>
  </r>
  <r>
    <x v="12"/>
    <x v="243"/>
    <s v="4000/M14"/>
    <x v="98"/>
    <s v="30"/>
    <n v="46124"/>
    <n v="259.2"/>
    <s v="PBCMGR26030247"/>
    <n v="259.2"/>
    <n v="0"/>
  </r>
  <r>
    <x v="12"/>
    <x v="244"/>
    <s v="4000/M14"/>
    <x v="98"/>
    <s v="30"/>
    <n v="46124"/>
    <n v="2165.4"/>
    <s v="PBCMGR26030248"/>
    <n v="2165.4"/>
    <n v="0"/>
  </r>
  <r>
    <x v="12"/>
    <x v="245"/>
    <s v="4000/M14"/>
    <x v="98"/>
    <s v="30"/>
    <n v="46124"/>
    <n v="212.4"/>
    <s v="PBCMGR26030249"/>
    <n v="212.4"/>
    <n v="0"/>
  </r>
  <r>
    <x v="12"/>
    <x v="246"/>
    <s v="4000/Z02"/>
    <x v="41"/>
    <s v="30"/>
    <n v="46124"/>
    <n v="1968"/>
    <s v="PBCMGR26030250"/>
    <n v="1968"/>
    <n v="0"/>
  </r>
  <r>
    <x v="12"/>
    <x v="247"/>
    <s v="4000/H07"/>
    <x v="40"/>
    <s v="30"/>
    <n v="46124"/>
    <n v="348.4"/>
    <s v="PBCMGR26030251"/>
    <n v="348.4"/>
    <n v="0"/>
  </r>
  <r>
    <x v="12"/>
    <x v="248"/>
    <s v="4000/S16"/>
    <x v="26"/>
    <s v="30"/>
    <n v="46124"/>
    <n v="180"/>
    <s v="PBCMGR26030252"/>
    <n v="180"/>
    <n v="0"/>
  </r>
  <r>
    <x v="12"/>
    <x v="249"/>
    <s v="4000/S16"/>
    <x v="26"/>
    <s v="30"/>
    <n v="46124"/>
    <n v="120"/>
    <s v="PBCMGR26030253"/>
    <n v="120"/>
    <n v="0"/>
  </r>
  <r>
    <x v="12"/>
    <x v="250"/>
    <s v="4000/W11"/>
    <x v="99"/>
    <s v="30"/>
    <n v="46124"/>
    <n v="359.48"/>
    <s v="PBCMGR26030254"/>
    <n v="359.48"/>
    <n v="0"/>
  </r>
  <r>
    <x v="12"/>
    <x v="251"/>
    <s v="4000/O02"/>
    <x v="14"/>
    <s v="30"/>
    <n v="46124"/>
    <n v="8004"/>
    <s v="PBCMGR26030255"/>
    <n v="8004"/>
    <n v="0"/>
  </r>
  <r>
    <x v="12"/>
    <x v="252"/>
    <s v="4000/O02"/>
    <x v="14"/>
    <s v="30"/>
    <n v="46124"/>
    <n v="1280.1600000000001"/>
    <s v="PBCMGR26030256"/>
    <n v="1280.1600000000001"/>
    <n v="0"/>
  </r>
  <r>
    <x v="12"/>
    <x v="253"/>
    <s v="4000/M06"/>
    <x v="47"/>
    <s v="30"/>
    <n v="46124"/>
    <n v="243.36"/>
    <s v="PBCMGR26030257"/>
    <n v="243.36"/>
    <n v="0"/>
  </r>
  <r>
    <x v="12"/>
    <x v="254"/>
    <s v="4000/M06"/>
    <x v="47"/>
    <s v="30"/>
    <n v="46124"/>
    <n v="451.44"/>
    <s v="PBCMGR26030258"/>
    <n v="451.44"/>
    <n v="0"/>
  </r>
  <r>
    <x v="12"/>
    <x v="255"/>
    <s v="4000/M06"/>
    <x v="47"/>
    <s v="30"/>
    <n v="46124"/>
    <n v="380.16"/>
    <s v="PBCMGR26030259"/>
    <n v="380.16"/>
    <n v="0"/>
  </r>
  <r>
    <x v="12"/>
    <x v="256"/>
    <s v="4000/C08"/>
    <x v="100"/>
    <s v="0"/>
    <n v="46094"/>
    <n v="568"/>
    <s v="PBCMGR26030260"/>
    <n v="568"/>
    <n v="0"/>
  </r>
  <r>
    <x v="12"/>
    <x v="257"/>
    <s v="4000/P01"/>
    <x v="101"/>
    <s v="0"/>
    <n v="46094"/>
    <n v="171.5"/>
    <s v="PBCMGR26030261"/>
    <n v="171.5"/>
    <n v="0"/>
  </r>
  <r>
    <x v="12"/>
    <x v="258"/>
    <s v="4000/P01"/>
    <x v="101"/>
    <s v="0"/>
    <n v="46094"/>
    <n v="1305.9000000000001"/>
    <s v="PBCMGR26030262"/>
    <n v="1305.9000000000001"/>
    <n v="0"/>
  </r>
  <r>
    <x v="12"/>
    <x v="259"/>
    <s v="4000/P01"/>
    <x v="101"/>
    <s v="0"/>
    <n v="46094"/>
    <n v="106.3"/>
    <s v="PBCMGR26030263"/>
    <n v="106.3"/>
    <n v="0"/>
  </r>
  <r>
    <x v="12"/>
    <x v="260"/>
    <s v="4000/P01"/>
    <x v="101"/>
    <s v="0"/>
    <n v="46094"/>
    <n v="371.5"/>
    <s v="PBCMGR26030264"/>
    <n v="371.5"/>
    <n v="0"/>
  </r>
  <r>
    <x v="13"/>
    <x v="261"/>
    <s v="4000/M30"/>
    <x v="3"/>
    <s v="30"/>
    <n v="46125"/>
    <n v="151.19999999999999"/>
    <s v="PBCMGR26030265"/>
    <n v="151.19999999999999"/>
    <n v="0"/>
  </r>
  <r>
    <x v="13"/>
    <x v="262"/>
    <s v="4000/R12"/>
    <x v="1"/>
    <s v="30"/>
    <n v="46125"/>
    <n v="264.60000000000002"/>
    <s v="PBCMGR26030266"/>
    <n v="264.60000000000002"/>
    <n v="0"/>
  </r>
  <r>
    <x v="13"/>
    <x v="263"/>
    <s v="4000/A06"/>
    <x v="7"/>
    <s v="30"/>
    <n v="46125"/>
    <n v="525.6"/>
    <s v="PBCMGR26030267"/>
    <n v="525.6"/>
    <n v="0"/>
  </r>
  <r>
    <x v="13"/>
    <x v="264"/>
    <s v="4000/B17"/>
    <x v="54"/>
    <s v="30"/>
    <n v="46125"/>
    <n v="3936"/>
    <s v="PBCMGR26030268"/>
    <n v="3936"/>
    <n v="0"/>
  </r>
  <r>
    <x v="13"/>
    <x v="265"/>
    <s v="4000/F27"/>
    <x v="0"/>
    <s v="30"/>
    <n v="46125"/>
    <n v="304.44"/>
    <s v="PBCMGR26030269"/>
    <n v="304.44"/>
    <n v="0"/>
  </r>
  <r>
    <x v="13"/>
    <x v="266"/>
    <s v="4000/K02"/>
    <x v="102"/>
    <s v="30"/>
    <n v="46125"/>
    <n v="627.29999999999995"/>
    <s v="PBCMGR26030270"/>
    <n v="627.29999999999995"/>
    <n v="0"/>
  </r>
  <r>
    <x v="13"/>
    <x v="267"/>
    <s v="4000/B16"/>
    <x v="88"/>
    <s v="30"/>
    <n v="46125"/>
    <n v="480"/>
    <s v="PBCMGR26030271"/>
    <n v="480"/>
    <n v="0"/>
  </r>
  <r>
    <x v="13"/>
    <x v="268"/>
    <s v="4000/G04"/>
    <x v="52"/>
    <s v="30"/>
    <n v="46125"/>
    <n v="307.68"/>
    <s v="PBCMGR26030272"/>
    <n v="307.68"/>
    <n v="0"/>
  </r>
  <r>
    <x v="13"/>
    <x v="269"/>
    <s v="4000/T07"/>
    <x v="66"/>
    <s v="30"/>
    <n v="46125"/>
    <n v="4312.07"/>
    <s v="PBCMGR26030273"/>
    <n v="4312.07"/>
    <n v="0"/>
  </r>
  <r>
    <x v="13"/>
    <x v="270"/>
    <s v="4000/Y01"/>
    <x v="18"/>
    <s v="30"/>
    <n v="46125"/>
    <n v="237.9"/>
    <s v="PBCMGR26030274"/>
    <n v="237.9"/>
    <n v="0"/>
  </r>
  <r>
    <x v="13"/>
    <x v="271"/>
    <s v="4000/P06"/>
    <x v="103"/>
    <s v="30"/>
    <n v="46125"/>
    <n v="3066.4"/>
    <s v="PBCMGR26030275"/>
    <n v="3066.4"/>
    <n v="0"/>
  </r>
  <r>
    <x v="13"/>
    <x v="272"/>
    <s v="4000/P06"/>
    <x v="103"/>
    <s v="30"/>
    <n v="46125"/>
    <n v="3477.6"/>
    <s v="PBCMGR26030276"/>
    <n v="3477.6"/>
    <n v="0"/>
  </r>
  <r>
    <x v="13"/>
    <x v="273"/>
    <s v="4000/Y01"/>
    <x v="18"/>
    <s v="30"/>
    <n v="46125"/>
    <n v="450"/>
    <s v="PBCMGR26030277"/>
    <n v="450"/>
    <n v="0"/>
  </r>
  <r>
    <x v="13"/>
    <x v="274"/>
    <s v="4000/C12"/>
    <x v="55"/>
    <s v="30"/>
    <n v="46125"/>
    <n v="5136"/>
    <s v="PBCMGR26030278"/>
    <n v="5136"/>
    <n v="0"/>
  </r>
  <r>
    <x v="13"/>
    <x v="275"/>
    <s v="4000/P01"/>
    <x v="101"/>
    <s v="0"/>
    <n v="46095"/>
    <n v="76.95"/>
    <s v="PBCMGR26030279"/>
    <n v="76.95"/>
    <n v="0"/>
  </r>
  <r>
    <x v="13"/>
    <x v="276"/>
    <s v="4000/P01"/>
    <x v="101"/>
    <s v="0"/>
    <n v="46095"/>
    <n v="14.32"/>
    <s v="PBCMGR26030280"/>
    <n v="14.32"/>
    <n v="0"/>
  </r>
  <r>
    <x v="13"/>
    <x v="277"/>
    <s v="4000/P01"/>
    <x v="101"/>
    <s v="0"/>
    <n v="46095"/>
    <n v="112.11"/>
    <s v="PBCMGR26030281"/>
    <n v="112.11"/>
    <n v="0"/>
  </r>
  <r>
    <x v="13"/>
    <x v="278"/>
    <s v="4000/P01"/>
    <x v="101"/>
    <s v="0"/>
    <n v="46095"/>
    <n v="87.42"/>
    <s v="PBCMGR26030282"/>
    <n v="87.42"/>
    <n v="0"/>
  </r>
  <r>
    <x v="13"/>
    <x v="279"/>
    <s v="4000/P01"/>
    <x v="101"/>
    <s v="0"/>
    <n v="46095"/>
    <n v="88.67"/>
    <s v="PBCMGR26030283"/>
    <n v="88.67"/>
    <n v="0"/>
  </r>
  <r>
    <x v="13"/>
    <x v="280"/>
    <s v="4000/P01"/>
    <x v="101"/>
    <s v="0"/>
    <n v="46095"/>
    <n v="120.39"/>
    <s v="PBCMGR26030284"/>
    <n v="120.39"/>
    <n v="0"/>
  </r>
  <r>
    <x v="14"/>
    <x v="281"/>
    <s v="4000/F27"/>
    <x v="0"/>
    <s v="30"/>
    <n v="46126"/>
    <n v="304.44"/>
    <s v="PBCMGR26030285"/>
    <n v="304.44"/>
    <n v="0"/>
  </r>
  <r>
    <x v="15"/>
    <x v="282"/>
    <s v="4000/M30"/>
    <x v="3"/>
    <s v="30"/>
    <n v="46127"/>
    <n v="75.599999999999994"/>
    <s v="PBCMGR26030286"/>
    <n v="75.599999999999994"/>
    <n v="0"/>
  </r>
  <r>
    <x v="15"/>
    <x v="283"/>
    <s v="4000/R12"/>
    <x v="1"/>
    <s v="30"/>
    <n v="46127"/>
    <n v="283.5"/>
    <s v="PBCMGR26030287"/>
    <n v="283.5"/>
    <n v="0"/>
  </r>
  <r>
    <x v="15"/>
    <x v="284"/>
    <s v="4000/R12"/>
    <x v="1"/>
    <s v="30"/>
    <n v="46127"/>
    <n v="293.27"/>
    <s v="PBCMGR26030288"/>
    <n v="293.27"/>
    <n v="0"/>
  </r>
  <r>
    <x v="15"/>
    <x v="285"/>
    <s v="4000/B20"/>
    <x v="2"/>
    <s v="7"/>
    <n v="46104"/>
    <n v="924.74"/>
    <s v="PBCMGR26030289"/>
    <n v="924.74"/>
    <n v="0"/>
  </r>
  <r>
    <x v="15"/>
    <x v="286"/>
    <s v="4000/E15"/>
    <x v="104"/>
    <s v="30"/>
    <n v="46127"/>
    <n v="1890"/>
    <s v="PBCMGR26030290"/>
    <n v="1890"/>
    <n v="0"/>
  </r>
  <r>
    <x v="15"/>
    <x v="287"/>
    <s v="4000/F27"/>
    <x v="0"/>
    <s v="30"/>
    <n v="46127"/>
    <n v="150.61000000000001"/>
    <s v="PBCMGR26030291"/>
    <n v="150.61000000000001"/>
    <n v="0"/>
  </r>
  <r>
    <x v="15"/>
    <x v="288"/>
    <s v="4000/D09"/>
    <x v="15"/>
    <s v="30"/>
    <n v="46127"/>
    <n v="1316"/>
    <s v="PBCMGR26030292"/>
    <n v="1316"/>
    <n v="0"/>
  </r>
  <r>
    <x v="15"/>
    <x v="289"/>
    <s v="4000/D09"/>
    <x v="15"/>
    <s v="30"/>
    <n v="46127"/>
    <n v="665"/>
    <s v="PBCMGR26030293"/>
    <n v="665"/>
    <n v="0"/>
  </r>
  <r>
    <x v="15"/>
    <x v="290"/>
    <s v="4000/T03"/>
    <x v="28"/>
    <s v="30"/>
    <n v="46127"/>
    <n v="317.60000000000002"/>
    <s v="PBCMGR26030294"/>
    <n v="317.60000000000002"/>
    <n v="0"/>
  </r>
  <r>
    <x v="15"/>
    <x v="291"/>
    <s v="4000/T03"/>
    <x v="28"/>
    <s v="30"/>
    <n v="46127"/>
    <n v="9206.2800000000007"/>
    <s v="PBCMGR26030295"/>
    <n v="9206.2800000000007"/>
    <n v="0"/>
  </r>
  <r>
    <x v="15"/>
    <x v="292"/>
    <s v="4000/S06"/>
    <x v="5"/>
    <s v="30"/>
    <n v="46127"/>
    <n v="827.6"/>
    <s v="PBCMGR26030296"/>
    <n v="827.6"/>
    <n v="0"/>
  </r>
  <r>
    <x v="15"/>
    <x v="293"/>
    <s v="4000/F05"/>
    <x v="71"/>
    <s v="30"/>
    <n v="46127"/>
    <n v="9152.2000000000007"/>
    <s v="PBCMGR26030297"/>
    <n v="9152.2000000000007"/>
    <n v="0"/>
  </r>
  <r>
    <x v="15"/>
    <x v="294"/>
    <s v="4000/O03"/>
    <x v="105"/>
    <s v="30"/>
    <n v="46127"/>
    <n v="890"/>
    <s v="PBCMGR26030298"/>
    <n v="890"/>
    <n v="0"/>
  </r>
  <r>
    <x v="15"/>
    <x v="295"/>
    <s v="4000/Y01"/>
    <x v="18"/>
    <s v="30"/>
    <n v="46127"/>
    <n v="1350"/>
    <s v="PBCMGR26030299"/>
    <n v="1350"/>
    <n v="0"/>
  </r>
  <r>
    <x v="15"/>
    <x v="296"/>
    <s v="4000/Y01"/>
    <x v="18"/>
    <s v="30"/>
    <n v="46127"/>
    <n v="484.56"/>
    <s v="PBCMGR26030300"/>
    <n v="484.56"/>
    <n v="0"/>
  </r>
  <r>
    <x v="15"/>
    <x v="297"/>
    <s v="4000/Y01"/>
    <x v="18"/>
    <s v="30"/>
    <n v="46127"/>
    <n v="374.4"/>
    <s v="PBCMGR26030301"/>
    <n v="374.4"/>
    <n v="0"/>
  </r>
  <r>
    <x v="15"/>
    <x v="298"/>
    <s v="4000/B14"/>
    <x v="8"/>
    <s v="30"/>
    <n v="46127"/>
    <n v="653.20000000000005"/>
    <s v="PBCMGR26030302"/>
    <n v="653.20000000000005"/>
    <n v="0"/>
  </r>
  <r>
    <x v="15"/>
    <x v="299"/>
    <s v="4000/Y02"/>
    <x v="64"/>
    <s v="0"/>
    <n v="46097"/>
    <n v="306"/>
    <s v="PBCMGR26030303"/>
    <n v="306"/>
    <n v="0"/>
  </r>
  <r>
    <x v="15"/>
    <x v="300"/>
    <s v="4000/Y02"/>
    <x v="64"/>
    <s v="0"/>
    <n v="46097"/>
    <n v="966.95"/>
    <s v="PBCMGR26030304"/>
    <n v="966.95"/>
    <n v="0"/>
  </r>
  <r>
    <x v="15"/>
    <x v="301"/>
    <s v="4000/Y02"/>
    <x v="64"/>
    <s v="0"/>
    <n v="46097"/>
    <n v="538.95000000000005"/>
    <s v="PBCMGR26030305"/>
    <n v="538.94999999999993"/>
    <n v="0"/>
  </r>
  <r>
    <x v="15"/>
    <x v="302"/>
    <s v="4000/S04"/>
    <x v="89"/>
    <s v="0"/>
    <n v="46097"/>
    <n v="1530.46"/>
    <s v="PBCMGR26030306"/>
    <n v="1530.46"/>
    <n v="0"/>
  </r>
  <r>
    <x v="15"/>
    <x v="303"/>
    <s v="4000/M01"/>
    <x v="106"/>
    <s v="30"/>
    <n v="46127"/>
    <n v="400.2"/>
    <s v="PBCMGR26030307"/>
    <n v="400.2"/>
    <n v="0"/>
  </r>
  <r>
    <x v="15"/>
    <x v="304"/>
    <s v="4000/E11"/>
    <x v="107"/>
    <s v="30"/>
    <n v="46127"/>
    <n v="959.28"/>
    <s v="PBCMGR26030308"/>
    <n v="959.28"/>
    <n v="0"/>
  </r>
  <r>
    <x v="15"/>
    <x v="305"/>
    <s v="4000/S08"/>
    <x v="62"/>
    <s v="30"/>
    <n v="46127"/>
    <n v="5506.85"/>
    <s v="PBCMGR26030309"/>
    <n v="5506.85"/>
    <n v="0"/>
  </r>
  <r>
    <x v="15"/>
    <x v="306"/>
    <s v="4000/F16"/>
    <x v="12"/>
    <s v="30"/>
    <n v="46127"/>
    <n v="156.80000000000001"/>
    <s v="PBCMGR26030310"/>
    <n v="156.80000000000001"/>
    <n v="0"/>
  </r>
  <r>
    <x v="15"/>
    <x v="307"/>
    <s v="4000/B02"/>
    <x v="9"/>
    <s v="22"/>
    <n v="46119"/>
    <n v="49124.32"/>
    <s v="PBCMGR26030311"/>
    <n v="49124.32"/>
    <n v="0"/>
  </r>
  <r>
    <x v="15"/>
    <x v="308"/>
    <s v="4000/B02"/>
    <x v="9"/>
    <s v="22"/>
    <n v="46119"/>
    <n v="5392.8"/>
    <s v="PBCMGR26030312"/>
    <n v="5392.8"/>
    <n v="0"/>
  </r>
  <r>
    <x v="15"/>
    <x v="309"/>
    <s v="4000/B02"/>
    <x v="9"/>
    <s v="22"/>
    <n v="46119"/>
    <n v="1328.32"/>
    <s v="PBCMGR26030313"/>
    <n v="1328.32"/>
    <n v="0"/>
  </r>
  <r>
    <x v="15"/>
    <x v="310"/>
    <s v="4000/E13"/>
    <x v="87"/>
    <s v="0"/>
    <n v="46097"/>
    <n v="1140"/>
    <s v="PBCMGR26030314"/>
    <n v="1140"/>
    <n v="0"/>
  </r>
  <r>
    <x v="15"/>
    <x v="311"/>
    <s v="4000/E13"/>
    <x v="87"/>
    <s v="0"/>
    <n v="46097"/>
    <n v="456"/>
    <s v="PBCMGR26030315"/>
    <n v="456"/>
    <n v="0"/>
  </r>
  <r>
    <x v="15"/>
    <x v="312"/>
    <s v="4000/L08"/>
    <x v="108"/>
    <s v="30"/>
    <n v="46127"/>
    <n v="672.48"/>
    <s v="PBCMGR26030316"/>
    <n v="672.48"/>
    <n v="0"/>
  </r>
  <r>
    <x v="16"/>
    <x v="313"/>
    <s v="4000/F27"/>
    <x v="0"/>
    <s v="30"/>
    <n v="46128"/>
    <n v="150.61000000000001"/>
    <s v="PBCMGR26030317"/>
    <n v="150.61000000000001"/>
    <n v="0"/>
  </r>
  <r>
    <x v="16"/>
    <x v="314"/>
    <s v="4000/C13"/>
    <x v="45"/>
    <s v="30"/>
    <n v="46128"/>
    <n v="525.29999999999995"/>
    <s v="PBCMGR26030318"/>
    <n v="525.29999999999995"/>
    <n v="0"/>
  </r>
  <r>
    <x v="16"/>
    <x v="315"/>
    <s v="4000/W15"/>
    <x v="17"/>
    <s v="0"/>
    <n v="46098"/>
    <n v="600"/>
    <s v="PBCMGR26030319"/>
    <n v="600"/>
    <n v="0"/>
  </r>
  <r>
    <x v="16"/>
    <x v="316"/>
    <s v="4000/S07"/>
    <x v="67"/>
    <s v="30"/>
    <n v="46128"/>
    <n v="3838.8"/>
    <s v="PBCMGR26030320"/>
    <n v="3838.8"/>
    <n v="0"/>
  </r>
  <r>
    <x v="16"/>
    <x v="317"/>
    <s v="4000/J02"/>
    <x v="109"/>
    <s v="30"/>
    <n v="46128"/>
    <n v="1179.5999999999999"/>
    <s v="PBCMGR26030321"/>
    <n v="1179.5999999999999"/>
    <n v="0"/>
  </r>
  <r>
    <x v="16"/>
    <x v="318"/>
    <s v="4000/H18"/>
    <x v="4"/>
    <s v="60"/>
    <n v="46158"/>
    <n v="594.48"/>
    <s v="PBCMGR26030322"/>
    <n v="594.48"/>
    <n v="0"/>
  </r>
  <r>
    <x v="16"/>
    <x v="319"/>
    <s v="4000/H18"/>
    <x v="4"/>
    <s v="60"/>
    <n v="46158"/>
    <n v="750.36"/>
    <s v="PBCMGR26030323"/>
    <n v="750.36"/>
    <n v="0"/>
  </r>
  <r>
    <x v="16"/>
    <x v="320"/>
    <s v="4000/U02"/>
    <x v="11"/>
    <s v="30"/>
    <n v="46128"/>
    <n v="304.62"/>
    <s v="PBCMGR26030324"/>
    <n v="304.62"/>
    <n v="0"/>
  </r>
  <r>
    <x v="16"/>
    <x v="321"/>
    <s v="4000/K06"/>
    <x v="110"/>
    <s v="30"/>
    <n v="46128"/>
    <n v="333.6"/>
    <s v="PBCMGR26030325"/>
    <n v="333.6"/>
    <n v="0"/>
  </r>
  <r>
    <x v="16"/>
    <x v="322"/>
    <s v="4000/U03"/>
    <x v="111"/>
    <s v="30"/>
    <n v="46128"/>
    <n v="588"/>
    <s v="PBCMGR26030326"/>
    <n v="588"/>
    <n v="0"/>
  </r>
  <r>
    <x v="16"/>
    <x v="323"/>
    <s v="4000/P01"/>
    <x v="101"/>
    <s v="0"/>
    <n v="46098"/>
    <n v="115.26"/>
    <s v="PBCMGR26030327"/>
    <n v="115.26"/>
    <n v="0"/>
  </r>
  <r>
    <x v="16"/>
    <x v="324"/>
    <s v="4000/P01"/>
    <x v="101"/>
    <s v="0"/>
    <n v="46098"/>
    <n v="37.14"/>
    <s v="PBCMGR26030328"/>
    <n v="37.14"/>
    <n v="0"/>
  </r>
  <r>
    <x v="16"/>
    <x v="325"/>
    <s v="4000/P01"/>
    <x v="101"/>
    <s v="0"/>
    <n v="46098"/>
    <n v="83.54"/>
    <s v="PBCMGR26030329"/>
    <n v="83.54"/>
    <n v="0"/>
  </r>
  <r>
    <x v="16"/>
    <x v="326"/>
    <s v="4000/P01"/>
    <x v="101"/>
    <s v="0"/>
    <n v="46098"/>
    <n v="113.44"/>
    <s v="PBCMGR26030330"/>
    <n v="113.44"/>
    <n v="0"/>
  </r>
  <r>
    <x v="16"/>
    <x v="327"/>
    <s v="4000/P01"/>
    <x v="101"/>
    <s v="0"/>
    <n v="46098"/>
    <n v="108.28"/>
    <s v="PBCMGR26030331"/>
    <n v="108.28"/>
    <n v="0"/>
  </r>
  <r>
    <x v="16"/>
    <x v="328"/>
    <s v="4000/P01"/>
    <x v="101"/>
    <s v="0"/>
    <n v="46098"/>
    <n v="31.9"/>
    <s v="PBCMGR26030332"/>
    <n v="31.9"/>
    <n v="0"/>
  </r>
  <r>
    <x v="16"/>
    <x v="329"/>
    <s v="4000/L07"/>
    <x v="25"/>
    <s v="30"/>
    <n v="46128"/>
    <n v="272.14999999999998"/>
    <s v="PBCMGR26030333"/>
    <n v="272.15000000000003"/>
    <n v="0"/>
  </r>
  <r>
    <x v="16"/>
    <x v="330"/>
    <s v="4000/P01"/>
    <x v="101"/>
    <s v="0"/>
    <n v="46098"/>
    <n v="345.6"/>
    <s v="PBCMGR26030334"/>
    <n v="345.6"/>
    <n v="0"/>
  </r>
  <r>
    <x v="16"/>
    <x v="331"/>
    <s v="4000/P01"/>
    <x v="101"/>
    <s v="0"/>
    <n v="46098"/>
    <n v="327.35000000000002"/>
    <s v="PBCMGR26030335"/>
    <n v="327.35000000000002"/>
    <n v="0"/>
  </r>
  <r>
    <x v="16"/>
    <x v="332"/>
    <s v="4000/P01"/>
    <x v="101"/>
    <s v="0"/>
    <n v="46098"/>
    <n v="66.239999999999995"/>
    <s v="PBCMGR26030336"/>
    <n v="66.239999999999995"/>
    <n v="0"/>
  </r>
  <r>
    <x v="16"/>
    <x v="333"/>
    <s v="4000/P01"/>
    <x v="101"/>
    <s v="0"/>
    <n v="46098"/>
    <n v="112.54"/>
    <s v="PBCMGR26030337"/>
    <n v="112.54"/>
    <n v="0"/>
  </r>
  <r>
    <x v="16"/>
    <x v="334"/>
    <s v="4000/P01"/>
    <x v="101"/>
    <s v="0"/>
    <n v="46098"/>
    <n v="185.94"/>
    <s v="PBCMGR26030338"/>
    <n v="185.94"/>
    <n v="0"/>
  </r>
  <r>
    <x v="16"/>
    <x v="335"/>
    <s v="4000/L15"/>
    <x v="51"/>
    <s v="30"/>
    <n v="46128"/>
    <n v="3374.4"/>
    <s v="PBCMGR26030339"/>
    <n v="3374.4"/>
    <n v="0"/>
  </r>
  <r>
    <x v="16"/>
    <x v="336"/>
    <s v="4000/Y04"/>
    <x v="112"/>
    <s v="0"/>
    <n v="46098"/>
    <n v="732.48"/>
    <s v="PBCMGR26030340"/>
    <n v="732.48"/>
    <n v="0"/>
  </r>
  <r>
    <x v="16"/>
    <x v="337"/>
    <s v="4000/Y04"/>
    <x v="112"/>
    <s v="0"/>
    <n v="46098"/>
    <n v="1046.4000000000001"/>
    <s v="PBCMGR26030341"/>
    <n v="1046.4000000000001"/>
    <n v="0"/>
  </r>
  <r>
    <x v="17"/>
    <x v="338"/>
    <s v="4000/R12"/>
    <x v="1"/>
    <s v="30"/>
    <n v="46129"/>
    <n v="165.17"/>
    <s v="PBCMGR26030342"/>
    <n v="165.17"/>
    <n v="0"/>
  </r>
  <r>
    <x v="17"/>
    <x v="339"/>
    <s v="4000/B07"/>
    <x v="113"/>
    <s v="30"/>
    <n v="46129"/>
    <n v="1089.2"/>
    <s v="PBCMGR26030343"/>
    <n v="1089.2"/>
    <n v="0"/>
  </r>
  <r>
    <x v="17"/>
    <x v="340"/>
    <s v="4000/M30"/>
    <x v="3"/>
    <s v="30"/>
    <n v="46129"/>
    <n v="75.599999999999994"/>
    <s v="PBCMGR26030344"/>
    <n v="75.599999999999994"/>
    <n v="0"/>
  </r>
  <r>
    <x v="17"/>
    <x v="341"/>
    <s v="4000/O02"/>
    <x v="14"/>
    <s v="30"/>
    <n v="46129"/>
    <n v="9833.84"/>
    <s v="PBCMGR26030345"/>
    <n v="9833.84"/>
    <n v="0"/>
  </r>
  <r>
    <x v="17"/>
    <x v="342"/>
    <s v="4000/O02"/>
    <x v="14"/>
    <s v="30"/>
    <n v="46129"/>
    <n v="1609.92"/>
    <s v="PBCMGR26030346"/>
    <n v="1609.92"/>
    <n v="0"/>
  </r>
  <r>
    <x v="17"/>
    <x v="343"/>
    <s v="4000/O02"/>
    <x v="14"/>
    <s v="30"/>
    <n v="46129"/>
    <n v="4802.3999999999996"/>
    <s v="PBCMGR26030347"/>
    <n v="4802.3999999999996"/>
    <n v="0"/>
  </r>
  <r>
    <x v="17"/>
    <x v="344"/>
    <s v="4000/O02"/>
    <x v="14"/>
    <s v="30"/>
    <n v="46129"/>
    <n v="1494.48"/>
    <s v="PBCMGR26030348"/>
    <n v="1494.48"/>
    <n v="0"/>
  </r>
  <r>
    <x v="17"/>
    <x v="345"/>
    <s v="4000/F27"/>
    <x v="0"/>
    <s v="30"/>
    <n v="46129"/>
    <n v="150.61000000000001"/>
    <s v="PBCMGR26030349"/>
    <n v="150.61000000000001"/>
    <n v="0"/>
  </r>
  <r>
    <x v="17"/>
    <x v="346"/>
    <s v="4000/T29"/>
    <x v="16"/>
    <s v="30"/>
    <n v="46129"/>
    <n v="708.96"/>
    <s v="PBCMGR26030350"/>
    <n v="708.96"/>
    <n v="0"/>
  </r>
  <r>
    <x v="17"/>
    <x v="347"/>
    <s v="4000/T29"/>
    <x v="16"/>
    <s v="30"/>
    <n v="46129"/>
    <n v="736.64"/>
    <s v="PBCMGR26030351"/>
    <n v="736.64"/>
    <n v="0"/>
  </r>
  <r>
    <x v="17"/>
    <x v="348"/>
    <s v="4000/A19"/>
    <x v="24"/>
    <s v="30"/>
    <n v="46129"/>
    <n v="2186"/>
    <s v="PBCMGR26030352"/>
    <n v="2186"/>
    <n v="0"/>
  </r>
  <r>
    <x v="17"/>
    <x v="349"/>
    <s v="4000/T03"/>
    <x v="28"/>
    <s v="30"/>
    <n v="46129"/>
    <n v="150.6"/>
    <s v="PBCMGR26030353"/>
    <n v="150.6"/>
    <n v="0"/>
  </r>
  <r>
    <x v="17"/>
    <x v="350"/>
    <s v="4000/T03"/>
    <x v="28"/>
    <s v="30"/>
    <n v="46129"/>
    <n v="95.4"/>
    <s v="PBCMGR26030354"/>
    <n v="95.4"/>
    <n v="0"/>
  </r>
  <r>
    <x v="17"/>
    <x v="351"/>
    <s v="4000/T03"/>
    <x v="28"/>
    <s v="30"/>
    <n v="46129"/>
    <n v="725.52"/>
    <s v="PBCMGR26030355"/>
    <n v="725.52"/>
    <n v="0"/>
  </r>
  <r>
    <x v="17"/>
    <x v="352"/>
    <s v="4000/T03"/>
    <x v="28"/>
    <s v="30"/>
    <n v="46129"/>
    <n v="5483.4"/>
    <s v="PBCMGR26030356"/>
    <n v="5483.4"/>
    <n v="0"/>
  </r>
  <r>
    <x v="17"/>
    <x v="353"/>
    <s v="4000/T03"/>
    <x v="28"/>
    <s v="30"/>
    <n v="46129"/>
    <n v="6505.2"/>
    <s v="PBCMGR26030357"/>
    <n v="6505.2"/>
    <n v="0"/>
  </r>
  <r>
    <x v="17"/>
    <x v="354"/>
    <s v="4000/T03"/>
    <x v="28"/>
    <s v="30"/>
    <n v="46129"/>
    <n v="8563.64"/>
    <s v="PBCMGR26030358"/>
    <n v="8563.64"/>
    <n v="0"/>
  </r>
  <r>
    <x v="17"/>
    <x v="355"/>
    <s v="4000/O03"/>
    <x v="105"/>
    <s v="30"/>
    <n v="46129"/>
    <n v="536"/>
    <s v="PBCMGR26030359"/>
    <n v="536"/>
    <n v="0"/>
  </r>
  <r>
    <x v="17"/>
    <x v="356"/>
    <s v="4000/Y01"/>
    <x v="18"/>
    <s v="30"/>
    <n v="46129"/>
    <n v="374.4"/>
    <s v="PBCMGR26030360"/>
    <n v="374.4"/>
    <n v="0"/>
  </r>
  <r>
    <x v="17"/>
    <x v="357"/>
    <s v="4000/L26"/>
    <x v="114"/>
    <s v="30"/>
    <n v="46129"/>
    <n v="349.6"/>
    <s v="PBCMGR26030361"/>
    <n v="349.6"/>
    <n v="0"/>
  </r>
  <r>
    <x v="17"/>
    <x v="358"/>
    <s v="4000/S08"/>
    <x v="62"/>
    <s v="30"/>
    <n v="46129"/>
    <n v="2506.5500000000002"/>
    <s v="PBCMGR26030362"/>
    <n v="2506.5499999999997"/>
    <n v="0"/>
  </r>
  <r>
    <x v="17"/>
    <x v="359"/>
    <s v="4000/S08"/>
    <x v="62"/>
    <s v="30"/>
    <n v="46129"/>
    <n v="6724.2"/>
    <s v="PBCMGR26030363"/>
    <n v="6724.2"/>
    <n v="0"/>
  </r>
  <r>
    <x v="17"/>
    <x v="360"/>
    <s v="4000/S08"/>
    <x v="62"/>
    <s v="30"/>
    <n v="46129"/>
    <n v="4435.5"/>
    <s v="PBCMGR26030364"/>
    <n v="4435.5"/>
    <n v="0"/>
  </r>
  <r>
    <x v="17"/>
    <x v="361"/>
    <s v="4000/R15"/>
    <x v="115"/>
    <s v="30"/>
    <n v="46129"/>
    <n v="3626.1"/>
    <s v="PBCMGR26030365"/>
    <n v="3626.1"/>
    <n v="0"/>
  </r>
  <r>
    <x v="17"/>
    <x v="362"/>
    <s v="4000/Q03"/>
    <x v="86"/>
    <s v="30"/>
    <n v="46129"/>
    <n v="536.4"/>
    <s v="PBCMGR26030366"/>
    <n v="536.4"/>
    <n v="0"/>
  </r>
  <r>
    <x v="17"/>
    <x v="363"/>
    <s v="4000/P11"/>
    <x v="37"/>
    <s v="30"/>
    <n v="46129"/>
    <n v="649.6"/>
    <s v="PBCMGR26030367"/>
    <n v="649.6"/>
    <n v="0"/>
  </r>
  <r>
    <x v="18"/>
    <x v="364"/>
    <s v="4000/F27"/>
    <x v="0"/>
    <s v="30"/>
    <n v="46130"/>
    <n v="150.61000000000001"/>
    <s v="PBCMGR26030368"/>
    <n v="150.61000000000001"/>
    <n v="0"/>
  </r>
  <r>
    <x v="18"/>
    <x v="365"/>
    <s v="4000/P10"/>
    <x v="39"/>
    <s v="30"/>
    <n v="46130"/>
    <n v="553.67999999999995"/>
    <s v="PBCMGR26030369"/>
    <n v="553.67999999999995"/>
    <n v="0"/>
  </r>
  <r>
    <x v="18"/>
    <x v="366"/>
    <s v="4000/P10"/>
    <x v="39"/>
    <s v="30"/>
    <n v="46130"/>
    <n v="131.76"/>
    <s v="PBCMGR26030370"/>
    <n v="131.76"/>
    <n v="0"/>
  </r>
  <r>
    <x v="18"/>
    <x v="367"/>
    <s v="4000/P10"/>
    <x v="39"/>
    <s v="30"/>
    <n v="46130"/>
    <n v="468"/>
    <s v="PBCMGR26030371"/>
    <n v="468"/>
    <n v="0"/>
  </r>
  <r>
    <x v="18"/>
    <x v="368"/>
    <s v="4000/W15"/>
    <x v="17"/>
    <s v="0"/>
    <n v="46100"/>
    <n v="1000"/>
    <s v="PBCMGR26030372"/>
    <n v="1000"/>
    <n v="0"/>
  </r>
  <r>
    <x v="18"/>
    <x v="369"/>
    <s v="4000/P01"/>
    <x v="101"/>
    <s v="0"/>
    <n v="46100"/>
    <n v="92.35"/>
    <s v="PBCMGR26030373"/>
    <n v="92.35"/>
    <n v="0"/>
  </r>
  <r>
    <x v="19"/>
    <x v="370"/>
    <s v="4000/P01"/>
    <x v="101"/>
    <s v="0"/>
    <n v="46105"/>
    <n v="147.19"/>
    <s v="PBCMGR26030374"/>
    <n v="147.19"/>
    <n v="0"/>
  </r>
  <r>
    <x v="18"/>
    <x v="371"/>
    <s v="4000/P01"/>
    <x v="101"/>
    <s v="0"/>
    <n v="46100"/>
    <n v="117.39"/>
    <s v="PBCMGR26030375"/>
    <n v="117.39"/>
    <n v="0"/>
  </r>
  <r>
    <x v="20"/>
    <x v="372"/>
    <s v="4000/F27"/>
    <x v="0"/>
    <s v="30"/>
    <n v="46134"/>
    <n v="150.61000000000001"/>
    <s v="PBCMGR26030376"/>
    <n v="150.61000000000001"/>
    <n v="0"/>
  </r>
  <r>
    <x v="19"/>
    <x v="373"/>
    <s v="4000/B20"/>
    <x v="2"/>
    <s v="7"/>
    <n v="46112"/>
    <n v="1460.68"/>
    <s v="PBCMGR26030377"/>
    <n v="1460.68"/>
    <n v="0"/>
  </r>
  <r>
    <x v="19"/>
    <x v="374"/>
    <s v="4000/M30"/>
    <x v="3"/>
    <s v="30"/>
    <n v="46135"/>
    <n v="75.599999999999994"/>
    <s v="PBCMGR26030378"/>
    <n v="75.599999999999994"/>
    <n v="0"/>
  </r>
  <r>
    <x v="19"/>
    <x v="375"/>
    <s v="4000/D11"/>
    <x v="23"/>
    <s v="30"/>
    <n v="46135"/>
    <n v="232.68"/>
    <s v="PBCMGR26030379"/>
    <n v="232.68"/>
    <n v="0"/>
  </r>
  <r>
    <x v="19"/>
    <x v="376"/>
    <s v="4000/D11"/>
    <x v="23"/>
    <s v="30"/>
    <n v="46135"/>
    <n v="490.56"/>
    <s v="PBCMGR26030380"/>
    <n v="490.56"/>
    <n v="0"/>
  </r>
  <r>
    <x v="19"/>
    <x v="377"/>
    <s v="4000/D11"/>
    <x v="23"/>
    <s v="30"/>
    <n v="46135"/>
    <n v="1042.8"/>
    <s v="PBCMGR26030381"/>
    <n v="1042.8"/>
    <n v="0"/>
  </r>
  <r>
    <x v="19"/>
    <x v="378"/>
    <s v="4000/H19"/>
    <x v="82"/>
    <s v="30"/>
    <n v="46135"/>
    <n v="75"/>
    <s v="PBCMGR26030382"/>
    <n v="75"/>
    <n v="0"/>
  </r>
  <r>
    <x v="19"/>
    <x v="379"/>
    <s v="4000/P01"/>
    <x v="101"/>
    <s v="0"/>
    <n v="46105"/>
    <n v="149.91999999999999"/>
    <s v="PBCMGR26030383"/>
    <n v="149.91999999999999"/>
    <n v="0"/>
  </r>
  <r>
    <x v="19"/>
    <x v="380"/>
    <s v="4000/O08"/>
    <x v="116"/>
    <s v="30"/>
    <n v="46135"/>
    <n v="816.48"/>
    <s v="PBCMGR26030384"/>
    <n v="816.48"/>
    <n v="0"/>
  </r>
  <r>
    <x v="19"/>
    <x v="381"/>
    <s v="4000/Q05"/>
    <x v="53"/>
    <s v="45"/>
    <n v="46150"/>
    <n v="1273.27"/>
    <s v="PBCMGR26030385"/>
    <n v="1273.27"/>
    <n v="0"/>
  </r>
  <r>
    <x v="19"/>
    <x v="382"/>
    <s v="4000/Q05"/>
    <x v="53"/>
    <s v="45"/>
    <n v="46150"/>
    <n v="258.60000000000002"/>
    <s v="PBCMGR26030386"/>
    <n v="258.60000000000002"/>
    <n v="0"/>
  </r>
  <r>
    <x v="19"/>
    <x v="383"/>
    <s v="4000/E06"/>
    <x v="29"/>
    <s v="30"/>
    <n v="46135"/>
    <n v="294"/>
    <s v="PBCMGR26030387"/>
    <n v="294"/>
    <n v="0"/>
  </r>
  <r>
    <x v="19"/>
    <x v="384"/>
    <s v="4000/Y03"/>
    <x v="117"/>
    <s v="30"/>
    <n v="46135"/>
    <n v="72"/>
    <s v="PBCMGR26030388"/>
    <n v="72"/>
    <n v="0"/>
  </r>
  <r>
    <x v="19"/>
    <x v="385"/>
    <s v="4000/Y03"/>
    <x v="117"/>
    <s v="30"/>
    <n v="46135"/>
    <n v="396"/>
    <s v="PBCMGR26030389"/>
    <n v="396"/>
    <n v="0"/>
  </r>
  <r>
    <x v="19"/>
    <x v="386"/>
    <s v="4000/B16"/>
    <x v="88"/>
    <s v="30"/>
    <n v="46135"/>
    <n v="480"/>
    <s v="PBCMGR26030390"/>
    <n v="480"/>
    <n v="0"/>
  </r>
  <r>
    <x v="19"/>
    <x v="387"/>
    <s v="4000/P01"/>
    <x v="101"/>
    <s v="0"/>
    <n v="46105"/>
    <n v="165.09"/>
    <s v="PBCMGR26030391"/>
    <n v="165.09"/>
    <n v="0"/>
  </r>
  <r>
    <x v="19"/>
    <x v="388"/>
    <s v="4000/R03"/>
    <x v="50"/>
    <s v="30"/>
    <n v="46135"/>
    <n v="706.32"/>
    <s v="PBCMGR26030392"/>
    <n v="706.32"/>
    <n v="0"/>
  </r>
  <r>
    <x v="21"/>
    <x v="389"/>
    <s v="4000/R12"/>
    <x v="1"/>
    <s v="30"/>
    <n v="46136"/>
    <n v="316.68"/>
    <s v="PBCMGR26030393"/>
    <n v="316.68"/>
    <n v="0"/>
  </r>
  <r>
    <x v="21"/>
    <x v="390"/>
    <s v="4000/S06"/>
    <x v="5"/>
    <s v="30"/>
    <n v="46136"/>
    <n v="827.6"/>
    <s v="PBCMGR26030394"/>
    <n v="827.6"/>
    <n v="0"/>
  </r>
  <r>
    <x v="21"/>
    <x v="391"/>
    <s v="4000/D05"/>
    <x v="79"/>
    <s v="30"/>
    <n v="46136"/>
    <n v="1421.4"/>
    <s v="PBCMGR26030395"/>
    <n v="1421.4"/>
    <n v="0"/>
  </r>
  <r>
    <x v="21"/>
    <x v="392"/>
    <s v="4000/D05"/>
    <x v="79"/>
    <s v="30"/>
    <n v="46136"/>
    <n v="26.4"/>
    <s v="PBCMGR26030396"/>
    <n v="26.4"/>
    <n v="0"/>
  </r>
  <r>
    <x v="21"/>
    <x v="393"/>
    <s v="4000/F27"/>
    <x v="0"/>
    <s v="30"/>
    <n v="46136"/>
    <n v="150.61000000000001"/>
    <s v="PBCMGR26030397"/>
    <n v="150.61000000000001"/>
    <n v="0"/>
  </r>
  <r>
    <x v="21"/>
    <x v="394"/>
    <s v="4000/L24"/>
    <x v="42"/>
    <s v="30"/>
    <n v="46136"/>
    <n v="160.80000000000001"/>
    <s v="PBCMGR26030398"/>
    <n v="160.80000000000001"/>
    <n v="0"/>
  </r>
  <r>
    <x v="21"/>
    <x v="395"/>
    <s v="4000/E07"/>
    <x v="20"/>
    <s v="30"/>
    <n v="46136"/>
    <n v="788.9"/>
    <s v="PBCMGR26030399"/>
    <n v="788.9"/>
    <n v="0"/>
  </r>
  <r>
    <x v="21"/>
    <x v="396"/>
    <s v="4000/H06"/>
    <x v="69"/>
    <s v="30"/>
    <n v="46136"/>
    <n v="1076"/>
    <s v="PBCMGR26030400"/>
    <n v="1076"/>
    <n v="0"/>
  </r>
  <r>
    <x v="21"/>
    <x v="397"/>
    <s v="4000/S23"/>
    <x v="38"/>
    <s v="30"/>
    <n v="46136"/>
    <n v="2980.8"/>
    <s v="PBCMGR26030401"/>
    <n v="2980.8"/>
    <n v="0"/>
  </r>
  <r>
    <x v="21"/>
    <x v="398"/>
    <s v="4000/Y01"/>
    <x v="18"/>
    <s v="30"/>
    <n v="46136"/>
    <n v="958.42"/>
    <s v="PBCMGR26030402"/>
    <n v="958.42"/>
    <n v="0"/>
  </r>
  <r>
    <x v="21"/>
    <x v="399"/>
    <s v="4000/Y01"/>
    <x v="18"/>
    <s v="30"/>
    <n v="46136"/>
    <n v="1535.38"/>
    <s v="PBCMGR26030403"/>
    <n v="1535.38"/>
    <n v="0"/>
  </r>
  <r>
    <x v="21"/>
    <x v="400"/>
    <s v="4000/Y01"/>
    <x v="18"/>
    <s v="30"/>
    <n v="46136"/>
    <n v="176.4"/>
    <s v="PBCMGR26030404"/>
    <n v="176.4"/>
    <n v="0"/>
  </r>
  <r>
    <x v="21"/>
    <x v="401"/>
    <s v="4000/Y01"/>
    <x v="18"/>
    <s v="30"/>
    <n v="46136"/>
    <n v="607.67999999999995"/>
    <s v="PBCMGR26030405"/>
    <n v="607.67999999999995"/>
    <n v="0"/>
  </r>
  <r>
    <x v="21"/>
    <x v="402"/>
    <s v="4000/B01"/>
    <x v="118"/>
    <s v="30"/>
    <n v="46136"/>
    <n v="325"/>
    <s v="PBCMGR26030406"/>
    <n v="325"/>
    <n v="0"/>
  </r>
  <r>
    <x v="21"/>
    <x v="403"/>
    <s v="4000/A19"/>
    <x v="24"/>
    <s v="30"/>
    <n v="46136"/>
    <n v="1214"/>
    <s v="PBCMGR26030407"/>
    <n v="1214"/>
    <n v="0"/>
  </r>
  <r>
    <x v="22"/>
    <x v="404"/>
    <s v="4000/G01"/>
    <x v="77"/>
    <s v="30"/>
    <n v="46137"/>
    <n v="388"/>
    <s v="PBCMGR26030408"/>
    <n v="388"/>
    <n v="0"/>
  </r>
  <r>
    <x v="22"/>
    <x v="405"/>
    <s v="4000/B08"/>
    <x v="119"/>
    <s v="30"/>
    <n v="46137"/>
    <n v="1105.2"/>
    <s v="PBCMGR26030409"/>
    <n v="1105.2"/>
    <n v="0"/>
  </r>
  <r>
    <x v="22"/>
    <x v="406"/>
    <s v="4000/Q04"/>
    <x v="97"/>
    <s v="30"/>
    <n v="46137"/>
    <n v="738.56"/>
    <s v="PBCMGR26030410"/>
    <n v="738.56"/>
    <n v="0"/>
  </r>
  <r>
    <x v="22"/>
    <x v="407"/>
    <s v="4000/F27"/>
    <x v="0"/>
    <s v="30"/>
    <n v="46137"/>
    <n v="150.61000000000001"/>
    <s v="PBCMGR26030411"/>
    <n v="150.61000000000001"/>
    <n v="0"/>
  </r>
  <r>
    <x v="22"/>
    <x v="408"/>
    <s v="4000/Q05"/>
    <x v="53"/>
    <s v="45"/>
    <n v="46152"/>
    <n v="1002.48"/>
    <s v="PBCMGR26030412"/>
    <n v="1002.48"/>
    <n v="0"/>
  </r>
  <r>
    <x v="22"/>
    <x v="409"/>
    <s v="4000/Q05"/>
    <x v="53"/>
    <s v="45"/>
    <n v="46152"/>
    <n v="439.2"/>
    <s v="PBCMGR26030413"/>
    <n v="439.2"/>
    <n v="0"/>
  </r>
  <r>
    <x v="22"/>
    <x v="410"/>
    <s v="4000/Q05"/>
    <x v="53"/>
    <s v="45"/>
    <n v="46152"/>
    <n v="673.92"/>
    <s v="PBCMGR26030414"/>
    <n v="673.92"/>
    <n v="0"/>
  </r>
  <r>
    <x v="22"/>
    <x v="411"/>
    <s v="4000/B23"/>
    <x v="35"/>
    <s v="30"/>
    <n v="46137"/>
    <n v="148.80000000000001"/>
    <s v="PBCMGR26030415"/>
    <n v="148.80000000000001"/>
    <n v="0"/>
  </r>
  <r>
    <x v="22"/>
    <x v="412"/>
    <s v="4000/W15"/>
    <x v="17"/>
    <s v="0"/>
    <n v="46107"/>
    <n v="1000"/>
    <s v="PBCMGR26030416"/>
    <n v="1000"/>
    <n v="0"/>
  </r>
  <r>
    <x v="22"/>
    <x v="413"/>
    <s v="4000/S07"/>
    <x v="67"/>
    <s v="30"/>
    <n v="46137"/>
    <n v="3561.96"/>
    <s v="PBCMGR26030417"/>
    <n v="3561.96"/>
    <n v="0"/>
  </r>
  <r>
    <x v="22"/>
    <x v="414"/>
    <s v="4000/F05"/>
    <x v="71"/>
    <s v="30"/>
    <n v="46137"/>
    <n v="3331.8"/>
    <s v="PBCMGR26030418"/>
    <n v="3331.8"/>
    <n v="0"/>
  </r>
  <r>
    <x v="22"/>
    <x v="415"/>
    <s v="4000/L08"/>
    <x v="108"/>
    <s v="30"/>
    <n v="46137"/>
    <n v="826.08"/>
    <s v="PBCMGR26030419"/>
    <n v="826.08"/>
    <n v="0"/>
  </r>
  <r>
    <x v="22"/>
    <x v="416"/>
    <s v="4000/F22"/>
    <x v="19"/>
    <s v="30"/>
    <n v="46137"/>
    <n v="802.56"/>
    <s v="PBCMGR26030420"/>
    <n v="802.56"/>
    <n v="0"/>
  </r>
  <r>
    <x v="22"/>
    <x v="417"/>
    <s v="4000/K21"/>
    <x v="74"/>
    <s v="30"/>
    <n v="46137"/>
    <n v="5520.77"/>
    <s v="PBCMGR26030421"/>
    <n v="5520.77"/>
    <n v="0"/>
  </r>
  <r>
    <x v="22"/>
    <x v="418"/>
    <s v="4000/B02"/>
    <x v="9"/>
    <s v="12"/>
    <n v="46119"/>
    <n v="26429.759999999998"/>
    <s v="PBCMGR26030422"/>
    <n v="26429.759999999998"/>
    <n v="0"/>
  </r>
  <r>
    <x v="22"/>
    <x v="419"/>
    <s v="4000/C05"/>
    <x v="120"/>
    <s v="30"/>
    <n v="46137"/>
    <n v="691.8"/>
    <s v="PBCMGR26030423"/>
    <n v="691.8"/>
    <n v="0"/>
  </r>
  <r>
    <x v="23"/>
    <x v="420"/>
    <s v="4000/R12"/>
    <x v="1"/>
    <s v="30"/>
    <n v="46138"/>
    <n v="168.21"/>
    <s v="PBCMGR26030424"/>
    <n v="168.21"/>
    <n v="0"/>
  </r>
  <r>
    <x v="23"/>
    <x v="421"/>
    <s v="4000/F27"/>
    <x v="0"/>
    <s v="30"/>
    <n v="46138"/>
    <n v="150.61000000000001"/>
    <s v="PBCMGR26030425"/>
    <n v="150.61000000000001"/>
    <n v="0"/>
  </r>
  <r>
    <x v="23"/>
    <x v="422"/>
    <s v="4000/O02"/>
    <x v="14"/>
    <s v="30"/>
    <n v="46138"/>
    <n v="4802.84"/>
    <s v="PBCMGR26030426"/>
    <n v="4802.84"/>
    <n v="0"/>
  </r>
  <r>
    <x v="23"/>
    <x v="423"/>
    <s v="4000/C08"/>
    <x v="100"/>
    <s v="30"/>
    <n v="46138"/>
    <n v="412.2"/>
    <s v="PBCMGR26030427"/>
    <n v="412.2"/>
    <n v="0"/>
  </r>
  <r>
    <x v="23"/>
    <x v="424"/>
    <s v="4000/S16"/>
    <x v="26"/>
    <s v="30"/>
    <n v="46138"/>
    <n v="364.8"/>
    <s v="PBCMGR26030428"/>
    <n v="364.8"/>
    <n v="0"/>
  </r>
  <r>
    <x v="23"/>
    <x v="425"/>
    <s v="4000/S16"/>
    <x v="26"/>
    <s v="30"/>
    <n v="46138"/>
    <n v="246.24"/>
    <s v="PBCMGR26030429"/>
    <n v="246.24"/>
    <n v="0"/>
  </r>
  <r>
    <x v="23"/>
    <x v="426"/>
    <s v="4000/S16"/>
    <x v="26"/>
    <s v="30"/>
    <n v="46138"/>
    <n v="1108.8"/>
    <s v="PBCMGR26030430"/>
    <n v="1108.8"/>
    <n v="0"/>
  </r>
  <r>
    <x v="23"/>
    <x v="427"/>
    <s v="4000/D09"/>
    <x v="15"/>
    <s v="30"/>
    <n v="46138"/>
    <n v="298.2"/>
    <s v="PBCMGR26030431"/>
    <n v="298.2"/>
    <n v="0"/>
  </r>
  <r>
    <x v="23"/>
    <x v="428"/>
    <s v="4000/M13"/>
    <x v="21"/>
    <s v="30"/>
    <n v="46138"/>
    <n v="2809"/>
    <s v="PBCMGR26030432"/>
    <n v="2809"/>
    <n v="0"/>
  </r>
  <r>
    <x v="23"/>
    <x v="429"/>
    <s v="4000/M13"/>
    <x v="21"/>
    <s v="30"/>
    <n v="46138"/>
    <n v="535.20000000000005"/>
    <s v="PBCMGR26030433"/>
    <n v="535.20000000000005"/>
    <n v="0"/>
  </r>
  <r>
    <x v="23"/>
    <x v="430"/>
    <s v="4000/N10"/>
    <x v="95"/>
    <s v="30"/>
    <n v="46138"/>
    <n v="672"/>
    <s v="PBCMGR26030434"/>
    <n v="672"/>
    <n v="0"/>
  </r>
  <r>
    <x v="23"/>
    <x v="431"/>
    <s v="4000/C16"/>
    <x v="121"/>
    <s v="30"/>
    <n v="46138"/>
    <n v="406.4"/>
    <s v="PBCMGR26030435"/>
    <n v="406.4"/>
    <n v="0"/>
  </r>
  <r>
    <x v="23"/>
    <x v="432"/>
    <s v="4000/M13"/>
    <x v="21"/>
    <s v="30"/>
    <n v="46138"/>
    <n v="4334.9799999999996"/>
    <s v="PBCMGR26030436"/>
    <n v="4334.9799999999996"/>
    <n v="0"/>
  </r>
  <r>
    <x v="23"/>
    <x v="433"/>
    <s v="4000/R02"/>
    <x v="122"/>
    <s v="30"/>
    <n v="46138"/>
    <n v="1533.05"/>
    <s v="PBCMGR26030437"/>
    <n v="1533.05"/>
    <n v="0"/>
  </r>
  <r>
    <x v="23"/>
    <x v="434"/>
    <s v="4000/H01"/>
    <x v="65"/>
    <s v="30"/>
    <n v="46138"/>
    <n v="553.76"/>
    <s v="PBCMGR26030438"/>
    <n v="553.76"/>
    <n v="0"/>
  </r>
  <r>
    <x v="23"/>
    <x v="435"/>
    <s v="4000/C29"/>
    <x v="123"/>
    <s v="30"/>
    <n v="46138"/>
    <n v="369"/>
    <s v="PBCMGR26030439"/>
    <n v="369"/>
    <n v="0"/>
  </r>
  <r>
    <x v="24"/>
    <x v="436"/>
    <s v="4000/R12"/>
    <x v="1"/>
    <s v="30"/>
    <n v="46139"/>
    <n v="668.43"/>
    <s v="PBCMGR26030440"/>
    <n v="668.43"/>
    <n v="0"/>
  </r>
  <r>
    <x v="24"/>
    <x v="437"/>
    <s v="4000/T03"/>
    <x v="28"/>
    <s v="30"/>
    <n v="46139"/>
    <n v="21.48"/>
    <s v="PBCMGR26030441"/>
    <n v="21.48"/>
    <n v="0"/>
  </r>
  <r>
    <x v="24"/>
    <x v="438"/>
    <s v="4000/T03"/>
    <x v="28"/>
    <s v="30"/>
    <n v="46139"/>
    <n v="2927.28"/>
    <s v="PBCMGR26030442"/>
    <n v="2927.28"/>
    <n v="0"/>
  </r>
  <r>
    <x v="24"/>
    <x v="439"/>
    <s v="4000/T03"/>
    <x v="28"/>
    <s v="30"/>
    <n v="46139"/>
    <n v="7737.92"/>
    <s v="PBCMGR26030443"/>
    <n v="7737.92"/>
    <n v="0"/>
  </r>
  <r>
    <x v="24"/>
    <x v="440"/>
    <s v="4000/F27"/>
    <x v="0"/>
    <s v="30"/>
    <n v="46139"/>
    <n v="304.44"/>
    <s v="PBCMGR26030444"/>
    <n v="304.44"/>
    <n v="0"/>
  </r>
  <r>
    <x v="24"/>
    <x v="441"/>
    <s v="4000/M23"/>
    <x v="83"/>
    <s v="30"/>
    <n v="46139"/>
    <n v="509.04"/>
    <s v="PBCMGR26030445"/>
    <n v="509.04"/>
    <n v="0"/>
  </r>
  <r>
    <x v="24"/>
    <x v="442"/>
    <s v="4000/M06"/>
    <x v="47"/>
    <s v="30"/>
    <n v="46139"/>
    <n v="501.12"/>
    <s v="PBCMGR26030446"/>
    <n v="501.12"/>
    <n v="0"/>
  </r>
  <r>
    <x v="24"/>
    <x v="443"/>
    <s v="4000/M06"/>
    <x v="47"/>
    <s v="30"/>
    <n v="46139"/>
    <n v="315.36"/>
    <s v="PBCMGR26030447"/>
    <n v="315.36"/>
    <n v="0"/>
  </r>
  <r>
    <x v="24"/>
    <x v="444"/>
    <s v="4000/M06"/>
    <x v="47"/>
    <s v="30"/>
    <n v="46139"/>
    <n v="212.28"/>
    <s v="PBCMGR26030448"/>
    <n v="212.28"/>
    <n v="0"/>
  </r>
  <r>
    <x v="24"/>
    <x v="445"/>
    <s v="4000/L10"/>
    <x v="96"/>
    <s v="30"/>
    <n v="46139"/>
    <n v="87.84"/>
    <s v="PBCMGR26030449"/>
    <n v="87.84"/>
    <n v="0"/>
  </r>
  <r>
    <x v="24"/>
    <x v="446"/>
    <s v="4000/L10"/>
    <x v="96"/>
    <s v="30"/>
    <n v="46139"/>
    <n v="87.84"/>
    <s v="PBCMGR26030450"/>
    <n v="87.84"/>
    <n v="0"/>
  </r>
  <r>
    <x v="24"/>
    <x v="447"/>
    <s v="4000/P01"/>
    <x v="101"/>
    <s v="0"/>
    <n v="46109"/>
    <n v="1082.2"/>
    <s v="PBCMGR26030451"/>
    <n v="1082.2"/>
    <n v="0"/>
  </r>
  <r>
    <x v="25"/>
    <x v="448"/>
    <s v="4000/F27"/>
    <x v="0"/>
    <s v="30"/>
    <n v="46140"/>
    <n v="304.44"/>
    <s v="PBCMGR26030452"/>
    <n v="304.44"/>
    <n v="0"/>
  </r>
  <r>
    <x v="26"/>
    <x v="449"/>
    <s v="4000/B20"/>
    <x v="2"/>
    <s v="7"/>
    <n v="46118"/>
    <n v="486.54"/>
    <s v="PBCMGR26030453"/>
    <n v="486.54"/>
    <n v="0"/>
  </r>
  <r>
    <x v="26"/>
    <x v="450"/>
    <s v="4000/F27"/>
    <x v="0"/>
    <s v="30"/>
    <n v="46141"/>
    <n v="150.61000000000001"/>
    <s v="PBCMGR26030454"/>
    <n v="150.61000000000001"/>
    <n v="0"/>
  </r>
  <r>
    <x v="26"/>
    <x v="451"/>
    <s v="4000/B01"/>
    <x v="118"/>
    <s v="30"/>
    <n v="46141"/>
    <n v="677.98"/>
    <s v="PBCMGR26030455"/>
    <n v="677.98"/>
    <n v="0"/>
  </r>
  <r>
    <x v="26"/>
    <x v="452"/>
    <s v="4000/P11"/>
    <x v="37"/>
    <s v="30"/>
    <n v="46141"/>
    <n v="673.3"/>
    <s v="PBCMGR26030456"/>
    <n v="673.30000000000007"/>
    <n v="0"/>
  </r>
  <r>
    <x v="26"/>
    <x v="453"/>
    <s v="4000/M31"/>
    <x v="73"/>
    <s v="30"/>
    <n v="46141"/>
    <n v="298.08"/>
    <s v="PBCMGR26030457"/>
    <n v="298.08"/>
    <n v="0"/>
  </r>
  <r>
    <x v="26"/>
    <x v="454"/>
    <s v="4000/S07"/>
    <x v="67"/>
    <s v="30"/>
    <n v="46141"/>
    <n v="2226"/>
    <s v="PBCMGR26030458"/>
    <n v="2226"/>
    <n v="0"/>
  </r>
  <r>
    <x v="26"/>
    <x v="455"/>
    <s v="4000/T07"/>
    <x v="66"/>
    <s v="30"/>
    <n v="46141"/>
    <n v="9890.31"/>
    <s v="PBCMGR26030459"/>
    <n v="9890.31"/>
    <n v="0"/>
  </r>
  <r>
    <x v="26"/>
    <x v="456"/>
    <s v="4000/B02"/>
    <x v="9"/>
    <s v="8"/>
    <n v="46119"/>
    <n v="8455.44"/>
    <s v="PBCMGR26030460"/>
    <n v="8455.44"/>
    <n v="0"/>
  </r>
  <r>
    <x v="26"/>
    <x v="457"/>
    <s v="4000/B02"/>
    <x v="9"/>
    <s v="8"/>
    <n v="46119"/>
    <n v="40824"/>
    <s v="PBCMGR26030461"/>
    <n v="40824"/>
    <n v="0"/>
  </r>
  <r>
    <x v="26"/>
    <x v="458"/>
    <s v="4000/T29"/>
    <x v="16"/>
    <s v="30"/>
    <n v="46141"/>
    <n v="3381.48"/>
    <s v="PBCMGR26030462"/>
    <n v="3381.48"/>
    <n v="0"/>
  </r>
  <r>
    <x v="26"/>
    <x v="459"/>
    <s v="4000/T29"/>
    <x v="16"/>
    <s v="30"/>
    <n v="46141"/>
    <n v="186.36"/>
    <s v="PBCMGR26030463"/>
    <n v="186.36"/>
    <n v="0"/>
  </r>
  <r>
    <x v="26"/>
    <x v="460"/>
    <s v="4000/F05"/>
    <x v="71"/>
    <s v="30"/>
    <n v="46141"/>
    <n v="5379"/>
    <s v="PBCMGR26030464"/>
    <n v="5379"/>
    <n v="0"/>
  </r>
  <r>
    <x v="26"/>
    <x v="461"/>
    <s v="4000/O08"/>
    <x v="116"/>
    <s v="30"/>
    <n v="46141"/>
    <n v="272.16000000000003"/>
    <s v="PBCMGR26030465"/>
    <n v="272.16000000000003"/>
    <n v="0"/>
  </r>
  <r>
    <x v="26"/>
    <x v="462"/>
    <s v="4000/S05"/>
    <x v="10"/>
    <s v="30"/>
    <n v="46141"/>
    <n v="892.69"/>
    <s v="PBCMGR26030466"/>
    <n v="892.69"/>
    <n v="0"/>
  </r>
  <r>
    <x v="26"/>
    <x v="463"/>
    <s v="4000/S05"/>
    <x v="10"/>
    <s v="30"/>
    <n v="46141"/>
    <n v="464.8"/>
    <s v="PBCMGR26030467"/>
    <n v="464.8"/>
    <n v="0"/>
  </r>
  <r>
    <x v="26"/>
    <x v="464"/>
    <s v="4000/Y01"/>
    <x v="18"/>
    <s v="30"/>
    <n v="46141"/>
    <n v="1022.26"/>
    <s v="PBCMGR26030468"/>
    <n v="1022.26"/>
    <n v="0"/>
  </r>
  <r>
    <x v="26"/>
    <x v="465"/>
    <s v="4000/Y01"/>
    <x v="18"/>
    <s v="30"/>
    <n v="46141"/>
    <n v="1350"/>
    <s v="PBCMGR26030469"/>
    <n v="1350"/>
    <n v="0"/>
  </r>
  <r>
    <x v="26"/>
    <x v="466"/>
    <s v="4000/Y01"/>
    <x v="18"/>
    <s v="30"/>
    <n v="46141"/>
    <n v="302.39999999999998"/>
    <s v="PBCMGR26030470"/>
    <n v="302.39999999999998"/>
    <n v="0"/>
  </r>
  <r>
    <x v="26"/>
    <x v="467"/>
    <s v="4000/Y01"/>
    <x v="18"/>
    <s v="30"/>
    <n v="46141"/>
    <n v="85.2"/>
    <s v="PBCMGR26030471"/>
    <n v="85.2"/>
    <n v="0"/>
  </r>
  <r>
    <x v="26"/>
    <x v="468"/>
    <s v="4000/Y01"/>
    <x v="18"/>
    <s v="30"/>
    <n v="46141"/>
    <n v="359.08"/>
    <s v="PBCMGR26030472"/>
    <n v="359.08"/>
    <n v="0"/>
  </r>
  <r>
    <x v="26"/>
    <x v="469"/>
    <s v="4000/S14"/>
    <x v="70"/>
    <s v="30"/>
    <n v="46141"/>
    <n v="1889.4"/>
    <s v="PBCMGR26030473"/>
    <n v="1889.4"/>
    <n v="0"/>
  </r>
  <r>
    <x v="27"/>
    <x v="470"/>
    <s v="4000/T04"/>
    <x v="48"/>
    <s v="30"/>
    <n v="46142"/>
    <n v="332"/>
    <s v="PBCMGR26030474"/>
    <n v="332"/>
    <n v="0"/>
  </r>
  <r>
    <x v="27"/>
    <x v="471"/>
    <s v="4000/T04"/>
    <x v="48"/>
    <s v="30"/>
    <n v="46142"/>
    <n v="393.61"/>
    <s v="PBCMGR26030475"/>
    <n v="393.61"/>
    <n v="0"/>
  </r>
  <r>
    <x v="27"/>
    <x v="472"/>
    <s v="4000/T04"/>
    <x v="48"/>
    <s v="30"/>
    <n v="46142"/>
    <n v="1467.6"/>
    <s v="PBCMGR26030476"/>
    <n v="1467.6"/>
    <n v="0"/>
  </r>
  <r>
    <x v="27"/>
    <x v="473"/>
    <s v="4000/T04"/>
    <x v="48"/>
    <s v="30"/>
    <n v="46142"/>
    <n v="79.13"/>
    <s v="PBCMGR26030477"/>
    <n v="79.13"/>
    <n v="0"/>
  </r>
  <r>
    <x v="27"/>
    <x v="474"/>
    <s v="4000/F27"/>
    <x v="0"/>
    <s v="30"/>
    <n v="46142"/>
    <n v="150.61000000000001"/>
    <s v="PBCMGR26030478"/>
    <n v="150.61000000000001"/>
    <n v="0"/>
  </r>
  <r>
    <x v="27"/>
    <x v="475"/>
    <s v="4000/G15"/>
    <x v="91"/>
    <s v="30"/>
    <n v="46142"/>
    <n v="829.32"/>
    <s v="PBCMGR26030479"/>
    <n v="829.32"/>
    <n v="0"/>
  </r>
  <r>
    <x v="27"/>
    <x v="476"/>
    <s v="4000/C21"/>
    <x v="124"/>
    <s v="30"/>
    <n v="46142"/>
    <n v="650.16"/>
    <s v="PBCMGR26030480"/>
    <n v="650.16"/>
    <n v="0"/>
  </r>
  <r>
    <x v="27"/>
    <x v="477"/>
    <s v="4000/M14"/>
    <x v="98"/>
    <s v="30"/>
    <n v="46142"/>
    <n v="74.400000000000006"/>
    <s v="PBCMGR26030481"/>
    <n v="74.400000000000006"/>
    <n v="0"/>
  </r>
  <r>
    <x v="27"/>
    <x v="478"/>
    <s v="4000/M14"/>
    <x v="98"/>
    <s v="30"/>
    <n v="46142"/>
    <n v="74.400000000000006"/>
    <s v="PBCMGR26030482"/>
    <n v="74.400000000000006"/>
    <n v="0"/>
  </r>
  <r>
    <x v="27"/>
    <x v="479"/>
    <s v="4000/M14"/>
    <x v="98"/>
    <s v="30"/>
    <n v="46142"/>
    <n v="910.5"/>
    <s v="PBCMGR26030483"/>
    <n v="910.5"/>
    <n v="0"/>
  </r>
  <r>
    <x v="27"/>
    <x v="480"/>
    <s v="4000/S08"/>
    <x v="62"/>
    <s v="30"/>
    <n v="46142"/>
    <n v="567"/>
    <s v="PBCMGR26030484"/>
    <n v="567"/>
    <n v="0"/>
  </r>
  <r>
    <x v="27"/>
    <x v="481"/>
    <s v="4000/S08"/>
    <x v="62"/>
    <s v="30"/>
    <n v="46142"/>
    <n v="3460.8"/>
    <s v="PBCMGR26030485"/>
    <n v="3460.8"/>
    <n v="0"/>
  </r>
  <r>
    <x v="27"/>
    <x v="482"/>
    <s v="4000/W15"/>
    <x v="17"/>
    <s v="0"/>
    <n v="46112"/>
    <n v="600"/>
    <s v="PBCMGR26030486"/>
    <n v="600"/>
    <n v="0"/>
  </r>
  <r>
    <x v="27"/>
    <x v="483"/>
    <s v="4000/S08"/>
    <x v="62"/>
    <s v="30"/>
    <n v="46142"/>
    <n v="2452.25"/>
    <s v="PBCMGR26030487"/>
    <n v="2452.25"/>
    <n v="0"/>
  </r>
  <r>
    <x v="27"/>
    <x v="484"/>
    <s v="4000/M01"/>
    <x v="106"/>
    <s v="30"/>
    <n v="46142"/>
    <n v="379.2"/>
    <s v="PBCMGR26030488"/>
    <n v="379.2"/>
    <n v="0"/>
  </r>
  <r>
    <x v="27"/>
    <x v="485"/>
    <s v="4000/M06"/>
    <x v="47"/>
    <s v="30"/>
    <n v="46142"/>
    <n v="411.12"/>
    <s v="PBCMGR26030489"/>
    <n v="411.12"/>
    <n v="0"/>
  </r>
  <r>
    <x v="27"/>
    <x v="486"/>
    <s v="4000/M06"/>
    <x v="47"/>
    <s v="30"/>
    <n v="46142"/>
    <n v="276.48"/>
    <s v="PBCMGR26030490"/>
    <n v="276.48"/>
    <n v="0"/>
  </r>
  <r>
    <x v="27"/>
    <x v="487"/>
    <s v="4000/M06"/>
    <x v="47"/>
    <s v="30"/>
    <n v="46142"/>
    <n v="437.92"/>
    <s v="PBCMGR26030491"/>
    <n v="437.92"/>
    <n v="0"/>
  </r>
  <r>
    <x v="27"/>
    <x v="488"/>
    <s v="4000/E06"/>
    <x v="29"/>
    <s v="30"/>
    <n v="46142"/>
    <n v="514.79999999999995"/>
    <s v="PBCMGR26030492"/>
    <n v="514.79999999999995"/>
    <n v="0"/>
  </r>
  <r>
    <x v="27"/>
    <x v="489"/>
    <s v="4000/E06"/>
    <x v="29"/>
    <s v="30"/>
    <n v="46142"/>
    <n v="349.44"/>
    <s v="PBCMGR26030493"/>
    <n v="349.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00E55E-A614-4366-AAD2-D85186E50791}" name="PivotTable2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3:J32" firstHeaderRow="0" firstDataRow="1" firstDataCol="1"/>
  <pivotFields count="10">
    <pivotField axis="axisRow" numFmtId="14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0"/>
        <item x="19"/>
        <item x="21"/>
        <item x="22"/>
        <item x="23"/>
        <item x="24"/>
        <item x="25"/>
        <item x="26"/>
        <item x="27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dataField="1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Panda" fld="8" baseField="0" baseItem="0"/>
    <dataField name="Sum of Autocount" fld="6" baseField="0" baseItem="0"/>
    <dataField name="Sum of Difference" fld="9" baseField="0" baseItem="0"/>
  </dataField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63B786-6F26-4B2D-A1F3-2C895DD0EE67}" name="PivotTable1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E494" firstHeaderRow="0" firstDataRow="1" firstDataCol="3"/>
  <pivotFields count="10">
    <pivotField axis="axisRow" compact="0" numFmtId="14" outline="0" showAll="0" defaultSubtota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0"/>
        <item x="19"/>
        <item x="21"/>
        <item x="22"/>
        <item x="23"/>
        <item x="24"/>
        <item x="25"/>
        <item x="26"/>
        <item x="27"/>
      </items>
    </pivotField>
    <pivotField axis="axisRow" compact="0" outline="0" showAll="0" defaultSubtotal="0">
      <items count="4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</items>
    </pivotField>
    <pivotField compact="0" outline="0" showAll="0" defaultSubtotal="0"/>
    <pivotField axis="axisRow" compact="0" outline="0" showAll="0" defaultSubtotal="0">
      <items count="125">
        <item x="85"/>
        <item x="46"/>
        <item x="75"/>
        <item x="56"/>
        <item x="13"/>
        <item x="24"/>
        <item x="94"/>
        <item x="7"/>
        <item x="80"/>
        <item x="76"/>
        <item x="35"/>
        <item x="36"/>
        <item x="118"/>
        <item x="2"/>
        <item x="9"/>
        <item x="8"/>
        <item x="88"/>
        <item x="60"/>
        <item x="119"/>
        <item x="113"/>
        <item x="54"/>
        <item x="55"/>
        <item x="120"/>
        <item x="43"/>
        <item x="121"/>
        <item x="123"/>
        <item x="124"/>
        <item x="100"/>
        <item x="45"/>
        <item x="23"/>
        <item x="79"/>
        <item x="15"/>
        <item x="87"/>
        <item x="104"/>
        <item x="107"/>
        <item x="20"/>
        <item x="29"/>
        <item x="19"/>
        <item x="0"/>
        <item x="12"/>
        <item x="71"/>
        <item x="77"/>
        <item x="52"/>
        <item x="91"/>
        <item x="69"/>
        <item x="82"/>
        <item x="65"/>
        <item x="4"/>
        <item x="40"/>
        <item x="90"/>
        <item x="27"/>
        <item x="109"/>
        <item x="63"/>
        <item x="102"/>
        <item x="59"/>
        <item x="74"/>
        <item x="110"/>
        <item x="96"/>
        <item x="81"/>
        <item x="114"/>
        <item x="25"/>
        <item x="42"/>
        <item x="51"/>
        <item x="78"/>
        <item x="108"/>
        <item x="22"/>
        <item x="84"/>
        <item x="3"/>
        <item x="72"/>
        <item x="83"/>
        <item x="49"/>
        <item x="106"/>
        <item x="34"/>
        <item x="21"/>
        <item x="73"/>
        <item x="47"/>
        <item x="98"/>
        <item x="57"/>
        <item x="95"/>
        <item x="105"/>
        <item x="14"/>
        <item x="116"/>
        <item x="39"/>
        <item x="101"/>
        <item x="37"/>
        <item x="103"/>
        <item x="97"/>
        <item x="31"/>
        <item x="53"/>
        <item x="86"/>
        <item x="1"/>
        <item x="115"/>
        <item x="50"/>
        <item x="122"/>
        <item x="61"/>
        <item x="44"/>
        <item x="10"/>
        <item x="67"/>
        <item x="89"/>
        <item x="26"/>
        <item x="62"/>
        <item x="38"/>
        <item x="70"/>
        <item x="5"/>
        <item x="68"/>
        <item x="58"/>
        <item x="48"/>
        <item x="66"/>
        <item x="28"/>
        <item x="33"/>
        <item x="16"/>
        <item x="32"/>
        <item x="92"/>
        <item x="111"/>
        <item x="11"/>
        <item x="99"/>
        <item x="17"/>
        <item x="93"/>
        <item x="30"/>
        <item x="6"/>
        <item x="117"/>
        <item x="18"/>
        <item x="112"/>
        <item x="64"/>
        <item x="41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3">
    <field x="0"/>
    <field x="3"/>
    <field x="1"/>
  </rowFields>
  <rowItems count="491">
    <i>
      <x/>
      <x v="38"/>
      <x/>
    </i>
    <i>
      <x v="1"/>
      <x v="4"/>
      <x v="16"/>
    </i>
    <i r="2">
      <x v="17"/>
    </i>
    <i r="1">
      <x v="7"/>
      <x v="9"/>
    </i>
    <i r="1">
      <x v="13"/>
      <x v="2"/>
    </i>
    <i r="1">
      <x v="14"/>
      <x v="11"/>
    </i>
    <i r="1">
      <x v="15"/>
      <x v="10"/>
    </i>
    <i r="1">
      <x v="38"/>
      <x v="5"/>
    </i>
    <i r="1">
      <x v="39"/>
      <x v="15"/>
    </i>
    <i r="1">
      <x v="47"/>
      <x v="6"/>
    </i>
    <i r="1">
      <x v="67"/>
      <x v="3"/>
    </i>
    <i r="2">
      <x v="4"/>
    </i>
    <i r="1">
      <x v="90"/>
      <x v="1"/>
    </i>
    <i r="1">
      <x v="96"/>
      <x v="12"/>
    </i>
    <i r="2">
      <x v="13"/>
    </i>
    <i r="1">
      <x v="103"/>
      <x v="7"/>
    </i>
    <i r="1">
      <x v="114"/>
      <x v="14"/>
    </i>
    <i r="1">
      <x v="119"/>
      <x v="8"/>
    </i>
    <i>
      <x v="2"/>
      <x v="31"/>
      <x v="23"/>
    </i>
    <i r="2">
      <x v="24"/>
    </i>
    <i r="2">
      <x v="25"/>
    </i>
    <i r="1">
      <x v="35"/>
      <x v="32"/>
    </i>
    <i r="1">
      <x v="37"/>
      <x v="30"/>
    </i>
    <i r="1">
      <x v="38"/>
      <x v="27"/>
    </i>
    <i r="1">
      <x v="80"/>
      <x v="18"/>
    </i>
    <i r="2">
      <x v="19"/>
    </i>
    <i r="2">
      <x v="20"/>
    </i>
    <i r="2">
      <x v="21"/>
    </i>
    <i r="2">
      <x v="22"/>
    </i>
    <i r="1">
      <x v="110"/>
      <x v="26"/>
    </i>
    <i r="1">
      <x v="116"/>
      <x v="28"/>
    </i>
    <i r="1">
      <x v="121"/>
      <x v="29"/>
    </i>
    <i r="2">
      <x v="31"/>
    </i>
    <i>
      <x v="3"/>
      <x v="5"/>
      <x v="42"/>
    </i>
    <i r="1">
      <x v="14"/>
      <x v="44"/>
    </i>
    <i r="1">
      <x v="29"/>
      <x v="41"/>
    </i>
    <i r="2">
      <x v="43"/>
    </i>
    <i r="1">
      <x v="36"/>
      <x v="55"/>
    </i>
    <i r="2">
      <x v="56"/>
    </i>
    <i r="2">
      <x v="57"/>
    </i>
    <i r="1">
      <x v="38"/>
      <x v="35"/>
    </i>
    <i r="1">
      <x v="50"/>
      <x v="48"/>
    </i>
    <i r="1">
      <x v="60"/>
      <x v="45"/>
    </i>
    <i r="1">
      <x v="65"/>
      <x v="40"/>
    </i>
    <i r="1">
      <x v="67"/>
      <x v="33"/>
    </i>
    <i r="1">
      <x v="73"/>
      <x v="36"/>
    </i>
    <i r="2">
      <x v="37"/>
    </i>
    <i r="2">
      <x v="38"/>
    </i>
    <i r="1">
      <x v="90"/>
      <x v="34"/>
    </i>
    <i r="1">
      <x v="99"/>
      <x v="46"/>
    </i>
    <i r="2">
      <x v="47"/>
    </i>
    <i r="2">
      <x v="49"/>
    </i>
    <i r="2">
      <x v="50"/>
    </i>
    <i r="1">
      <x v="108"/>
      <x v="51"/>
    </i>
    <i r="2">
      <x v="52"/>
    </i>
    <i r="2">
      <x v="53"/>
    </i>
    <i r="2">
      <x v="54"/>
    </i>
    <i r="1">
      <x v="110"/>
      <x v="39"/>
    </i>
    <i>
      <x v="4"/>
      <x v="10"/>
      <x v="71"/>
    </i>
    <i r="1">
      <x v="11"/>
      <x v="72"/>
    </i>
    <i r="1">
      <x v="23"/>
      <x v="83"/>
    </i>
    <i r="1">
      <x v="29"/>
      <x v="69"/>
    </i>
    <i r="1">
      <x v="38"/>
      <x v="59"/>
    </i>
    <i r="1">
      <x v="47"/>
      <x v="63"/>
    </i>
    <i r="2">
      <x v="64"/>
    </i>
    <i r="1">
      <x v="48"/>
      <x v="78"/>
    </i>
    <i r="1">
      <x v="61"/>
      <x v="81"/>
    </i>
    <i r="2">
      <x v="82"/>
    </i>
    <i r="1">
      <x v="72"/>
      <x v="67"/>
    </i>
    <i r="2">
      <x v="68"/>
    </i>
    <i r="1">
      <x v="82"/>
      <x v="75"/>
    </i>
    <i r="2">
      <x v="76"/>
    </i>
    <i r="2">
      <x v="77"/>
    </i>
    <i r="1">
      <x v="84"/>
      <x v="73"/>
    </i>
    <i r="1">
      <x v="87"/>
      <x v="60"/>
    </i>
    <i r="1">
      <x v="101"/>
      <x v="74"/>
    </i>
    <i r="1">
      <x v="109"/>
      <x v="66"/>
    </i>
    <i r="1">
      <x v="111"/>
      <x v="65"/>
    </i>
    <i r="1">
      <x v="116"/>
      <x v="70"/>
    </i>
    <i r="1">
      <x v="118"/>
      <x v="58"/>
    </i>
    <i r="1">
      <x v="121"/>
      <x v="61"/>
    </i>
    <i r="2">
      <x v="62"/>
    </i>
    <i r="1">
      <x v="124"/>
      <x v="79"/>
    </i>
    <i r="2">
      <x v="80"/>
    </i>
    <i>
      <x v="5"/>
      <x v="1"/>
      <x v="93"/>
    </i>
    <i r="2">
      <x v="94"/>
    </i>
    <i r="1">
      <x v="28"/>
      <x v="89"/>
    </i>
    <i r="1">
      <x v="31"/>
      <x v="90"/>
    </i>
    <i r="2">
      <x v="91"/>
    </i>
    <i r="2">
      <x v="92"/>
    </i>
    <i r="1">
      <x v="35"/>
      <x v="100"/>
    </i>
    <i r="1">
      <x v="38"/>
      <x v="86"/>
    </i>
    <i r="1">
      <x v="42"/>
      <x v="112"/>
    </i>
    <i r="2">
      <x v="113"/>
    </i>
    <i r="1">
      <x v="62"/>
      <x v="111"/>
    </i>
    <i r="1">
      <x v="67"/>
      <x v="85"/>
    </i>
    <i r="1">
      <x v="70"/>
      <x v="103"/>
    </i>
    <i r="1">
      <x v="75"/>
      <x v="95"/>
    </i>
    <i r="1">
      <x v="90"/>
      <x v="84"/>
    </i>
    <i r="1">
      <x v="92"/>
      <x v="108"/>
    </i>
    <i r="1">
      <x v="95"/>
      <x v="87"/>
    </i>
    <i r="2">
      <x v="88"/>
    </i>
    <i r="1">
      <x v="106"/>
      <x v="96"/>
    </i>
    <i r="2">
      <x v="97"/>
    </i>
    <i r="2">
      <x v="98"/>
    </i>
    <i r="2">
      <x v="99"/>
    </i>
    <i r="2">
      <x v="104"/>
    </i>
    <i r="2">
      <x v="105"/>
    </i>
    <i r="2">
      <x v="106"/>
    </i>
    <i r="1">
      <x v="110"/>
      <x v="109"/>
    </i>
    <i r="2">
      <x v="110"/>
    </i>
    <i r="1">
      <x v="121"/>
      <x v="101"/>
    </i>
    <i r="2">
      <x v="102"/>
    </i>
    <i r="2">
      <x v="107"/>
    </i>
    <i>
      <x v="6"/>
      <x v="3"/>
      <x v="123"/>
    </i>
    <i r="1">
      <x v="20"/>
      <x v="118"/>
    </i>
    <i r="1">
      <x v="21"/>
      <x v="120"/>
    </i>
    <i r="1">
      <x v="38"/>
      <x v="119"/>
    </i>
    <i r="1">
      <x v="67"/>
      <x v="115"/>
    </i>
    <i r="1">
      <x v="75"/>
      <x v="121"/>
    </i>
    <i r="2">
      <x v="122"/>
    </i>
    <i r="1">
      <x v="77"/>
      <x v="124"/>
    </i>
    <i r="1">
      <x v="88"/>
      <x v="116"/>
    </i>
    <i r="2">
      <x v="117"/>
    </i>
    <i r="1">
      <x v="90"/>
      <x v="114"/>
    </i>
    <i r="1">
      <x v="105"/>
      <x v="128"/>
    </i>
    <i r="2">
      <x v="129"/>
    </i>
    <i r="1">
      <x v="108"/>
      <x v="125"/>
    </i>
    <i r="2">
      <x v="126"/>
    </i>
    <i r="2">
      <x v="127"/>
    </i>
    <i>
      <x v="7"/>
      <x v="38"/>
      <x v="130"/>
    </i>
    <i>
      <x v="8"/>
      <x v="2"/>
      <x v="165"/>
    </i>
    <i r="2">
      <x v="166"/>
    </i>
    <i r="1">
      <x v="9"/>
      <x v="167"/>
    </i>
    <i r="1">
      <x v="13"/>
      <x v="132"/>
    </i>
    <i r="1">
      <x v="14"/>
      <x v="149"/>
    </i>
    <i r="1">
      <x v="15"/>
      <x v="161"/>
    </i>
    <i r="1">
      <x v="17"/>
      <x v="138"/>
    </i>
    <i r="1">
      <x v="38"/>
      <x v="137"/>
    </i>
    <i r="1">
      <x v="39"/>
      <x v="157"/>
    </i>
    <i r="1">
      <x v="40"/>
      <x v="158"/>
    </i>
    <i r="1">
      <x v="44"/>
      <x v="153"/>
    </i>
    <i r="2">
      <x v="154"/>
    </i>
    <i r="2">
      <x v="155"/>
    </i>
    <i r="1">
      <x v="46"/>
      <x v="148"/>
    </i>
    <i r="1">
      <x v="52"/>
      <x v="144"/>
    </i>
    <i r="1">
      <x v="54"/>
      <x v="136"/>
    </i>
    <i r="1">
      <x v="55"/>
      <x v="163"/>
    </i>
    <i r="2">
      <x v="164"/>
    </i>
    <i r="1">
      <x v="67"/>
      <x v="131"/>
    </i>
    <i r="1">
      <x v="68"/>
      <x v="159"/>
    </i>
    <i r="1">
      <x v="74"/>
      <x v="162"/>
    </i>
    <i r="1">
      <x v="77"/>
      <x v="160"/>
    </i>
    <i r="1">
      <x v="90"/>
      <x v="133"/>
    </i>
    <i r="2">
      <x v="134"/>
    </i>
    <i r="1">
      <x v="94"/>
      <x v="139"/>
    </i>
    <i r="1">
      <x v="97"/>
      <x v="151"/>
    </i>
    <i r="1">
      <x v="100"/>
      <x v="140"/>
    </i>
    <i r="2">
      <x v="141"/>
    </i>
    <i r="2">
      <x v="142"/>
    </i>
    <i r="2">
      <x v="143"/>
    </i>
    <i r="1">
      <x v="102"/>
      <x v="156"/>
    </i>
    <i r="1">
      <x v="103"/>
      <x v="135"/>
    </i>
    <i r="1">
      <x v="104"/>
      <x v="152"/>
    </i>
    <i r="1">
      <x v="107"/>
      <x v="150"/>
    </i>
    <i r="1">
      <x v="119"/>
      <x v="147"/>
    </i>
    <i r="1">
      <x v="123"/>
      <x v="145"/>
    </i>
    <i r="2">
      <x v="146"/>
    </i>
    <i>
      <x v="9"/>
      <x/>
      <x v="184"/>
    </i>
    <i r="1">
      <x v="8"/>
      <x v="175"/>
    </i>
    <i r="1">
      <x v="16"/>
      <x v="187"/>
    </i>
    <i r="2">
      <x v="188"/>
    </i>
    <i r="1">
      <x v="30"/>
      <x v="174"/>
    </i>
    <i r="2">
      <x v="176"/>
    </i>
    <i r="2">
      <x v="177"/>
    </i>
    <i r="1">
      <x v="32"/>
      <x v="186"/>
    </i>
    <i r="1">
      <x v="38"/>
      <x v="171"/>
    </i>
    <i r="1">
      <x v="41"/>
      <x v="168"/>
    </i>
    <i r="1">
      <x v="45"/>
      <x v="180"/>
    </i>
    <i r="1">
      <x v="58"/>
      <x v="179"/>
    </i>
    <i r="1">
      <x v="63"/>
      <x v="173"/>
    </i>
    <i r="1">
      <x v="66"/>
      <x v="183"/>
    </i>
    <i r="1">
      <x v="69"/>
      <x v="182"/>
    </i>
    <i r="1">
      <x v="89"/>
      <x v="185"/>
    </i>
    <i r="1">
      <x v="98"/>
      <x v="189"/>
    </i>
    <i r="2">
      <x v="190"/>
    </i>
    <i r="2">
      <x v="191"/>
    </i>
    <i r="1">
      <x v="110"/>
      <x v="172"/>
    </i>
    <i r="1">
      <x v="111"/>
      <x v="178"/>
    </i>
    <i r="1">
      <x v="116"/>
      <x v="181"/>
    </i>
    <i r="1">
      <x v="118"/>
      <x v="170"/>
    </i>
    <i r="1">
      <x v="121"/>
      <x v="169"/>
    </i>
    <i>
      <x v="10"/>
      <x v="5"/>
      <x v="213"/>
    </i>
    <i r="1">
      <x v="36"/>
      <x v="214"/>
    </i>
    <i r="1">
      <x v="38"/>
      <x v="199"/>
    </i>
    <i r="1">
      <x v="43"/>
      <x v="201"/>
    </i>
    <i r="1">
      <x v="49"/>
      <x v="198"/>
    </i>
    <i r="1">
      <x v="50"/>
      <x v="212"/>
    </i>
    <i r="1">
      <x v="65"/>
      <x v="211"/>
    </i>
    <i r="1">
      <x v="67"/>
      <x v="192"/>
    </i>
    <i r="1">
      <x v="80"/>
      <x v="194"/>
    </i>
    <i r="2">
      <x v="195"/>
    </i>
    <i r="2">
      <x v="196"/>
    </i>
    <i r="2">
      <x v="197"/>
    </i>
    <i r="1">
      <x v="84"/>
      <x v="200"/>
    </i>
    <i r="1">
      <x v="88"/>
      <x v="202"/>
    </i>
    <i r="2">
      <x v="203"/>
    </i>
    <i r="1">
      <x v="90"/>
      <x v="193"/>
    </i>
    <i r="1">
      <x v="108"/>
      <x v="204"/>
    </i>
    <i r="2">
      <x v="206"/>
    </i>
    <i r="2">
      <x v="207"/>
    </i>
    <i r="2">
      <x v="208"/>
    </i>
    <i r="2">
      <x v="209"/>
    </i>
    <i r="2">
      <x v="210"/>
    </i>
    <i r="1">
      <x v="112"/>
      <x v="205"/>
    </i>
    <i>
      <x v="11"/>
      <x v="4"/>
      <x v="223"/>
    </i>
    <i r="2">
      <x v="224"/>
    </i>
    <i r="1">
      <x v="6"/>
      <x v="225"/>
    </i>
    <i r="1">
      <x v="23"/>
      <x v="220"/>
    </i>
    <i r="1">
      <x v="29"/>
      <x v="222"/>
    </i>
    <i r="1">
      <x v="32"/>
      <x v="230"/>
    </i>
    <i r="2">
      <x v="231"/>
    </i>
    <i r="1">
      <x v="35"/>
      <x v="234"/>
    </i>
    <i r="1">
      <x v="37"/>
      <x v="235"/>
    </i>
    <i r="1">
      <x v="38"/>
      <x v="217"/>
    </i>
    <i r="1">
      <x v="55"/>
      <x v="219"/>
    </i>
    <i r="1">
      <x v="57"/>
      <x v="236"/>
    </i>
    <i r="1">
      <x v="70"/>
      <x v="226"/>
    </i>
    <i r="1">
      <x v="72"/>
      <x v="215"/>
    </i>
    <i r="2">
      <x v="216"/>
    </i>
    <i r="1">
      <x v="75"/>
      <x v="233"/>
    </i>
    <i r="1">
      <x v="78"/>
      <x v="232"/>
    </i>
    <i r="1">
      <x v="82"/>
      <x v="227"/>
    </i>
    <i r="2">
      <x v="228"/>
    </i>
    <i r="2">
      <x v="229"/>
    </i>
    <i r="1">
      <x v="116"/>
      <x v="218"/>
    </i>
    <i r="1">
      <x v="117"/>
      <x v="221"/>
    </i>
    <i>
      <x v="12"/>
      <x v="27"/>
      <x v="256"/>
    </i>
    <i r="1">
      <x v="38"/>
      <x v="241"/>
    </i>
    <i r="1">
      <x v="48"/>
      <x v="247"/>
    </i>
    <i r="1">
      <x v="67"/>
      <x v="240"/>
    </i>
    <i r="1">
      <x v="75"/>
      <x v="253"/>
    </i>
    <i r="2">
      <x v="254"/>
    </i>
    <i r="2">
      <x v="255"/>
    </i>
    <i r="1">
      <x v="76"/>
      <x v="242"/>
    </i>
    <i r="2">
      <x v="243"/>
    </i>
    <i r="2">
      <x v="244"/>
    </i>
    <i r="2">
      <x v="245"/>
    </i>
    <i r="1">
      <x v="80"/>
      <x v="251"/>
    </i>
    <i r="2">
      <x v="252"/>
    </i>
    <i r="1">
      <x v="83"/>
      <x v="257"/>
    </i>
    <i r="2">
      <x v="258"/>
    </i>
    <i r="2">
      <x v="259"/>
    </i>
    <i r="2">
      <x v="260"/>
    </i>
    <i r="1">
      <x v="86"/>
      <x v="239"/>
    </i>
    <i r="1">
      <x v="90"/>
      <x v="237"/>
    </i>
    <i r="1">
      <x v="99"/>
      <x v="248"/>
    </i>
    <i r="2">
      <x v="249"/>
    </i>
    <i r="1">
      <x v="106"/>
      <x v="238"/>
    </i>
    <i r="1">
      <x v="115"/>
      <x v="250"/>
    </i>
    <i r="1">
      <x v="124"/>
      <x v="246"/>
    </i>
    <i>
      <x v="13"/>
      <x v="7"/>
      <x v="263"/>
    </i>
    <i r="1">
      <x v="16"/>
      <x v="267"/>
    </i>
    <i r="1">
      <x v="20"/>
      <x v="264"/>
    </i>
    <i r="1">
      <x v="21"/>
      <x v="274"/>
    </i>
    <i r="1">
      <x v="38"/>
      <x v="265"/>
    </i>
    <i r="1">
      <x v="42"/>
      <x v="268"/>
    </i>
    <i r="1">
      <x v="53"/>
      <x v="266"/>
    </i>
    <i r="1">
      <x v="67"/>
      <x v="261"/>
    </i>
    <i r="1">
      <x v="83"/>
      <x v="275"/>
    </i>
    <i r="2">
      <x v="276"/>
    </i>
    <i r="2">
      <x v="277"/>
    </i>
    <i r="2">
      <x v="278"/>
    </i>
    <i r="2">
      <x v="279"/>
    </i>
    <i r="2">
      <x v="280"/>
    </i>
    <i r="1">
      <x v="85"/>
      <x v="271"/>
    </i>
    <i r="2">
      <x v="272"/>
    </i>
    <i r="1">
      <x v="90"/>
      <x v="262"/>
    </i>
    <i r="1">
      <x v="107"/>
      <x v="269"/>
    </i>
    <i r="1">
      <x v="121"/>
      <x v="270"/>
    </i>
    <i r="2">
      <x v="273"/>
    </i>
    <i>
      <x v="14"/>
      <x v="38"/>
      <x v="281"/>
    </i>
    <i>
      <x v="15"/>
      <x v="13"/>
      <x v="285"/>
    </i>
    <i r="1">
      <x v="14"/>
      <x v="307"/>
    </i>
    <i r="2">
      <x v="308"/>
    </i>
    <i r="2">
      <x v="309"/>
    </i>
    <i r="1">
      <x v="15"/>
      <x v="298"/>
    </i>
    <i r="1">
      <x v="31"/>
      <x v="288"/>
    </i>
    <i r="2">
      <x v="289"/>
    </i>
    <i r="1">
      <x v="32"/>
      <x v="310"/>
    </i>
    <i r="2">
      <x v="311"/>
    </i>
    <i r="1">
      <x v="33"/>
      <x v="286"/>
    </i>
    <i r="1">
      <x v="34"/>
      <x v="304"/>
    </i>
    <i r="1">
      <x v="38"/>
      <x v="287"/>
    </i>
    <i r="1">
      <x v="39"/>
      <x v="306"/>
    </i>
    <i r="1">
      <x v="40"/>
      <x v="293"/>
    </i>
    <i r="1">
      <x v="64"/>
      <x v="312"/>
    </i>
    <i r="1">
      <x v="67"/>
      <x v="282"/>
    </i>
    <i r="1">
      <x v="71"/>
      <x v="303"/>
    </i>
    <i r="1">
      <x v="79"/>
      <x v="294"/>
    </i>
    <i r="1">
      <x v="90"/>
      <x v="283"/>
    </i>
    <i r="2">
      <x v="284"/>
    </i>
    <i r="1">
      <x v="98"/>
      <x v="302"/>
    </i>
    <i r="1">
      <x v="100"/>
      <x v="305"/>
    </i>
    <i r="1">
      <x v="103"/>
      <x v="292"/>
    </i>
    <i r="1">
      <x v="108"/>
      <x v="290"/>
    </i>
    <i r="2">
      <x v="291"/>
    </i>
    <i r="1">
      <x v="121"/>
      <x v="295"/>
    </i>
    <i r="2">
      <x v="296"/>
    </i>
    <i r="2">
      <x v="297"/>
    </i>
    <i r="1">
      <x v="123"/>
      <x v="299"/>
    </i>
    <i r="2">
      <x v="300"/>
    </i>
    <i r="2">
      <x v="301"/>
    </i>
    <i>
      <x v="16"/>
      <x v="28"/>
      <x v="314"/>
    </i>
    <i r="1">
      <x v="38"/>
      <x v="313"/>
    </i>
    <i r="1">
      <x v="47"/>
      <x v="318"/>
    </i>
    <i r="2">
      <x v="319"/>
    </i>
    <i r="1">
      <x v="51"/>
      <x v="317"/>
    </i>
    <i r="1">
      <x v="56"/>
      <x v="321"/>
    </i>
    <i r="1">
      <x v="60"/>
      <x v="329"/>
    </i>
    <i r="1">
      <x v="62"/>
      <x v="335"/>
    </i>
    <i r="1">
      <x v="83"/>
      <x v="323"/>
    </i>
    <i r="2">
      <x v="324"/>
    </i>
    <i r="2">
      <x v="325"/>
    </i>
    <i r="2">
      <x v="326"/>
    </i>
    <i r="2">
      <x v="327"/>
    </i>
    <i r="2">
      <x v="328"/>
    </i>
    <i r="2">
      <x v="330"/>
    </i>
    <i r="2">
      <x v="331"/>
    </i>
    <i r="2">
      <x v="332"/>
    </i>
    <i r="2">
      <x v="333"/>
    </i>
    <i r="2">
      <x v="334"/>
    </i>
    <i r="1">
      <x v="97"/>
      <x v="316"/>
    </i>
    <i r="1">
      <x v="113"/>
      <x v="322"/>
    </i>
    <i r="1">
      <x v="114"/>
      <x v="320"/>
    </i>
    <i r="1">
      <x v="116"/>
      <x v="315"/>
    </i>
    <i r="1">
      <x v="122"/>
      <x v="336"/>
    </i>
    <i r="2">
      <x v="337"/>
    </i>
    <i>
      <x v="17"/>
      <x v="5"/>
      <x v="348"/>
    </i>
    <i r="1">
      <x v="19"/>
      <x v="339"/>
    </i>
    <i r="1">
      <x v="38"/>
      <x v="345"/>
    </i>
    <i r="1">
      <x v="59"/>
      <x v="357"/>
    </i>
    <i r="1">
      <x v="67"/>
      <x v="340"/>
    </i>
    <i r="1">
      <x v="79"/>
      <x v="355"/>
    </i>
    <i r="1">
      <x v="80"/>
      <x v="341"/>
    </i>
    <i r="2">
      <x v="342"/>
    </i>
    <i r="2">
      <x v="343"/>
    </i>
    <i r="2">
      <x v="344"/>
    </i>
    <i r="1">
      <x v="84"/>
      <x v="363"/>
    </i>
    <i r="1">
      <x v="89"/>
      <x v="362"/>
    </i>
    <i r="1">
      <x v="90"/>
      <x v="338"/>
    </i>
    <i r="1">
      <x v="91"/>
      <x v="361"/>
    </i>
    <i r="1">
      <x v="100"/>
      <x v="358"/>
    </i>
    <i r="2">
      <x v="359"/>
    </i>
    <i r="2">
      <x v="360"/>
    </i>
    <i r="1">
      <x v="108"/>
      <x v="349"/>
    </i>
    <i r="2">
      <x v="350"/>
    </i>
    <i r="2">
      <x v="351"/>
    </i>
    <i r="2">
      <x v="352"/>
    </i>
    <i r="2">
      <x v="353"/>
    </i>
    <i r="2">
      <x v="354"/>
    </i>
    <i r="1">
      <x v="110"/>
      <x v="346"/>
    </i>
    <i r="2">
      <x v="347"/>
    </i>
    <i r="1">
      <x v="121"/>
      <x v="356"/>
    </i>
    <i>
      <x v="18"/>
      <x v="38"/>
      <x v="364"/>
    </i>
    <i r="1">
      <x v="82"/>
      <x v="365"/>
    </i>
    <i r="2">
      <x v="366"/>
    </i>
    <i r="2">
      <x v="367"/>
    </i>
    <i r="1">
      <x v="83"/>
      <x v="369"/>
    </i>
    <i r="2">
      <x v="371"/>
    </i>
    <i r="1">
      <x v="116"/>
      <x v="368"/>
    </i>
    <i>
      <x v="19"/>
      <x v="38"/>
      <x v="372"/>
    </i>
    <i>
      <x v="20"/>
      <x v="13"/>
      <x v="373"/>
    </i>
    <i r="1">
      <x v="16"/>
      <x v="386"/>
    </i>
    <i r="1">
      <x v="29"/>
      <x v="375"/>
    </i>
    <i r="2">
      <x v="376"/>
    </i>
    <i r="2">
      <x v="377"/>
    </i>
    <i r="1">
      <x v="36"/>
      <x v="383"/>
    </i>
    <i r="1">
      <x v="45"/>
      <x v="378"/>
    </i>
    <i r="1">
      <x v="67"/>
      <x v="374"/>
    </i>
    <i r="1">
      <x v="81"/>
      <x v="380"/>
    </i>
    <i r="1">
      <x v="83"/>
      <x v="370"/>
    </i>
    <i r="2">
      <x v="379"/>
    </i>
    <i r="2">
      <x v="387"/>
    </i>
    <i r="1">
      <x v="88"/>
      <x v="381"/>
    </i>
    <i r="2">
      <x v="382"/>
    </i>
    <i r="1">
      <x v="92"/>
      <x v="388"/>
    </i>
    <i r="1">
      <x v="120"/>
      <x v="384"/>
    </i>
    <i r="2">
      <x v="385"/>
    </i>
    <i>
      <x v="21"/>
      <x v="5"/>
      <x v="403"/>
    </i>
    <i r="1">
      <x v="12"/>
      <x v="402"/>
    </i>
    <i r="1">
      <x v="30"/>
      <x v="391"/>
    </i>
    <i r="2">
      <x v="392"/>
    </i>
    <i r="1">
      <x v="35"/>
      <x v="395"/>
    </i>
    <i r="1">
      <x v="38"/>
      <x v="393"/>
    </i>
    <i r="1">
      <x v="44"/>
      <x v="396"/>
    </i>
    <i r="1">
      <x v="61"/>
      <x v="394"/>
    </i>
    <i r="1">
      <x v="90"/>
      <x v="389"/>
    </i>
    <i r="1">
      <x v="101"/>
      <x v="397"/>
    </i>
    <i r="1">
      <x v="103"/>
      <x v="390"/>
    </i>
    <i r="1">
      <x v="121"/>
      <x v="398"/>
    </i>
    <i r="2">
      <x v="399"/>
    </i>
    <i r="2">
      <x v="400"/>
    </i>
    <i r="2">
      <x v="401"/>
    </i>
    <i>
      <x v="22"/>
      <x v="10"/>
      <x v="411"/>
    </i>
    <i r="1">
      <x v="14"/>
      <x v="418"/>
    </i>
    <i r="1">
      <x v="18"/>
      <x v="405"/>
    </i>
    <i r="1">
      <x v="22"/>
      <x v="419"/>
    </i>
    <i r="1">
      <x v="37"/>
      <x v="416"/>
    </i>
    <i r="1">
      <x v="38"/>
      <x v="407"/>
    </i>
    <i r="1">
      <x v="40"/>
      <x v="414"/>
    </i>
    <i r="1">
      <x v="41"/>
      <x v="404"/>
    </i>
    <i r="1">
      <x v="55"/>
      <x v="417"/>
    </i>
    <i r="1">
      <x v="64"/>
      <x v="415"/>
    </i>
    <i r="1">
      <x v="86"/>
      <x v="406"/>
    </i>
    <i r="1">
      <x v="88"/>
      <x v="408"/>
    </i>
    <i r="2">
      <x v="409"/>
    </i>
    <i r="2">
      <x v="410"/>
    </i>
    <i r="1">
      <x v="97"/>
      <x v="413"/>
    </i>
    <i r="1">
      <x v="116"/>
      <x v="412"/>
    </i>
    <i>
      <x v="23"/>
      <x v="24"/>
      <x v="431"/>
    </i>
    <i r="1">
      <x v="25"/>
      <x v="435"/>
    </i>
    <i r="1">
      <x v="27"/>
      <x v="423"/>
    </i>
    <i r="1">
      <x v="31"/>
      <x v="427"/>
    </i>
    <i r="1">
      <x v="38"/>
      <x v="421"/>
    </i>
    <i r="1">
      <x v="46"/>
      <x v="434"/>
    </i>
    <i r="1">
      <x v="73"/>
      <x v="428"/>
    </i>
    <i r="2">
      <x v="429"/>
    </i>
    <i r="2">
      <x v="432"/>
    </i>
    <i r="1">
      <x v="78"/>
      <x v="430"/>
    </i>
    <i r="1">
      <x v="80"/>
      <x v="422"/>
    </i>
    <i r="1">
      <x v="90"/>
      <x v="420"/>
    </i>
    <i r="1">
      <x v="93"/>
      <x v="433"/>
    </i>
    <i r="1">
      <x v="99"/>
      <x v="424"/>
    </i>
    <i r="2">
      <x v="425"/>
    </i>
    <i r="2">
      <x v="426"/>
    </i>
    <i>
      <x v="24"/>
      <x v="38"/>
      <x v="440"/>
    </i>
    <i r="1">
      <x v="57"/>
      <x v="445"/>
    </i>
    <i r="2">
      <x v="446"/>
    </i>
    <i r="1">
      <x v="69"/>
      <x v="441"/>
    </i>
    <i r="1">
      <x v="75"/>
      <x v="442"/>
    </i>
    <i r="2">
      <x v="443"/>
    </i>
    <i r="2">
      <x v="444"/>
    </i>
    <i r="1">
      <x v="83"/>
      <x v="447"/>
    </i>
    <i r="1">
      <x v="90"/>
      <x v="436"/>
    </i>
    <i r="1">
      <x v="108"/>
      <x v="437"/>
    </i>
    <i r="2">
      <x v="438"/>
    </i>
    <i r="2">
      <x v="439"/>
    </i>
    <i>
      <x v="25"/>
      <x v="38"/>
      <x v="448"/>
    </i>
    <i>
      <x v="26"/>
      <x v="12"/>
      <x v="451"/>
    </i>
    <i r="1">
      <x v="13"/>
      <x v="449"/>
    </i>
    <i r="1">
      <x v="14"/>
      <x v="456"/>
    </i>
    <i r="2">
      <x v="457"/>
    </i>
    <i r="1">
      <x v="38"/>
      <x v="450"/>
    </i>
    <i r="1">
      <x v="40"/>
      <x v="460"/>
    </i>
    <i r="1">
      <x v="74"/>
      <x v="453"/>
    </i>
    <i r="1">
      <x v="81"/>
      <x v="461"/>
    </i>
    <i r="1">
      <x v="84"/>
      <x v="452"/>
    </i>
    <i r="1">
      <x v="96"/>
      <x v="462"/>
    </i>
    <i r="2">
      <x v="463"/>
    </i>
    <i r="1">
      <x v="97"/>
      <x v="454"/>
    </i>
    <i r="1">
      <x v="102"/>
      <x v="469"/>
    </i>
    <i r="1">
      <x v="107"/>
      <x v="455"/>
    </i>
    <i r="1">
      <x v="110"/>
      <x v="458"/>
    </i>
    <i r="2">
      <x v="459"/>
    </i>
    <i r="1">
      <x v="121"/>
      <x v="464"/>
    </i>
    <i r="2">
      <x v="465"/>
    </i>
    <i r="2">
      <x v="466"/>
    </i>
    <i r="2">
      <x v="467"/>
    </i>
    <i r="2">
      <x v="468"/>
    </i>
    <i>
      <x v="27"/>
      <x v="26"/>
      <x v="476"/>
    </i>
    <i r="1">
      <x v="36"/>
      <x v="488"/>
    </i>
    <i r="2">
      <x v="489"/>
    </i>
    <i r="1">
      <x v="38"/>
      <x v="474"/>
    </i>
    <i r="1">
      <x v="43"/>
      <x v="475"/>
    </i>
    <i r="1">
      <x v="71"/>
      <x v="484"/>
    </i>
    <i r="1">
      <x v="75"/>
      <x v="485"/>
    </i>
    <i r="2">
      <x v="486"/>
    </i>
    <i r="2">
      <x v="487"/>
    </i>
    <i r="1">
      <x v="76"/>
      <x v="477"/>
    </i>
    <i r="2">
      <x v="478"/>
    </i>
    <i r="2">
      <x v="479"/>
    </i>
    <i r="1">
      <x v="100"/>
      <x v="480"/>
    </i>
    <i r="2">
      <x v="481"/>
    </i>
    <i r="2">
      <x v="483"/>
    </i>
    <i r="1">
      <x v="106"/>
      <x v="470"/>
    </i>
    <i r="2">
      <x v="471"/>
    </i>
    <i r="2">
      <x v="472"/>
    </i>
    <i r="2">
      <x v="473"/>
    </i>
    <i r="1">
      <x v="116"/>
      <x v="48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Autocount" fld="6" baseField="0" baseItem="0"/>
    <dataField name="Sum of Pand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D97756-AF80-4257-B551-C66AFFA991AB}" name="Table2" displayName="Table2" ref="A1:J491" totalsRowShown="0" headerRowDxfId="7" dataDxfId="8">
  <autoFilter ref="A1:J491" xr:uid="{E4D97756-AF80-4257-B551-C66AFFA991AB}"/>
  <tableColumns count="10">
    <tableColumn id="1" xr3:uid="{C44F4B76-E04F-46EF-A4A0-F61478C5E532}" name="Refno" dataDxfId="16"/>
    <tableColumn id="8" xr3:uid="{3D76E9B3-16BB-4844-84C6-6664211CDFAC}" name="GRN (+) | GRDA (-)" dataDxfId="5"/>
    <tableColumn id="2" xr3:uid="{0166C810-1F08-42B4-9BA6-24DB62B750AA}" name="Outlet" dataDxfId="15"/>
    <tableColumn id="3" xr3:uid="{10A5B5D0-C9BD-4FFB-A987-3C5950651D01}" name="supcode" dataDxfId="14"/>
    <tableColumn id="4" xr3:uid="{D0E0D922-553D-486D-8A8D-EFAF2FFBF4A1}" name="supname" dataDxfId="13"/>
    <tableColumn id="5" xr3:uid="{E8F0DA36-F118-43A7-B49D-FFA5DBA44075}" name="Doc Date" dataDxfId="12"/>
    <tableColumn id="6" xr3:uid="{6AAF9622-6AD7-410A-B238-E50B47610D05}" name="Supplier Doc No" dataDxfId="11"/>
    <tableColumn id="7" xr3:uid="{B1C49958-2DA4-47EA-B07D-4A7392373F90}" name="Document Type" dataDxfId="10"/>
    <tableColumn id="9" xr3:uid="{D80E7839-6A7A-47AB-9E56-91ABAC8B28D5}" name="Tax" dataDxfId="9"/>
    <tableColumn id="10" xr3:uid="{F2F8AD95-29E2-45DC-9A24-E9F4FC6E8416}" name="Final" dataDxfId="4">
      <calculatedColumnFormula>Table2[[#This Row],[GRN (+) | GRDA (-)]]+Table2[[#This Row],[Tax]]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17FCCF-68AC-4336-A665-1F1F048375BA}" name="Table1" displayName="Table1" ref="A1:J491" totalsRowShown="0" headerRowDxfId="6">
  <autoFilter ref="A1:J491" xr:uid="{711AFA67-44D6-4C3A-8C04-3AAA4198D54B}"/>
  <sortState xmlns:xlrd2="http://schemas.microsoft.com/office/spreadsheetml/2017/richdata2" ref="A2:G491">
    <sortCondition ref="B1:B491"/>
  </sortState>
  <tableColumns count="10">
    <tableColumn id="1" xr3:uid="{ACEBC200-DAB2-4B44-B2E2-37D28B34E240}" name="Date" dataDxfId="17"/>
    <tableColumn id="2" xr3:uid="{949FCB81-59E8-4072-91DF-314C00920FB5}" name="Doc No"/>
    <tableColumn id="3" xr3:uid="{23269A69-5666-46DF-9488-B47B680224A1}" name="Acc. No."/>
    <tableColumn id="4" xr3:uid="{6FE1001A-06F4-4C67-A229-8D91B5907E43}" name="Acc. Description"/>
    <tableColumn id="5" xr3:uid="{FE2D0756-F68F-4AAA-84F1-A99F24CC2F7A}" name="Terms"/>
    <tableColumn id="6" xr3:uid="{C756D5BA-8822-4C23-9819-CD80C4DB318A}" name="Due Date"/>
    <tableColumn id="7" xr3:uid="{8428C0BC-E021-4C25-A823-D8D39ECA423F}" name="Autocount"/>
    <tableColumn id="8" xr3:uid="{D8551C89-EF4C-4B0D-9FAF-FB9768B4F9C5}" name="Refno" dataDxfId="3">
      <calculatedColumnFormula>VLOOKUP(Table1[[#This Row],[Doc No]],Table2[],1,FALSE)</calculatedColumnFormula>
    </tableColumn>
    <tableColumn id="9" xr3:uid="{6FEE0909-1887-4860-B3FC-8D7ED153EC31}" name="Panda" dataDxfId="2">
      <calculatedColumnFormula>VLOOKUP(Table1[[#This Row],[Doc No]],Table2[],2,FALSE)</calculatedColumnFormula>
    </tableColumn>
    <tableColumn id="10" xr3:uid="{E02CF8AA-C398-4CEB-86A0-0EBA275817B1}" name="Difference" dataDxfId="1">
      <calculatedColumnFormula>Table1[[#This Row],[Panda]]-Table1[[#This Row],[Autocount]]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DDC5A-62BB-4FBD-BE7F-9CB49D2AFC7C}">
  <dimension ref="A3:J494"/>
  <sheetViews>
    <sheetView tabSelected="1" workbookViewId="0">
      <selection activeCell="L16" sqref="L16"/>
    </sheetView>
  </sheetViews>
  <sheetFormatPr defaultRowHeight="14.4" x14ac:dyDescent="0.3"/>
  <cols>
    <col min="1" max="1" width="11.77734375" bestFit="1" customWidth="1"/>
    <col min="2" max="2" width="44.6640625" bestFit="1" customWidth="1"/>
    <col min="3" max="3" width="16.33203125" customWidth="1"/>
    <col min="4" max="4" width="16.5546875" bestFit="1" customWidth="1"/>
    <col min="5" max="5" width="12.77734375" bestFit="1" customWidth="1"/>
    <col min="7" max="8" width="12.77734375" bestFit="1" customWidth="1"/>
    <col min="9" max="9" width="16.5546875" bestFit="1" customWidth="1"/>
    <col min="10" max="10" width="16.77734375" bestFit="1" customWidth="1"/>
  </cols>
  <sheetData>
    <row r="3" spans="1:10" x14ac:dyDescent="0.3">
      <c r="A3" s="8" t="s">
        <v>0</v>
      </c>
      <c r="B3" s="8" t="s">
        <v>3</v>
      </c>
      <c r="C3" s="8" t="s">
        <v>1</v>
      </c>
      <c r="D3" t="s">
        <v>1288</v>
      </c>
      <c r="E3" t="s">
        <v>1289</v>
      </c>
      <c r="G3" s="8" t="s">
        <v>1286</v>
      </c>
      <c r="H3" t="s">
        <v>1289</v>
      </c>
      <c r="I3" t="s">
        <v>1288</v>
      </c>
      <c r="J3" t="s">
        <v>1290</v>
      </c>
    </row>
    <row r="4" spans="1:10" x14ac:dyDescent="0.3">
      <c r="A4" s="1">
        <v>46082</v>
      </c>
      <c r="B4" t="s">
        <v>8</v>
      </c>
      <c r="C4" t="s">
        <v>6</v>
      </c>
      <c r="D4" s="10">
        <v>304.44</v>
      </c>
      <c r="E4" s="10">
        <v>304.44</v>
      </c>
      <c r="G4" s="9">
        <v>46082</v>
      </c>
      <c r="H4" s="10">
        <v>304.44</v>
      </c>
      <c r="I4" s="10">
        <v>304.44</v>
      </c>
      <c r="J4" s="10">
        <v>0</v>
      </c>
    </row>
    <row r="5" spans="1:10" x14ac:dyDescent="0.3">
      <c r="A5" s="1">
        <v>46083</v>
      </c>
      <c r="B5" t="s">
        <v>30</v>
      </c>
      <c r="C5" t="s">
        <v>31</v>
      </c>
      <c r="D5" s="10">
        <v>7800.6</v>
      </c>
      <c r="E5" s="10">
        <v>7800.6</v>
      </c>
      <c r="G5" s="9">
        <v>46083</v>
      </c>
      <c r="H5" s="10">
        <v>55007.62</v>
      </c>
      <c r="I5" s="10">
        <v>55007.62</v>
      </c>
      <c r="J5" s="10">
        <v>0</v>
      </c>
    </row>
    <row r="6" spans="1:10" x14ac:dyDescent="0.3">
      <c r="C6" t="s">
        <v>28</v>
      </c>
      <c r="D6" s="10">
        <v>864</v>
      </c>
      <c r="E6" s="10">
        <v>864</v>
      </c>
      <c r="G6" s="9">
        <v>46084</v>
      </c>
      <c r="H6" s="10">
        <v>21546.469999999998</v>
      </c>
      <c r="I6" s="10">
        <v>21546.469999999998</v>
      </c>
      <c r="J6" s="10">
        <v>0</v>
      </c>
    </row>
    <row r="7" spans="1:10" x14ac:dyDescent="0.3">
      <c r="B7" t="s">
        <v>48</v>
      </c>
      <c r="C7" t="s">
        <v>46</v>
      </c>
      <c r="D7" s="10">
        <v>394.08</v>
      </c>
      <c r="E7" s="10">
        <v>394.08</v>
      </c>
      <c r="G7" s="9">
        <v>46085</v>
      </c>
      <c r="H7" s="10">
        <v>74895.09</v>
      </c>
      <c r="I7" s="10">
        <v>74895.09</v>
      </c>
      <c r="J7" s="10">
        <v>0</v>
      </c>
    </row>
    <row r="8" spans="1:10" x14ac:dyDescent="0.3">
      <c r="B8" t="s">
        <v>23</v>
      </c>
      <c r="C8" t="s">
        <v>21</v>
      </c>
      <c r="D8" s="10">
        <v>2740.52</v>
      </c>
      <c r="E8" s="10">
        <v>2740.52</v>
      </c>
      <c r="G8" s="9">
        <v>46086</v>
      </c>
      <c r="H8" s="10">
        <v>43055.87999999999</v>
      </c>
      <c r="I8" s="10">
        <v>43055.87999999999</v>
      </c>
      <c r="J8" s="10">
        <v>0</v>
      </c>
    </row>
    <row r="9" spans="1:10" x14ac:dyDescent="0.3">
      <c r="B9" t="s">
        <v>44</v>
      </c>
      <c r="C9" t="s">
        <v>42</v>
      </c>
      <c r="D9" s="10">
        <v>38890</v>
      </c>
      <c r="E9" s="10">
        <v>38890</v>
      </c>
      <c r="G9" s="9">
        <v>46087</v>
      </c>
      <c r="H9" s="10">
        <v>30958.18</v>
      </c>
      <c r="I9" s="10">
        <v>30958.18</v>
      </c>
      <c r="J9" s="10">
        <v>0</v>
      </c>
    </row>
    <row r="10" spans="1:10" x14ac:dyDescent="0.3">
      <c r="B10" t="s">
        <v>12</v>
      </c>
      <c r="C10" t="s">
        <v>10</v>
      </c>
      <c r="D10" s="10">
        <v>326.60000000000002</v>
      </c>
      <c r="E10" s="10">
        <v>326.60000000000002</v>
      </c>
      <c r="G10" s="9">
        <v>46088</v>
      </c>
      <c r="H10" s="10">
        <v>30108.829999999998</v>
      </c>
      <c r="I10" s="10">
        <v>30108.829999999998</v>
      </c>
      <c r="J10" s="10">
        <v>0</v>
      </c>
    </row>
    <row r="11" spans="1:10" x14ac:dyDescent="0.3">
      <c r="B11" t="s">
        <v>8</v>
      </c>
      <c r="C11" t="s">
        <v>16</v>
      </c>
      <c r="D11" s="10">
        <v>150.61000000000001</v>
      </c>
      <c r="E11" s="10">
        <v>150.61000000000001</v>
      </c>
      <c r="G11" s="9">
        <v>46089</v>
      </c>
      <c r="H11" s="10">
        <v>304.44</v>
      </c>
      <c r="I11" s="10">
        <v>304.44</v>
      </c>
      <c r="J11" s="10">
        <v>0</v>
      </c>
    </row>
    <row r="12" spans="1:10" x14ac:dyDescent="0.3">
      <c r="B12" t="s">
        <v>34</v>
      </c>
      <c r="C12" t="s">
        <v>32</v>
      </c>
      <c r="D12" s="10">
        <v>272.8</v>
      </c>
      <c r="E12" s="10">
        <v>272.8</v>
      </c>
      <c r="G12" s="9">
        <v>46090</v>
      </c>
      <c r="H12" s="10">
        <v>89843.279999999984</v>
      </c>
      <c r="I12" s="10">
        <v>89843.279999999984</v>
      </c>
      <c r="J12" s="10">
        <v>0</v>
      </c>
    </row>
    <row r="13" spans="1:10" x14ac:dyDescent="0.3">
      <c r="B13" t="s">
        <v>55</v>
      </c>
      <c r="C13" t="s">
        <v>53</v>
      </c>
      <c r="D13" s="10">
        <v>1868.94</v>
      </c>
      <c r="E13" s="10">
        <v>1868.94</v>
      </c>
      <c r="G13" s="9">
        <v>46091</v>
      </c>
      <c r="H13" s="10">
        <v>30915.969999999994</v>
      </c>
      <c r="I13" s="10">
        <v>30915.969999999994</v>
      </c>
      <c r="J13" s="10">
        <v>0</v>
      </c>
    </row>
    <row r="14" spans="1:10" x14ac:dyDescent="0.3">
      <c r="B14" t="s">
        <v>19</v>
      </c>
      <c r="C14" t="s">
        <v>20</v>
      </c>
      <c r="D14" s="10">
        <v>75.599999999999994</v>
      </c>
      <c r="E14" s="10">
        <v>75.599999999999994</v>
      </c>
      <c r="G14" s="9">
        <v>46092</v>
      </c>
      <c r="H14" s="10">
        <v>40190.89</v>
      </c>
      <c r="I14" s="10">
        <v>40190.89</v>
      </c>
      <c r="J14" s="10">
        <v>0</v>
      </c>
    </row>
    <row r="15" spans="1:10" x14ac:dyDescent="0.3">
      <c r="C15" t="s">
        <v>17</v>
      </c>
      <c r="D15" s="10">
        <v>346.5</v>
      </c>
      <c r="E15" s="10">
        <v>346.5</v>
      </c>
      <c r="G15" s="9">
        <v>46093</v>
      </c>
      <c r="H15" s="10">
        <v>39608.280000000013</v>
      </c>
      <c r="I15" s="10">
        <v>39608.280000000013</v>
      </c>
      <c r="J15" s="10">
        <v>0</v>
      </c>
    </row>
    <row r="16" spans="1:10" x14ac:dyDescent="0.3">
      <c r="B16" t="s">
        <v>27</v>
      </c>
      <c r="C16" t="s">
        <v>25</v>
      </c>
      <c r="D16" s="10">
        <v>293.27</v>
      </c>
      <c r="E16" s="10">
        <v>293.27</v>
      </c>
      <c r="G16" s="9">
        <v>46094</v>
      </c>
      <c r="H16" s="10">
        <v>26665.4</v>
      </c>
      <c r="I16" s="10">
        <v>26665.4</v>
      </c>
      <c r="J16" s="10">
        <v>0</v>
      </c>
    </row>
    <row r="17" spans="1:10" x14ac:dyDescent="0.3">
      <c r="B17" t="s">
        <v>40</v>
      </c>
      <c r="C17" t="s">
        <v>41</v>
      </c>
      <c r="D17" s="10">
        <v>275.04000000000002</v>
      </c>
      <c r="E17" s="10">
        <v>275.04000000000002</v>
      </c>
      <c r="G17" s="9">
        <v>46095</v>
      </c>
      <c r="H17" s="10">
        <v>23776.649999999994</v>
      </c>
      <c r="I17" s="10">
        <v>23776.649999999994</v>
      </c>
      <c r="J17" s="10">
        <v>0</v>
      </c>
    </row>
    <row r="18" spans="1:10" x14ac:dyDescent="0.3">
      <c r="C18" t="s">
        <v>38</v>
      </c>
      <c r="D18" s="10">
        <v>176.8</v>
      </c>
      <c r="E18" s="10">
        <v>176.8</v>
      </c>
      <c r="G18" s="9">
        <v>46096</v>
      </c>
      <c r="H18" s="10">
        <v>304.44</v>
      </c>
      <c r="I18" s="10">
        <v>304.44</v>
      </c>
      <c r="J18" s="10">
        <v>0</v>
      </c>
    </row>
    <row r="19" spans="1:10" x14ac:dyDescent="0.3">
      <c r="B19" t="s">
        <v>15</v>
      </c>
      <c r="C19" t="s">
        <v>13</v>
      </c>
      <c r="D19" s="10">
        <v>312.08</v>
      </c>
      <c r="E19" s="10">
        <v>312.08</v>
      </c>
      <c r="G19" s="9">
        <v>46097</v>
      </c>
      <c r="H19" s="10">
        <v>97333.970000000016</v>
      </c>
      <c r="I19" s="10">
        <v>97333.970000000016</v>
      </c>
      <c r="J19" s="10">
        <v>0</v>
      </c>
    </row>
    <row r="20" spans="1:10" x14ac:dyDescent="0.3">
      <c r="B20" t="s">
        <v>37</v>
      </c>
      <c r="C20" t="s">
        <v>35</v>
      </c>
      <c r="D20" s="10">
        <v>117.18</v>
      </c>
      <c r="E20" s="10">
        <v>117.18</v>
      </c>
      <c r="G20" s="9">
        <v>46098</v>
      </c>
      <c r="H20" s="10">
        <v>15818.03</v>
      </c>
      <c r="I20" s="10">
        <v>15818.03</v>
      </c>
      <c r="J20" s="10">
        <v>0</v>
      </c>
    </row>
    <row r="21" spans="1:10" x14ac:dyDescent="0.3">
      <c r="B21" t="s">
        <v>51</v>
      </c>
      <c r="C21" t="s">
        <v>49</v>
      </c>
      <c r="D21" s="10">
        <v>103</v>
      </c>
      <c r="E21" s="10">
        <v>103</v>
      </c>
      <c r="G21" s="9">
        <v>46099</v>
      </c>
      <c r="H21" s="10">
        <v>64114.929999999993</v>
      </c>
      <c r="I21" s="10">
        <v>64114.929999999993</v>
      </c>
      <c r="J21" s="10">
        <v>0</v>
      </c>
    </row>
    <row r="22" spans="1:10" x14ac:dyDescent="0.3">
      <c r="A22" s="1">
        <v>46084</v>
      </c>
      <c r="B22" t="s">
        <v>77</v>
      </c>
      <c r="C22" t="s">
        <v>79</v>
      </c>
      <c r="D22" s="10">
        <v>920.5</v>
      </c>
      <c r="E22" s="10">
        <v>920.5</v>
      </c>
      <c r="G22" s="9">
        <v>46100</v>
      </c>
      <c r="H22" s="10">
        <v>2513.79</v>
      </c>
      <c r="I22" s="10">
        <v>2513.79</v>
      </c>
      <c r="J22" s="10">
        <v>0</v>
      </c>
    </row>
    <row r="23" spans="1:10" x14ac:dyDescent="0.3">
      <c r="C23" t="s">
        <v>78</v>
      </c>
      <c r="D23" s="10">
        <v>179.2</v>
      </c>
      <c r="E23" s="10">
        <v>179.2</v>
      </c>
      <c r="G23" s="9">
        <v>46104</v>
      </c>
      <c r="H23" s="10">
        <v>150.61000000000001</v>
      </c>
      <c r="I23" s="10">
        <v>150.61000000000001</v>
      </c>
      <c r="J23" s="10">
        <v>0</v>
      </c>
    </row>
    <row r="24" spans="1:10" x14ac:dyDescent="0.3">
      <c r="C24" t="s">
        <v>75</v>
      </c>
      <c r="D24" s="10">
        <v>579.6</v>
      </c>
      <c r="E24" s="10">
        <v>579.6</v>
      </c>
      <c r="G24" s="9">
        <v>46105</v>
      </c>
      <c r="H24" s="10">
        <v>8136.1900000000005</v>
      </c>
      <c r="I24" s="10">
        <v>8136.1900000000005</v>
      </c>
      <c r="J24" s="10">
        <v>0</v>
      </c>
    </row>
    <row r="25" spans="1:10" x14ac:dyDescent="0.3">
      <c r="B25" t="s">
        <v>64</v>
      </c>
      <c r="C25" t="s">
        <v>62</v>
      </c>
      <c r="D25" s="10">
        <v>818.5</v>
      </c>
      <c r="E25" s="10">
        <v>818.5</v>
      </c>
      <c r="G25" s="9">
        <v>46106</v>
      </c>
      <c r="H25" s="10">
        <v>12566.070000000002</v>
      </c>
      <c r="I25" s="10">
        <v>12566.070000000002</v>
      </c>
      <c r="J25" s="10">
        <v>0</v>
      </c>
    </row>
    <row r="26" spans="1:10" x14ac:dyDescent="0.3">
      <c r="B26" t="s">
        <v>70</v>
      </c>
      <c r="C26" t="s">
        <v>68</v>
      </c>
      <c r="D26" s="10">
        <v>1136.6400000000001</v>
      </c>
      <c r="E26" s="10">
        <v>1136.6400000000001</v>
      </c>
      <c r="G26" s="9">
        <v>46107</v>
      </c>
      <c r="H26" s="10">
        <v>46811.5</v>
      </c>
      <c r="I26" s="10">
        <v>46811.5</v>
      </c>
      <c r="J26" s="10">
        <v>0</v>
      </c>
    </row>
    <row r="27" spans="1:10" x14ac:dyDescent="0.3">
      <c r="B27" t="s">
        <v>8</v>
      </c>
      <c r="C27" t="s">
        <v>61</v>
      </c>
      <c r="D27" s="10">
        <v>150.61000000000001</v>
      </c>
      <c r="E27" s="10">
        <v>150.61000000000001</v>
      </c>
      <c r="G27" s="9">
        <v>46108</v>
      </c>
      <c r="H27" s="10">
        <v>18765.289999999997</v>
      </c>
      <c r="I27" s="10">
        <v>18765.289999999997</v>
      </c>
      <c r="J27" s="10">
        <v>0</v>
      </c>
    </row>
    <row r="28" spans="1:10" x14ac:dyDescent="0.3">
      <c r="B28" t="s">
        <v>82</v>
      </c>
      <c r="C28" t="s">
        <v>86</v>
      </c>
      <c r="D28" s="10">
        <v>214.32</v>
      </c>
      <c r="E28" s="10">
        <v>214.32</v>
      </c>
      <c r="G28" s="9">
        <v>46109</v>
      </c>
      <c r="H28" s="10">
        <v>14455.230000000005</v>
      </c>
      <c r="I28" s="10">
        <v>14455.230000000005</v>
      </c>
      <c r="J28" s="10">
        <v>0</v>
      </c>
    </row>
    <row r="29" spans="1:10" x14ac:dyDescent="0.3">
      <c r="C29" t="s">
        <v>85</v>
      </c>
      <c r="D29" s="10">
        <v>663</v>
      </c>
      <c r="E29" s="10">
        <v>663</v>
      </c>
      <c r="G29" s="9">
        <v>46110</v>
      </c>
      <c r="H29" s="10">
        <v>304.44</v>
      </c>
      <c r="I29" s="10">
        <v>304.44</v>
      </c>
      <c r="J29" s="10">
        <v>0</v>
      </c>
    </row>
    <row r="30" spans="1:10" x14ac:dyDescent="0.3">
      <c r="C30" t="s">
        <v>84</v>
      </c>
      <c r="D30" s="10">
        <v>3255</v>
      </c>
      <c r="E30" s="10">
        <v>3255</v>
      </c>
      <c r="G30" s="9">
        <v>46111</v>
      </c>
      <c r="H30" s="10">
        <v>79267.09</v>
      </c>
      <c r="I30" s="10">
        <v>79267.09</v>
      </c>
      <c r="J30" s="10">
        <v>0</v>
      </c>
    </row>
    <row r="31" spans="1:10" x14ac:dyDescent="0.3">
      <c r="C31" t="s">
        <v>83</v>
      </c>
      <c r="D31" s="10">
        <v>6246.44</v>
      </c>
      <c r="E31" s="10">
        <v>6246.44</v>
      </c>
      <c r="G31" s="9">
        <v>46112</v>
      </c>
      <c r="H31" s="10">
        <v>14410.740000000002</v>
      </c>
      <c r="I31" s="10">
        <v>14410.740000000002</v>
      </c>
      <c r="J31" s="10">
        <v>0</v>
      </c>
    </row>
    <row r="32" spans="1:10" x14ac:dyDescent="0.3">
      <c r="C32" t="s">
        <v>80</v>
      </c>
      <c r="D32" s="10">
        <v>1868.88</v>
      </c>
      <c r="E32" s="10">
        <v>1868.88</v>
      </c>
      <c r="G32" s="9" t="s">
        <v>1287</v>
      </c>
      <c r="H32" s="10">
        <v>882133.73999999987</v>
      </c>
      <c r="I32" s="10">
        <v>882133.73999999987</v>
      </c>
      <c r="J32" s="10">
        <v>0</v>
      </c>
    </row>
    <row r="33" spans="1:5" x14ac:dyDescent="0.3">
      <c r="B33" t="s">
        <v>74</v>
      </c>
      <c r="C33" t="s">
        <v>72</v>
      </c>
      <c r="D33" s="10">
        <v>2338.5</v>
      </c>
      <c r="E33" s="10">
        <v>2338.5</v>
      </c>
    </row>
    <row r="34" spans="1:5" x14ac:dyDescent="0.3">
      <c r="B34" t="s">
        <v>59</v>
      </c>
      <c r="C34" t="s">
        <v>57</v>
      </c>
      <c r="D34" s="10">
        <v>800</v>
      </c>
      <c r="E34" s="10">
        <v>800</v>
      </c>
    </row>
    <row r="35" spans="1:5" x14ac:dyDescent="0.3">
      <c r="B35" t="s">
        <v>67</v>
      </c>
      <c r="C35" t="s">
        <v>71</v>
      </c>
      <c r="D35" s="10">
        <v>1025.28</v>
      </c>
      <c r="E35" s="10">
        <v>1025.28</v>
      </c>
    </row>
    <row r="36" spans="1:5" x14ac:dyDescent="0.3">
      <c r="C36" t="s">
        <v>65</v>
      </c>
      <c r="D36" s="10">
        <v>1350</v>
      </c>
      <c r="E36" s="10">
        <v>1350</v>
      </c>
    </row>
    <row r="37" spans="1:5" x14ac:dyDescent="0.3">
      <c r="A37" s="1">
        <v>46085</v>
      </c>
      <c r="B37" t="s">
        <v>89</v>
      </c>
      <c r="C37" t="s">
        <v>87</v>
      </c>
      <c r="D37" s="10">
        <v>1072</v>
      </c>
      <c r="E37" s="10">
        <v>1072</v>
      </c>
    </row>
    <row r="38" spans="1:5" x14ac:dyDescent="0.3">
      <c r="B38" t="s">
        <v>44</v>
      </c>
      <c r="C38" t="s">
        <v>124</v>
      </c>
      <c r="D38" s="10">
        <v>37653.839999999997</v>
      </c>
      <c r="E38" s="10">
        <v>37653.839999999997</v>
      </c>
    </row>
    <row r="39" spans="1:5" x14ac:dyDescent="0.3">
      <c r="B39" t="s">
        <v>122</v>
      </c>
      <c r="C39" t="s">
        <v>120</v>
      </c>
      <c r="D39" s="10">
        <v>508.6</v>
      </c>
      <c r="E39" s="10">
        <v>508.6</v>
      </c>
    </row>
    <row r="40" spans="1:5" x14ac:dyDescent="0.3">
      <c r="C40" t="s">
        <v>123</v>
      </c>
      <c r="D40" s="10">
        <v>1004.28</v>
      </c>
      <c r="E40" s="10">
        <v>1004.28</v>
      </c>
    </row>
    <row r="41" spans="1:5" x14ac:dyDescent="0.3">
      <c r="B41" t="s">
        <v>98</v>
      </c>
      <c r="C41" t="s">
        <v>96</v>
      </c>
      <c r="D41" s="10">
        <v>703.52</v>
      </c>
      <c r="E41" s="10">
        <v>703.52</v>
      </c>
    </row>
    <row r="42" spans="1:5" x14ac:dyDescent="0.3">
      <c r="C42" t="s">
        <v>99</v>
      </c>
      <c r="D42" s="10">
        <v>1063.68</v>
      </c>
      <c r="E42" s="10">
        <v>1063.68</v>
      </c>
    </row>
    <row r="43" spans="1:5" x14ac:dyDescent="0.3">
      <c r="C43" t="s">
        <v>100</v>
      </c>
      <c r="D43" s="10">
        <v>2352.48</v>
      </c>
      <c r="E43" s="10">
        <v>2352.48</v>
      </c>
    </row>
    <row r="44" spans="1:5" x14ac:dyDescent="0.3">
      <c r="B44" t="s">
        <v>8</v>
      </c>
      <c r="C44" t="s">
        <v>90</v>
      </c>
      <c r="D44" s="10">
        <v>150.61000000000001</v>
      </c>
      <c r="E44" s="10">
        <v>150.61000000000001</v>
      </c>
    </row>
    <row r="45" spans="1:5" x14ac:dyDescent="0.3">
      <c r="B45" t="s">
        <v>110</v>
      </c>
      <c r="C45" t="s">
        <v>108</v>
      </c>
      <c r="D45" s="10">
        <v>645</v>
      </c>
      <c r="E45" s="10">
        <v>645</v>
      </c>
    </row>
    <row r="46" spans="1:5" x14ac:dyDescent="0.3">
      <c r="B46" t="s">
        <v>128</v>
      </c>
      <c r="C46" t="s">
        <v>126</v>
      </c>
      <c r="D46" s="10">
        <v>231.95</v>
      </c>
      <c r="E46" s="10">
        <v>231.95</v>
      </c>
    </row>
    <row r="47" spans="1:5" x14ac:dyDescent="0.3">
      <c r="B47" t="s">
        <v>119</v>
      </c>
      <c r="C47" t="s">
        <v>117</v>
      </c>
      <c r="D47" s="10">
        <v>730.8</v>
      </c>
      <c r="E47" s="10">
        <v>730.8</v>
      </c>
    </row>
    <row r="48" spans="1:5" x14ac:dyDescent="0.3">
      <c r="B48" t="s">
        <v>19</v>
      </c>
      <c r="C48" t="s">
        <v>92</v>
      </c>
      <c r="D48" s="10">
        <v>75.599999999999994</v>
      </c>
      <c r="E48" s="10">
        <v>75.599999999999994</v>
      </c>
    </row>
    <row r="49" spans="1:5" x14ac:dyDescent="0.3">
      <c r="B49" t="s">
        <v>113</v>
      </c>
      <c r="C49" t="s">
        <v>111</v>
      </c>
      <c r="D49" s="10">
        <v>828.7</v>
      </c>
      <c r="E49" s="10">
        <v>828.7</v>
      </c>
    </row>
    <row r="50" spans="1:5" x14ac:dyDescent="0.3">
      <c r="C50" t="s">
        <v>114</v>
      </c>
      <c r="D50" s="10">
        <v>124.8</v>
      </c>
      <c r="E50" s="10">
        <v>124.8</v>
      </c>
    </row>
    <row r="51" spans="1:5" x14ac:dyDescent="0.3">
      <c r="C51" t="s">
        <v>115</v>
      </c>
      <c r="D51" s="10">
        <v>1710.3</v>
      </c>
      <c r="E51" s="10">
        <v>1710.3</v>
      </c>
    </row>
    <row r="52" spans="1:5" x14ac:dyDescent="0.3">
      <c r="B52" t="s">
        <v>27</v>
      </c>
      <c r="C52" t="s">
        <v>91</v>
      </c>
      <c r="D52" s="10">
        <v>165.17</v>
      </c>
      <c r="E52" s="10">
        <v>165.17</v>
      </c>
    </row>
    <row r="53" spans="1:5" x14ac:dyDescent="0.3">
      <c r="B53" t="s">
        <v>106</v>
      </c>
      <c r="C53" t="s">
        <v>129</v>
      </c>
      <c r="D53" s="10">
        <v>1477.44</v>
      </c>
      <c r="E53" s="10">
        <v>1477.44</v>
      </c>
    </row>
    <row r="54" spans="1:5" x14ac:dyDescent="0.3">
      <c r="C54" t="s">
        <v>130</v>
      </c>
      <c r="D54" s="10">
        <v>60</v>
      </c>
      <c r="E54" s="10">
        <v>60</v>
      </c>
    </row>
    <row r="55" spans="1:5" x14ac:dyDescent="0.3">
      <c r="C55" t="s">
        <v>107</v>
      </c>
      <c r="D55" s="10">
        <v>1108.8</v>
      </c>
      <c r="E55" s="10">
        <v>1108.8</v>
      </c>
    </row>
    <row r="56" spans="1:5" x14ac:dyDescent="0.3">
      <c r="C56" t="s">
        <v>104</v>
      </c>
      <c r="D56" s="10">
        <v>1111.2</v>
      </c>
      <c r="E56" s="10">
        <v>1111.2</v>
      </c>
    </row>
    <row r="57" spans="1:5" x14ac:dyDescent="0.3">
      <c r="B57" t="s">
        <v>95</v>
      </c>
      <c r="C57" t="s">
        <v>103</v>
      </c>
      <c r="D57" s="10">
        <v>341.76</v>
      </c>
      <c r="E57" s="10">
        <v>341.76</v>
      </c>
    </row>
    <row r="58" spans="1:5" x14ac:dyDescent="0.3">
      <c r="C58" t="s">
        <v>102</v>
      </c>
      <c r="D58" s="10">
        <v>299.16000000000003</v>
      </c>
      <c r="E58" s="10">
        <v>299.16000000000003</v>
      </c>
    </row>
    <row r="59" spans="1:5" x14ac:dyDescent="0.3">
      <c r="C59" t="s">
        <v>101</v>
      </c>
      <c r="D59" s="10">
        <v>7694.24</v>
      </c>
      <c r="E59" s="10">
        <v>7694.24</v>
      </c>
    </row>
    <row r="60" spans="1:5" x14ac:dyDescent="0.3">
      <c r="C60" t="s">
        <v>93</v>
      </c>
      <c r="D60" s="10">
        <v>7350.72</v>
      </c>
      <c r="E60" s="10">
        <v>7350.72</v>
      </c>
    </row>
    <row r="61" spans="1:5" x14ac:dyDescent="0.3">
      <c r="B61" t="s">
        <v>74</v>
      </c>
      <c r="C61" t="s">
        <v>116</v>
      </c>
      <c r="D61" s="10">
        <v>6430.44</v>
      </c>
      <c r="E61" s="10">
        <v>6430.44</v>
      </c>
    </row>
    <row r="62" spans="1:5" x14ac:dyDescent="0.3">
      <c r="A62" s="1">
        <v>46086</v>
      </c>
      <c r="B62" t="s">
        <v>164</v>
      </c>
      <c r="C62" t="s">
        <v>162</v>
      </c>
      <c r="D62" s="10">
        <v>429.4</v>
      </c>
      <c r="E62" s="10">
        <v>429.4</v>
      </c>
    </row>
    <row r="63" spans="1:5" x14ac:dyDescent="0.3">
      <c r="B63" t="s">
        <v>161</v>
      </c>
      <c r="C63" t="s">
        <v>159</v>
      </c>
      <c r="D63" s="10">
        <v>285.04000000000002</v>
      </c>
      <c r="E63" s="10">
        <v>285.04000000000002</v>
      </c>
    </row>
    <row r="64" spans="1:5" x14ac:dyDescent="0.3">
      <c r="B64" t="s">
        <v>152</v>
      </c>
      <c r="C64" t="s">
        <v>150</v>
      </c>
      <c r="D64" s="10">
        <v>2936</v>
      </c>
      <c r="E64" s="10">
        <v>2936</v>
      </c>
    </row>
    <row r="65" spans="2:5" x14ac:dyDescent="0.3">
      <c r="B65" t="s">
        <v>122</v>
      </c>
      <c r="C65" t="s">
        <v>165</v>
      </c>
      <c r="D65" s="10">
        <v>667.42</v>
      </c>
      <c r="E65" s="10">
        <v>667.42</v>
      </c>
    </row>
    <row r="66" spans="2:5" x14ac:dyDescent="0.3">
      <c r="B66" t="s">
        <v>8</v>
      </c>
      <c r="C66" t="s">
        <v>136</v>
      </c>
      <c r="D66" s="10">
        <v>150.61000000000001</v>
      </c>
      <c r="E66" s="10">
        <v>150.61000000000001</v>
      </c>
    </row>
    <row r="67" spans="2:5" x14ac:dyDescent="0.3">
      <c r="B67" t="s">
        <v>55</v>
      </c>
      <c r="C67" t="s">
        <v>177</v>
      </c>
      <c r="D67" s="10">
        <v>811.92</v>
      </c>
      <c r="E67" s="10">
        <v>811.92</v>
      </c>
    </row>
    <row r="68" spans="2:5" x14ac:dyDescent="0.3">
      <c r="C68" t="s">
        <v>176</v>
      </c>
      <c r="D68" s="10">
        <v>395.07</v>
      </c>
      <c r="E68" s="10">
        <v>395.07</v>
      </c>
    </row>
    <row r="69" spans="2:5" x14ac:dyDescent="0.3">
      <c r="B69" t="s">
        <v>141</v>
      </c>
      <c r="C69" t="s">
        <v>139</v>
      </c>
      <c r="D69" s="10">
        <v>769.2</v>
      </c>
      <c r="E69" s="10">
        <v>769.2</v>
      </c>
    </row>
    <row r="70" spans="2:5" x14ac:dyDescent="0.3">
      <c r="B70" t="s">
        <v>148</v>
      </c>
      <c r="C70" t="s">
        <v>146</v>
      </c>
      <c r="D70" s="10">
        <v>3392.4</v>
      </c>
      <c r="E70" s="10">
        <v>3392.4</v>
      </c>
    </row>
    <row r="71" spans="2:5" x14ac:dyDescent="0.3">
      <c r="C71" t="s">
        <v>149</v>
      </c>
      <c r="D71" s="10">
        <v>189.6</v>
      </c>
      <c r="E71" s="10">
        <v>189.6</v>
      </c>
    </row>
    <row r="72" spans="2:5" x14ac:dyDescent="0.3">
      <c r="B72" t="s">
        <v>168</v>
      </c>
      <c r="C72" t="s">
        <v>169</v>
      </c>
      <c r="D72" s="10">
        <v>201.6</v>
      </c>
      <c r="E72" s="10">
        <v>201.6</v>
      </c>
    </row>
    <row r="73" spans="2:5" x14ac:dyDescent="0.3">
      <c r="C73" t="s">
        <v>166</v>
      </c>
      <c r="D73" s="10">
        <v>495.6</v>
      </c>
      <c r="E73" s="10">
        <v>495.6</v>
      </c>
    </row>
    <row r="74" spans="2:5" x14ac:dyDescent="0.3">
      <c r="B74" t="s">
        <v>133</v>
      </c>
      <c r="C74" t="s">
        <v>131</v>
      </c>
      <c r="D74" s="10">
        <v>266.04000000000002</v>
      </c>
      <c r="E74" s="10">
        <v>266.04000000000002</v>
      </c>
    </row>
    <row r="75" spans="2:5" x14ac:dyDescent="0.3">
      <c r="C75" t="s">
        <v>137</v>
      </c>
      <c r="D75" s="10">
        <v>123.12</v>
      </c>
      <c r="E75" s="10">
        <v>123.12</v>
      </c>
    </row>
    <row r="76" spans="2:5" x14ac:dyDescent="0.3">
      <c r="C76" t="s">
        <v>138</v>
      </c>
      <c r="D76" s="10">
        <v>528.84</v>
      </c>
      <c r="E76" s="10">
        <v>528.84</v>
      </c>
    </row>
    <row r="77" spans="2:5" x14ac:dyDescent="0.3">
      <c r="B77" t="s">
        <v>158</v>
      </c>
      <c r="C77" t="s">
        <v>156</v>
      </c>
      <c r="D77" s="10">
        <v>1272.5</v>
      </c>
      <c r="E77" s="10">
        <v>1272.5</v>
      </c>
    </row>
    <row r="78" spans="2:5" x14ac:dyDescent="0.3">
      <c r="B78" t="s">
        <v>182</v>
      </c>
      <c r="C78" t="s">
        <v>180</v>
      </c>
      <c r="D78" s="10">
        <v>12523.5</v>
      </c>
      <c r="E78" s="10">
        <v>12523.5</v>
      </c>
    </row>
    <row r="79" spans="2:5" x14ac:dyDescent="0.3">
      <c r="B79" t="s">
        <v>155</v>
      </c>
      <c r="C79" t="s">
        <v>153</v>
      </c>
      <c r="D79" s="10">
        <v>10032</v>
      </c>
      <c r="E79" s="10">
        <v>10032</v>
      </c>
    </row>
    <row r="80" spans="2:5" x14ac:dyDescent="0.3">
      <c r="B80" t="s">
        <v>172</v>
      </c>
      <c r="C80" t="s">
        <v>170</v>
      </c>
      <c r="D80" s="10">
        <v>1108.8</v>
      </c>
      <c r="E80" s="10">
        <v>1108.8</v>
      </c>
    </row>
    <row r="81" spans="1:5" x14ac:dyDescent="0.3">
      <c r="B81" t="s">
        <v>175</v>
      </c>
      <c r="C81" t="s">
        <v>173</v>
      </c>
      <c r="D81" s="10">
        <v>311.12</v>
      </c>
      <c r="E81" s="10">
        <v>311.12</v>
      </c>
    </row>
    <row r="82" spans="1:5" x14ac:dyDescent="0.3">
      <c r="B82" t="s">
        <v>59</v>
      </c>
      <c r="C82" t="s">
        <v>134</v>
      </c>
      <c r="D82" s="10">
        <v>1056</v>
      </c>
      <c r="E82" s="10">
        <v>1056</v>
      </c>
    </row>
    <row r="83" spans="1:5" x14ac:dyDescent="0.3">
      <c r="B83" t="s">
        <v>185</v>
      </c>
      <c r="C83" t="s">
        <v>183</v>
      </c>
      <c r="D83" s="10">
        <v>1720.5</v>
      </c>
      <c r="E83" s="10">
        <v>1720.5</v>
      </c>
    </row>
    <row r="84" spans="1:5" x14ac:dyDescent="0.3">
      <c r="B84" t="s">
        <v>67</v>
      </c>
      <c r="C84" t="s">
        <v>179</v>
      </c>
      <c r="D84" s="10">
        <v>450</v>
      </c>
      <c r="E84" s="10">
        <v>450</v>
      </c>
    </row>
    <row r="85" spans="1:5" x14ac:dyDescent="0.3">
      <c r="C85" t="s">
        <v>178</v>
      </c>
      <c r="D85" s="10">
        <v>1281.68</v>
      </c>
      <c r="E85" s="10">
        <v>1281.68</v>
      </c>
    </row>
    <row r="86" spans="1:5" x14ac:dyDescent="0.3">
      <c r="B86" t="s">
        <v>144</v>
      </c>
      <c r="C86" t="s">
        <v>142</v>
      </c>
      <c r="D86" s="10">
        <v>80.64</v>
      </c>
      <c r="E86" s="10">
        <v>80.64</v>
      </c>
    </row>
    <row r="87" spans="1:5" x14ac:dyDescent="0.3">
      <c r="C87" t="s">
        <v>145</v>
      </c>
      <c r="D87" s="10">
        <v>1577.28</v>
      </c>
      <c r="E87" s="10">
        <v>1577.28</v>
      </c>
    </row>
    <row r="88" spans="1:5" x14ac:dyDescent="0.3">
      <c r="A88" s="1">
        <v>46087</v>
      </c>
      <c r="B88" t="s">
        <v>222</v>
      </c>
      <c r="C88" t="s">
        <v>223</v>
      </c>
      <c r="D88" s="10">
        <v>686.4</v>
      </c>
      <c r="E88" s="10">
        <v>686.4</v>
      </c>
    </row>
    <row r="89" spans="1:5" x14ac:dyDescent="0.3">
      <c r="C89" t="s">
        <v>220</v>
      </c>
      <c r="D89" s="10">
        <v>6744</v>
      </c>
      <c r="E89" s="10">
        <v>6744</v>
      </c>
    </row>
    <row r="90" spans="1:5" x14ac:dyDescent="0.3">
      <c r="B90" t="s">
        <v>229</v>
      </c>
      <c r="C90" t="s">
        <v>227</v>
      </c>
      <c r="D90" s="10">
        <v>637.78</v>
      </c>
      <c r="E90" s="10">
        <v>637.78</v>
      </c>
    </row>
    <row r="91" spans="1:5" x14ac:dyDescent="0.3">
      <c r="B91" t="s">
        <v>77</v>
      </c>
      <c r="C91" t="s">
        <v>226</v>
      </c>
      <c r="D91" s="10">
        <v>319.2</v>
      </c>
      <c r="E91" s="10">
        <v>319.2</v>
      </c>
    </row>
    <row r="92" spans="1:5" x14ac:dyDescent="0.3">
      <c r="C92" t="s">
        <v>225</v>
      </c>
      <c r="D92" s="10">
        <v>630</v>
      </c>
      <c r="E92" s="10">
        <v>630</v>
      </c>
    </row>
    <row r="93" spans="1:5" x14ac:dyDescent="0.3">
      <c r="C93" t="s">
        <v>224</v>
      </c>
      <c r="D93" s="10">
        <v>882</v>
      </c>
      <c r="E93" s="10">
        <v>882</v>
      </c>
    </row>
    <row r="94" spans="1:5" x14ac:dyDescent="0.3">
      <c r="B94" t="s">
        <v>64</v>
      </c>
      <c r="C94" t="s">
        <v>212</v>
      </c>
      <c r="D94" s="10">
        <v>442.2</v>
      </c>
      <c r="E94" s="10">
        <v>442.2</v>
      </c>
    </row>
    <row r="95" spans="1:5" x14ac:dyDescent="0.3">
      <c r="B95" t="s">
        <v>8</v>
      </c>
      <c r="C95" t="s">
        <v>187</v>
      </c>
      <c r="D95" s="10">
        <v>150.61000000000001</v>
      </c>
      <c r="E95" s="10">
        <v>150.61000000000001</v>
      </c>
    </row>
    <row r="96" spans="1:5" x14ac:dyDescent="0.3">
      <c r="B96" t="s">
        <v>201</v>
      </c>
      <c r="C96" t="s">
        <v>199</v>
      </c>
      <c r="D96" s="10">
        <v>324</v>
      </c>
      <c r="E96" s="10">
        <v>324</v>
      </c>
    </row>
    <row r="97" spans="2:5" x14ac:dyDescent="0.3">
      <c r="C97" t="s">
        <v>202</v>
      </c>
      <c r="D97" s="10">
        <v>229.2</v>
      </c>
      <c r="E97" s="10">
        <v>229.2</v>
      </c>
    </row>
    <row r="98" spans="2:5" x14ac:dyDescent="0.3">
      <c r="B98" t="s">
        <v>198</v>
      </c>
      <c r="C98" t="s">
        <v>196</v>
      </c>
      <c r="D98" s="10">
        <v>2545.6</v>
      </c>
      <c r="E98" s="10">
        <v>2545.6</v>
      </c>
    </row>
    <row r="99" spans="2:5" x14ac:dyDescent="0.3">
      <c r="B99" t="s">
        <v>19</v>
      </c>
      <c r="C99" t="s">
        <v>188</v>
      </c>
      <c r="D99" s="10">
        <v>75.599999999999994</v>
      </c>
      <c r="E99" s="10">
        <v>75.599999999999994</v>
      </c>
    </row>
    <row r="100" spans="2:5" x14ac:dyDescent="0.3">
      <c r="B100" t="s">
        <v>210</v>
      </c>
      <c r="C100" t="s">
        <v>208</v>
      </c>
      <c r="D100" s="10">
        <v>2290.3200000000002</v>
      </c>
      <c r="E100" s="10">
        <v>2290.3200000000002</v>
      </c>
    </row>
    <row r="101" spans="2:5" x14ac:dyDescent="0.3">
      <c r="B101" t="s">
        <v>219</v>
      </c>
      <c r="C101" t="s">
        <v>217</v>
      </c>
      <c r="D101" s="10">
        <v>850.56</v>
      </c>
      <c r="E101" s="10">
        <v>850.56</v>
      </c>
    </row>
    <row r="102" spans="2:5" x14ac:dyDescent="0.3">
      <c r="B102" t="s">
        <v>27</v>
      </c>
      <c r="C102" t="s">
        <v>189</v>
      </c>
      <c r="D102" s="10">
        <v>301.14</v>
      </c>
      <c r="E102" s="10">
        <v>301.14</v>
      </c>
    </row>
    <row r="103" spans="2:5" x14ac:dyDescent="0.3">
      <c r="B103" t="s">
        <v>193</v>
      </c>
      <c r="C103" t="s">
        <v>191</v>
      </c>
      <c r="D103" s="10">
        <v>1078.94</v>
      </c>
      <c r="E103" s="10">
        <v>1078.94</v>
      </c>
    </row>
    <row r="104" spans="2:5" x14ac:dyDescent="0.3">
      <c r="B104" t="s">
        <v>232</v>
      </c>
      <c r="C104" t="s">
        <v>233</v>
      </c>
      <c r="D104" s="10">
        <v>1053.5999999999999</v>
      </c>
      <c r="E104" s="10">
        <v>1053.5999999999999</v>
      </c>
    </row>
    <row r="105" spans="2:5" x14ac:dyDescent="0.3">
      <c r="C105" t="s">
        <v>230</v>
      </c>
      <c r="D105" s="10">
        <v>753.6</v>
      </c>
      <c r="E105" s="10">
        <v>753.6</v>
      </c>
    </row>
    <row r="106" spans="2:5" x14ac:dyDescent="0.3">
      <c r="B106" t="s">
        <v>205</v>
      </c>
      <c r="C106" t="s">
        <v>216</v>
      </c>
      <c r="D106" s="10">
        <v>384</v>
      </c>
      <c r="E106" s="10">
        <v>384</v>
      </c>
    </row>
    <row r="107" spans="2:5" x14ac:dyDescent="0.3">
      <c r="C107" t="s">
        <v>215</v>
      </c>
      <c r="D107" s="10">
        <v>747.6</v>
      </c>
      <c r="E107" s="10">
        <v>747.6</v>
      </c>
    </row>
    <row r="108" spans="2:5" x14ac:dyDescent="0.3">
      <c r="C108" t="s">
        <v>214</v>
      </c>
      <c r="D108" s="10">
        <v>3298.8</v>
      </c>
      <c r="E108" s="10">
        <v>3298.8</v>
      </c>
    </row>
    <row r="109" spans="2:5" x14ac:dyDescent="0.3">
      <c r="C109" t="s">
        <v>213</v>
      </c>
      <c r="D109" s="10">
        <v>1518</v>
      </c>
      <c r="E109" s="10">
        <v>1518</v>
      </c>
    </row>
    <row r="110" spans="2:5" x14ac:dyDescent="0.3">
      <c r="C110" t="s">
        <v>207</v>
      </c>
      <c r="D110" s="10">
        <v>141.6</v>
      </c>
      <c r="E110" s="10">
        <v>141.6</v>
      </c>
    </row>
    <row r="111" spans="2:5" x14ac:dyDescent="0.3">
      <c r="C111" t="s">
        <v>206</v>
      </c>
      <c r="D111" s="10">
        <v>591.19000000000005</v>
      </c>
      <c r="E111" s="10">
        <v>591.19000000000005</v>
      </c>
    </row>
    <row r="112" spans="2:5" x14ac:dyDescent="0.3">
      <c r="C112" t="s">
        <v>203</v>
      </c>
      <c r="D112" s="10">
        <v>659.04</v>
      </c>
      <c r="E112" s="10">
        <v>659.04</v>
      </c>
    </row>
    <row r="113" spans="1:5" x14ac:dyDescent="0.3">
      <c r="B113" t="s">
        <v>74</v>
      </c>
      <c r="C113" t="s">
        <v>194</v>
      </c>
      <c r="D113" s="10">
        <v>470.08</v>
      </c>
      <c r="E113" s="10">
        <v>470.08</v>
      </c>
    </row>
    <row r="114" spans="1:5" x14ac:dyDescent="0.3">
      <c r="C114" t="s">
        <v>195</v>
      </c>
      <c r="D114" s="10">
        <v>522.24</v>
      </c>
      <c r="E114" s="10">
        <v>522.24</v>
      </c>
    </row>
    <row r="115" spans="1:5" x14ac:dyDescent="0.3">
      <c r="B115" t="s">
        <v>67</v>
      </c>
      <c r="C115" t="s">
        <v>186</v>
      </c>
      <c r="D115" s="10">
        <v>599.04</v>
      </c>
      <c r="E115" s="10">
        <v>599.04</v>
      </c>
    </row>
    <row r="116" spans="1:5" x14ac:dyDescent="0.3">
      <c r="C116" t="s">
        <v>211</v>
      </c>
      <c r="D116" s="10">
        <v>231.84</v>
      </c>
      <c r="E116" s="10">
        <v>231.84</v>
      </c>
    </row>
    <row r="117" spans="1:5" x14ac:dyDescent="0.3">
      <c r="C117" t="s">
        <v>190</v>
      </c>
      <c r="D117" s="10">
        <v>1800</v>
      </c>
      <c r="E117" s="10">
        <v>1800</v>
      </c>
    </row>
    <row r="118" spans="1:5" x14ac:dyDescent="0.3">
      <c r="A118" s="1">
        <v>46088</v>
      </c>
      <c r="B118" t="s">
        <v>249</v>
      </c>
      <c r="C118" t="s">
        <v>247</v>
      </c>
      <c r="D118" s="10">
        <v>1039.2</v>
      </c>
      <c r="E118" s="10">
        <v>1039.2</v>
      </c>
    </row>
    <row r="119" spans="1:5" x14ac:dyDescent="0.3">
      <c r="B119" t="s">
        <v>257</v>
      </c>
      <c r="C119" t="s">
        <v>255</v>
      </c>
      <c r="D119" s="10">
        <v>4579.2</v>
      </c>
      <c r="E119" s="10">
        <v>4579.2</v>
      </c>
    </row>
    <row r="120" spans="1:5" x14ac:dyDescent="0.3">
      <c r="B120" t="s">
        <v>254</v>
      </c>
      <c r="C120" t="s">
        <v>252</v>
      </c>
      <c r="D120" s="10">
        <v>4908</v>
      </c>
      <c r="E120" s="10">
        <v>4908</v>
      </c>
    </row>
    <row r="121" spans="1:5" x14ac:dyDescent="0.3">
      <c r="B121" t="s">
        <v>8</v>
      </c>
      <c r="C121" t="s">
        <v>235</v>
      </c>
      <c r="D121" s="10">
        <v>304.44</v>
      </c>
      <c r="E121" s="10">
        <v>304.44</v>
      </c>
    </row>
    <row r="122" spans="1:5" x14ac:dyDescent="0.3">
      <c r="B122" t="s">
        <v>19</v>
      </c>
      <c r="C122" t="s">
        <v>236</v>
      </c>
      <c r="D122" s="10">
        <v>151.19999999999999</v>
      </c>
      <c r="E122" s="10">
        <v>151.19999999999999</v>
      </c>
    </row>
    <row r="123" spans="1:5" x14ac:dyDescent="0.3">
      <c r="B123" t="s">
        <v>219</v>
      </c>
      <c r="C123" t="s">
        <v>251</v>
      </c>
      <c r="D123" s="10">
        <v>827.04</v>
      </c>
      <c r="E123" s="10">
        <v>827.04</v>
      </c>
    </row>
    <row r="124" spans="1:5" x14ac:dyDescent="0.3">
      <c r="C124" t="s">
        <v>250</v>
      </c>
      <c r="D124" s="10">
        <v>602.72</v>
      </c>
      <c r="E124" s="10">
        <v>602.72</v>
      </c>
    </row>
    <row r="125" spans="1:5" x14ac:dyDescent="0.3">
      <c r="B125" t="s">
        <v>246</v>
      </c>
      <c r="C125" t="s">
        <v>244</v>
      </c>
      <c r="D125" s="10">
        <v>1404</v>
      </c>
      <c r="E125" s="10">
        <v>1404</v>
      </c>
    </row>
    <row r="126" spans="1:5" x14ac:dyDescent="0.3">
      <c r="B126" t="s">
        <v>260</v>
      </c>
      <c r="C126" t="s">
        <v>262</v>
      </c>
      <c r="D126" s="10">
        <v>1163.28</v>
      </c>
      <c r="E126" s="10">
        <v>1163.28</v>
      </c>
    </row>
    <row r="127" spans="1:5" x14ac:dyDescent="0.3">
      <c r="C127" t="s">
        <v>258</v>
      </c>
      <c r="D127" s="10">
        <v>591.42999999999995</v>
      </c>
      <c r="E127" s="10">
        <v>591.42999999999995</v>
      </c>
    </row>
    <row r="128" spans="1:5" x14ac:dyDescent="0.3">
      <c r="B128" t="s">
        <v>27</v>
      </c>
      <c r="C128" t="s">
        <v>237</v>
      </c>
      <c r="D128" s="10">
        <v>264.60000000000002</v>
      </c>
      <c r="E128" s="10">
        <v>264.60000000000002</v>
      </c>
    </row>
    <row r="129" spans="1:5" x14ac:dyDescent="0.3">
      <c r="B129" t="s">
        <v>240</v>
      </c>
      <c r="C129" t="s">
        <v>241</v>
      </c>
      <c r="D129" s="10">
        <v>354</v>
      </c>
      <c r="E129" s="10">
        <v>354</v>
      </c>
    </row>
    <row r="130" spans="1:5" x14ac:dyDescent="0.3">
      <c r="C130" t="s">
        <v>238</v>
      </c>
      <c r="D130" s="10">
        <v>840</v>
      </c>
      <c r="E130" s="10">
        <v>840</v>
      </c>
    </row>
    <row r="131" spans="1:5" x14ac:dyDescent="0.3">
      <c r="B131" t="s">
        <v>95</v>
      </c>
      <c r="C131" t="s">
        <v>234</v>
      </c>
      <c r="D131" s="10">
        <v>476.4</v>
      </c>
      <c r="E131" s="10">
        <v>476.4</v>
      </c>
    </row>
    <row r="132" spans="1:5" x14ac:dyDescent="0.3">
      <c r="C132" t="s">
        <v>243</v>
      </c>
      <c r="D132" s="10">
        <v>4858</v>
      </c>
      <c r="E132" s="10">
        <v>4858</v>
      </c>
    </row>
    <row r="133" spans="1:5" x14ac:dyDescent="0.3">
      <c r="C133" t="s">
        <v>242</v>
      </c>
      <c r="D133" s="10">
        <v>7745.32</v>
      </c>
      <c r="E133" s="10">
        <v>7745.32</v>
      </c>
    </row>
    <row r="134" spans="1:5" x14ac:dyDescent="0.3">
      <c r="A134" s="1">
        <v>46089</v>
      </c>
      <c r="B134" t="s">
        <v>8</v>
      </c>
      <c r="C134" t="s">
        <v>263</v>
      </c>
      <c r="D134" s="10">
        <v>304.44</v>
      </c>
      <c r="E134" s="10">
        <v>304.44</v>
      </c>
    </row>
    <row r="135" spans="1:5" x14ac:dyDescent="0.3">
      <c r="A135" s="1">
        <v>46090</v>
      </c>
      <c r="B135" t="s">
        <v>299</v>
      </c>
      <c r="C135" t="s">
        <v>297</v>
      </c>
      <c r="D135" s="10">
        <v>307.56</v>
      </c>
      <c r="E135" s="10">
        <v>307.56</v>
      </c>
    </row>
    <row r="136" spans="1:5" x14ac:dyDescent="0.3">
      <c r="C136" t="s">
        <v>300</v>
      </c>
      <c r="D136" s="10">
        <v>249.84</v>
      </c>
      <c r="E136" s="10">
        <v>249.84</v>
      </c>
    </row>
    <row r="137" spans="1:5" x14ac:dyDescent="0.3">
      <c r="B137" t="s">
        <v>337</v>
      </c>
      <c r="C137" t="s">
        <v>335</v>
      </c>
      <c r="D137" s="10">
        <v>504</v>
      </c>
      <c r="E137" s="10">
        <v>504</v>
      </c>
    </row>
    <row r="138" spans="1:5" x14ac:dyDescent="0.3">
      <c r="B138" t="s">
        <v>23</v>
      </c>
      <c r="C138" t="s">
        <v>272</v>
      </c>
      <c r="D138" s="10">
        <v>1783.56</v>
      </c>
      <c r="E138" s="10">
        <v>1783.56</v>
      </c>
    </row>
    <row r="139" spans="1:5" x14ac:dyDescent="0.3">
      <c r="B139" t="s">
        <v>44</v>
      </c>
      <c r="C139" t="s">
        <v>310</v>
      </c>
      <c r="D139" s="10">
        <v>23936.639999999999</v>
      </c>
      <c r="E139" s="10">
        <v>23936.639999999999</v>
      </c>
    </row>
    <row r="140" spans="1:5" x14ac:dyDescent="0.3">
      <c r="B140" t="s">
        <v>12</v>
      </c>
      <c r="C140" t="s">
        <v>264</v>
      </c>
      <c r="D140" s="10">
        <v>808.5</v>
      </c>
      <c r="E140" s="10">
        <v>808.5</v>
      </c>
    </row>
    <row r="141" spans="1:5" x14ac:dyDescent="0.3">
      <c r="B141" t="s">
        <v>331</v>
      </c>
      <c r="C141" t="s">
        <v>329</v>
      </c>
      <c r="D141" s="10">
        <v>646.79999999999995</v>
      </c>
      <c r="E141" s="10">
        <v>646.79999999999995</v>
      </c>
    </row>
    <row r="142" spans="1:5" x14ac:dyDescent="0.3">
      <c r="B142" t="s">
        <v>8</v>
      </c>
      <c r="C142" t="s">
        <v>269</v>
      </c>
      <c r="D142" s="10">
        <v>150.61000000000001</v>
      </c>
      <c r="E142" s="10">
        <v>150.61000000000001</v>
      </c>
    </row>
    <row r="143" spans="1:5" x14ac:dyDescent="0.3">
      <c r="B143" t="s">
        <v>34</v>
      </c>
      <c r="C143" t="s">
        <v>282</v>
      </c>
      <c r="D143" s="10">
        <v>133.9</v>
      </c>
      <c r="E143" s="10">
        <v>133.9</v>
      </c>
    </row>
    <row r="144" spans="1:5" x14ac:dyDescent="0.3">
      <c r="B144" t="s">
        <v>285</v>
      </c>
      <c r="C144" t="s">
        <v>283</v>
      </c>
      <c r="D144" s="10">
        <v>11864</v>
      </c>
      <c r="E144" s="10">
        <v>11864</v>
      </c>
    </row>
    <row r="145" spans="2:5" x14ac:dyDescent="0.3">
      <c r="B145" t="s">
        <v>276</v>
      </c>
      <c r="C145" t="s">
        <v>274</v>
      </c>
      <c r="D145" s="10">
        <v>531.6</v>
      </c>
      <c r="E145" s="10">
        <v>531.6</v>
      </c>
    </row>
    <row r="146" spans="2:5" x14ac:dyDescent="0.3">
      <c r="C146" t="s">
        <v>277</v>
      </c>
      <c r="D146" s="10">
        <v>504</v>
      </c>
      <c r="E146" s="10">
        <v>504</v>
      </c>
    </row>
    <row r="147" spans="2:5" x14ac:dyDescent="0.3">
      <c r="C147" t="s">
        <v>278</v>
      </c>
      <c r="D147" s="10">
        <v>3310</v>
      </c>
      <c r="E147" s="10">
        <v>3310</v>
      </c>
    </row>
    <row r="148" spans="2:5" x14ac:dyDescent="0.3">
      <c r="B148" t="s">
        <v>314</v>
      </c>
      <c r="C148" t="s">
        <v>312</v>
      </c>
      <c r="D148" s="10">
        <v>561.6</v>
      </c>
      <c r="E148" s="10">
        <v>561.6</v>
      </c>
    </row>
    <row r="149" spans="2:5" x14ac:dyDescent="0.3">
      <c r="B149" t="s">
        <v>319</v>
      </c>
      <c r="C149" t="s">
        <v>317</v>
      </c>
      <c r="D149" s="10">
        <v>810</v>
      </c>
      <c r="E149" s="10">
        <v>810</v>
      </c>
    </row>
    <row r="150" spans="2:5" x14ac:dyDescent="0.3">
      <c r="B150" t="s">
        <v>334</v>
      </c>
      <c r="C150" t="s">
        <v>332</v>
      </c>
      <c r="D150" s="10">
        <v>2125.1999999999998</v>
      </c>
      <c r="E150" s="10">
        <v>2125.1999999999998</v>
      </c>
    </row>
    <row r="151" spans="2:5" x14ac:dyDescent="0.3">
      <c r="B151" t="s">
        <v>295</v>
      </c>
      <c r="C151" t="s">
        <v>293</v>
      </c>
      <c r="D151" s="10">
        <v>58.32</v>
      </c>
      <c r="E151" s="10">
        <v>58.32</v>
      </c>
    </row>
    <row r="152" spans="2:5" x14ac:dyDescent="0.3">
      <c r="C152" t="s">
        <v>296</v>
      </c>
      <c r="D152" s="10">
        <v>6776.21</v>
      </c>
      <c r="E152" s="10">
        <v>6776.21</v>
      </c>
    </row>
    <row r="153" spans="2:5" x14ac:dyDescent="0.3">
      <c r="B153" t="s">
        <v>19</v>
      </c>
      <c r="C153" t="s">
        <v>273</v>
      </c>
      <c r="D153" s="10">
        <v>75.599999999999994</v>
      </c>
      <c r="E153" s="10">
        <v>75.599999999999994</v>
      </c>
    </row>
    <row r="154" spans="2:5" x14ac:dyDescent="0.3">
      <c r="B154" t="s">
        <v>288</v>
      </c>
      <c r="C154" t="s">
        <v>286</v>
      </c>
      <c r="D154" s="10">
        <v>1136.8</v>
      </c>
      <c r="E154" s="10">
        <v>1136.8</v>
      </c>
    </row>
    <row r="155" spans="2:5" x14ac:dyDescent="0.3">
      <c r="B155" t="s">
        <v>292</v>
      </c>
      <c r="C155" t="s">
        <v>290</v>
      </c>
      <c r="D155" s="10">
        <v>444.06</v>
      </c>
      <c r="E155" s="10">
        <v>444.06</v>
      </c>
    </row>
    <row r="156" spans="2:5" x14ac:dyDescent="0.3">
      <c r="B156" t="s">
        <v>246</v>
      </c>
      <c r="C156" t="s">
        <v>289</v>
      </c>
      <c r="D156" s="10">
        <v>685.2</v>
      </c>
      <c r="E156" s="10">
        <v>685.2</v>
      </c>
    </row>
    <row r="157" spans="2:5" x14ac:dyDescent="0.3">
      <c r="B157" t="s">
        <v>27</v>
      </c>
      <c r="C157" t="s">
        <v>271</v>
      </c>
      <c r="D157" s="10">
        <v>293.27</v>
      </c>
      <c r="E157" s="10">
        <v>293.27</v>
      </c>
    </row>
    <row r="158" spans="2:5" x14ac:dyDescent="0.3">
      <c r="C158" t="s">
        <v>270</v>
      </c>
      <c r="D158" s="10">
        <v>283.5</v>
      </c>
      <c r="E158" s="10">
        <v>283.5</v>
      </c>
    </row>
    <row r="159" spans="2:5" x14ac:dyDescent="0.3">
      <c r="B159" t="s">
        <v>328</v>
      </c>
      <c r="C159" t="s">
        <v>326</v>
      </c>
      <c r="D159" s="10">
        <v>164.64</v>
      </c>
      <c r="E159" s="10">
        <v>164.64</v>
      </c>
    </row>
    <row r="160" spans="2:5" x14ac:dyDescent="0.3">
      <c r="B160" t="s">
        <v>306</v>
      </c>
      <c r="C160" t="s">
        <v>304</v>
      </c>
      <c r="D160" s="10">
        <v>4550.04</v>
      </c>
      <c r="E160" s="10">
        <v>4550.04</v>
      </c>
    </row>
    <row r="161" spans="1:5" x14ac:dyDescent="0.3">
      <c r="B161" t="s">
        <v>322</v>
      </c>
      <c r="C161" t="s">
        <v>325</v>
      </c>
      <c r="D161" s="10">
        <v>1504.45</v>
      </c>
      <c r="E161" s="10">
        <v>1504.45</v>
      </c>
    </row>
    <row r="162" spans="1:5" x14ac:dyDescent="0.3">
      <c r="C162" t="s">
        <v>324</v>
      </c>
      <c r="D162" s="10">
        <v>5140.8</v>
      </c>
      <c r="E162" s="10">
        <v>5140.8</v>
      </c>
    </row>
    <row r="163" spans="1:5" x14ac:dyDescent="0.3">
      <c r="C163" t="s">
        <v>323</v>
      </c>
      <c r="D163" s="10">
        <v>3137.55</v>
      </c>
      <c r="E163" s="10">
        <v>3137.55</v>
      </c>
    </row>
    <row r="164" spans="1:5" x14ac:dyDescent="0.3">
      <c r="C164" t="s">
        <v>320</v>
      </c>
      <c r="D164" s="10">
        <v>5797.7</v>
      </c>
      <c r="E164" s="10">
        <v>5797.7000000000007</v>
      </c>
    </row>
    <row r="165" spans="1:5" x14ac:dyDescent="0.3">
      <c r="B165" t="s">
        <v>281</v>
      </c>
      <c r="C165" t="s">
        <v>279</v>
      </c>
      <c r="D165" s="10">
        <v>2930.4</v>
      </c>
      <c r="E165" s="10">
        <v>2930.4</v>
      </c>
    </row>
    <row r="166" spans="1:5" x14ac:dyDescent="0.3">
      <c r="B166" t="s">
        <v>15</v>
      </c>
      <c r="C166" t="s">
        <v>338</v>
      </c>
      <c r="D166" s="10">
        <v>417.92</v>
      </c>
      <c r="E166" s="10">
        <v>417.92</v>
      </c>
    </row>
    <row r="167" spans="1:5" x14ac:dyDescent="0.3">
      <c r="B167" t="s">
        <v>303</v>
      </c>
      <c r="C167" t="s">
        <v>301</v>
      </c>
      <c r="D167" s="10">
        <v>286.2</v>
      </c>
      <c r="E167" s="10">
        <v>286.2</v>
      </c>
    </row>
    <row r="168" spans="1:5" x14ac:dyDescent="0.3">
      <c r="B168" t="s">
        <v>309</v>
      </c>
      <c r="C168" t="s">
        <v>307</v>
      </c>
      <c r="D168" s="10">
        <v>6544.11</v>
      </c>
      <c r="E168" s="10">
        <v>6544.1100000000006</v>
      </c>
    </row>
    <row r="169" spans="1:5" x14ac:dyDescent="0.3">
      <c r="B169" t="s">
        <v>51</v>
      </c>
      <c r="C169" t="s">
        <v>315</v>
      </c>
      <c r="D169" s="10">
        <v>153</v>
      </c>
      <c r="E169" s="10">
        <v>153</v>
      </c>
    </row>
    <row r="170" spans="1:5" x14ac:dyDescent="0.3">
      <c r="B170" t="s">
        <v>267</v>
      </c>
      <c r="C170" t="s">
        <v>265</v>
      </c>
      <c r="D170" s="10">
        <v>306</v>
      </c>
      <c r="E170" s="10">
        <v>306</v>
      </c>
    </row>
    <row r="171" spans="1:5" x14ac:dyDescent="0.3">
      <c r="C171" t="s">
        <v>316</v>
      </c>
      <c r="D171" s="10">
        <v>929.7</v>
      </c>
      <c r="E171" s="10">
        <v>929.7</v>
      </c>
    </row>
    <row r="172" spans="1:5" x14ac:dyDescent="0.3">
      <c r="A172" s="1">
        <v>46091</v>
      </c>
      <c r="B172" t="s">
        <v>359</v>
      </c>
      <c r="C172" t="s">
        <v>357</v>
      </c>
      <c r="D172" s="10">
        <v>240</v>
      </c>
      <c r="E172" s="10">
        <v>240</v>
      </c>
    </row>
    <row r="173" spans="1:5" x14ac:dyDescent="0.3">
      <c r="B173" t="s">
        <v>379</v>
      </c>
      <c r="C173" t="s">
        <v>377</v>
      </c>
      <c r="D173" s="10">
        <v>715.5</v>
      </c>
      <c r="E173" s="10">
        <v>715.5</v>
      </c>
    </row>
    <row r="174" spans="1:5" x14ac:dyDescent="0.3">
      <c r="B174" t="s">
        <v>350</v>
      </c>
      <c r="C174" t="s">
        <v>348</v>
      </c>
      <c r="D174" s="10">
        <v>132</v>
      </c>
      <c r="E174" s="10">
        <v>132</v>
      </c>
    </row>
    <row r="175" spans="1:5" x14ac:dyDescent="0.3">
      <c r="C175" t="s">
        <v>351</v>
      </c>
      <c r="D175" s="10">
        <v>1324.2</v>
      </c>
      <c r="E175" s="10">
        <v>1324.2</v>
      </c>
    </row>
    <row r="176" spans="1:5" x14ac:dyDescent="0.3">
      <c r="B176" t="s">
        <v>375</v>
      </c>
      <c r="C176" t="s">
        <v>389</v>
      </c>
      <c r="D176" s="10">
        <v>3184</v>
      </c>
      <c r="E176" s="10">
        <v>3184</v>
      </c>
    </row>
    <row r="177" spans="2:5" x14ac:dyDescent="0.3">
      <c r="C177" t="s">
        <v>376</v>
      </c>
      <c r="D177" s="10">
        <v>181.56</v>
      </c>
      <c r="E177" s="10">
        <v>181.56</v>
      </c>
    </row>
    <row r="178" spans="2:5" x14ac:dyDescent="0.3">
      <c r="C178" t="s">
        <v>373</v>
      </c>
      <c r="D178" s="10">
        <v>96.6</v>
      </c>
      <c r="E178" s="10">
        <v>96.6</v>
      </c>
    </row>
    <row r="179" spans="2:5" x14ac:dyDescent="0.3">
      <c r="B179" t="s">
        <v>347</v>
      </c>
      <c r="C179" t="s">
        <v>345</v>
      </c>
      <c r="D179" s="10">
        <v>6192</v>
      </c>
      <c r="E179" s="10">
        <v>6192</v>
      </c>
    </row>
    <row r="180" spans="2:5" x14ac:dyDescent="0.3">
      <c r="B180" t="s">
        <v>8</v>
      </c>
      <c r="C180" t="s">
        <v>341</v>
      </c>
      <c r="D180" s="10">
        <v>150.61000000000001</v>
      </c>
      <c r="E180" s="10">
        <v>150.61000000000001</v>
      </c>
    </row>
    <row r="181" spans="2:5" x14ac:dyDescent="0.3">
      <c r="B181" t="s">
        <v>388</v>
      </c>
      <c r="C181" t="s">
        <v>386</v>
      </c>
      <c r="D181" s="10">
        <v>427.2</v>
      </c>
      <c r="E181" s="10">
        <v>427.2</v>
      </c>
    </row>
    <row r="182" spans="2:5" x14ac:dyDescent="0.3">
      <c r="B182" t="s">
        <v>368</v>
      </c>
      <c r="C182" t="s">
        <v>366</v>
      </c>
      <c r="D182" s="10">
        <v>300</v>
      </c>
      <c r="E182" s="10">
        <v>300</v>
      </c>
    </row>
    <row r="183" spans="2:5" x14ac:dyDescent="0.3">
      <c r="B183" t="s">
        <v>371</v>
      </c>
      <c r="C183" t="s">
        <v>369</v>
      </c>
      <c r="D183" s="10">
        <v>1190.4000000000001</v>
      </c>
      <c r="E183" s="10">
        <v>1190.4000000000001</v>
      </c>
    </row>
    <row r="184" spans="2:5" x14ac:dyDescent="0.3">
      <c r="B184" t="s">
        <v>382</v>
      </c>
      <c r="C184" t="s">
        <v>380</v>
      </c>
      <c r="D184" s="10">
        <v>2534.4</v>
      </c>
      <c r="E184" s="10">
        <v>2534.4</v>
      </c>
    </row>
    <row r="185" spans="2:5" x14ac:dyDescent="0.3">
      <c r="B185" t="s">
        <v>362</v>
      </c>
      <c r="C185" t="s">
        <v>360</v>
      </c>
      <c r="D185" s="10">
        <v>1188</v>
      </c>
      <c r="E185" s="10">
        <v>1188</v>
      </c>
    </row>
    <row r="186" spans="2:5" x14ac:dyDescent="0.3">
      <c r="B186" t="s">
        <v>365</v>
      </c>
      <c r="C186" t="s">
        <v>363</v>
      </c>
      <c r="D186" s="10">
        <v>411.81</v>
      </c>
      <c r="E186" s="10">
        <v>411.81</v>
      </c>
    </row>
    <row r="187" spans="2:5" x14ac:dyDescent="0.3">
      <c r="B187" t="s">
        <v>344</v>
      </c>
      <c r="C187" t="s">
        <v>342</v>
      </c>
      <c r="D187" s="10">
        <v>1251.5999999999999</v>
      </c>
      <c r="E187" s="10">
        <v>1251.5999999999999</v>
      </c>
    </row>
    <row r="188" spans="2:5" x14ac:dyDescent="0.3">
      <c r="B188" t="s">
        <v>354</v>
      </c>
      <c r="C188" t="s">
        <v>352</v>
      </c>
      <c r="D188" s="10">
        <v>638.76</v>
      </c>
      <c r="E188" s="10">
        <v>638.76</v>
      </c>
    </row>
    <row r="189" spans="2:5" x14ac:dyDescent="0.3">
      <c r="C189" t="s">
        <v>355</v>
      </c>
      <c r="D189" s="10">
        <v>3280.8</v>
      </c>
      <c r="E189" s="10">
        <v>3280.8</v>
      </c>
    </row>
    <row r="190" spans="2:5" x14ac:dyDescent="0.3">
      <c r="C190" t="s">
        <v>356</v>
      </c>
      <c r="D190" s="10">
        <v>328.85</v>
      </c>
      <c r="E190" s="10">
        <v>328.85</v>
      </c>
    </row>
    <row r="191" spans="2:5" x14ac:dyDescent="0.3">
      <c r="B191" t="s">
        <v>74</v>
      </c>
      <c r="C191" t="s">
        <v>383</v>
      </c>
      <c r="D191" s="10">
        <v>2771.34</v>
      </c>
      <c r="E191" s="10">
        <v>2771.34</v>
      </c>
    </row>
    <row r="192" spans="2:5" x14ac:dyDescent="0.3">
      <c r="B192" t="s">
        <v>175</v>
      </c>
      <c r="C192" t="s">
        <v>372</v>
      </c>
      <c r="D192" s="10">
        <v>303.45999999999998</v>
      </c>
      <c r="E192" s="10">
        <v>303.46000000000004</v>
      </c>
    </row>
    <row r="193" spans="1:5" x14ac:dyDescent="0.3">
      <c r="B193" t="s">
        <v>59</v>
      </c>
      <c r="C193" t="s">
        <v>339</v>
      </c>
      <c r="D193" s="10">
        <v>600</v>
      </c>
      <c r="E193" s="10">
        <v>600</v>
      </c>
    </row>
    <row r="194" spans="1:5" x14ac:dyDescent="0.3">
      <c r="B194" t="s">
        <v>185</v>
      </c>
      <c r="C194" t="s">
        <v>384</v>
      </c>
      <c r="D194" s="10">
        <v>1712.5</v>
      </c>
      <c r="E194" s="10">
        <v>1712.5</v>
      </c>
    </row>
    <row r="195" spans="1:5" x14ac:dyDescent="0.3">
      <c r="B195" t="s">
        <v>67</v>
      </c>
      <c r="C195" t="s">
        <v>385</v>
      </c>
      <c r="D195" s="10">
        <v>1760.38</v>
      </c>
      <c r="E195" s="10">
        <v>1760.38</v>
      </c>
    </row>
    <row r="196" spans="1:5" x14ac:dyDescent="0.3">
      <c r="A196" s="1">
        <v>46092</v>
      </c>
      <c r="B196" t="s">
        <v>89</v>
      </c>
      <c r="C196" t="s">
        <v>390</v>
      </c>
      <c r="D196" s="10">
        <v>2428</v>
      </c>
      <c r="E196" s="10">
        <v>2428</v>
      </c>
    </row>
    <row r="197" spans="1:5" x14ac:dyDescent="0.3">
      <c r="B197" t="s">
        <v>98</v>
      </c>
      <c r="C197" t="s">
        <v>394</v>
      </c>
      <c r="D197" s="10">
        <v>80.16</v>
      </c>
      <c r="E197" s="10">
        <v>80.16</v>
      </c>
    </row>
    <row r="198" spans="1:5" x14ac:dyDescent="0.3">
      <c r="B198" t="s">
        <v>8</v>
      </c>
      <c r="C198" t="s">
        <v>391</v>
      </c>
      <c r="D198" s="10">
        <v>150.61000000000001</v>
      </c>
      <c r="E198" s="10">
        <v>150.61000000000001</v>
      </c>
    </row>
    <row r="199" spans="1:5" x14ac:dyDescent="0.3">
      <c r="B199" t="s">
        <v>410</v>
      </c>
      <c r="C199" t="s">
        <v>408</v>
      </c>
      <c r="D199" s="10">
        <v>466.56</v>
      </c>
      <c r="E199" s="10">
        <v>466.56</v>
      </c>
    </row>
    <row r="200" spans="1:5" x14ac:dyDescent="0.3">
      <c r="B200" t="s">
        <v>414</v>
      </c>
      <c r="C200" t="s">
        <v>412</v>
      </c>
      <c r="D200" s="10">
        <v>828.48</v>
      </c>
      <c r="E200" s="10">
        <v>828.48</v>
      </c>
    </row>
    <row r="201" spans="1:5" x14ac:dyDescent="0.3">
      <c r="B201" t="s">
        <v>110</v>
      </c>
      <c r="C201" t="s">
        <v>395</v>
      </c>
      <c r="D201" s="10">
        <v>680.7</v>
      </c>
      <c r="E201" s="10">
        <v>680.7</v>
      </c>
    </row>
    <row r="202" spans="1:5" x14ac:dyDescent="0.3">
      <c r="B202" t="s">
        <v>119</v>
      </c>
      <c r="C202" t="s">
        <v>396</v>
      </c>
      <c r="D202" s="10">
        <v>646.79999999999995</v>
      </c>
      <c r="E202" s="10">
        <v>646.79999999999995</v>
      </c>
    </row>
    <row r="203" spans="1:5" x14ac:dyDescent="0.3">
      <c r="B203" t="s">
        <v>19</v>
      </c>
      <c r="C203" t="s">
        <v>393</v>
      </c>
      <c r="D203" s="10">
        <v>75.599999999999994</v>
      </c>
      <c r="E203" s="10">
        <v>75.599999999999994</v>
      </c>
    </row>
    <row r="204" spans="1:5" x14ac:dyDescent="0.3">
      <c r="B204" t="s">
        <v>82</v>
      </c>
      <c r="C204" t="s">
        <v>418</v>
      </c>
      <c r="D204" s="10">
        <v>8922.1200000000008</v>
      </c>
      <c r="E204" s="10">
        <v>8922.1200000000008</v>
      </c>
    </row>
    <row r="205" spans="1:5" x14ac:dyDescent="0.3">
      <c r="C205" t="s">
        <v>417</v>
      </c>
      <c r="D205" s="10">
        <v>1438.5</v>
      </c>
      <c r="E205" s="10">
        <v>1438.5</v>
      </c>
    </row>
    <row r="206" spans="1:5" x14ac:dyDescent="0.3">
      <c r="C206" t="s">
        <v>416</v>
      </c>
      <c r="D206" s="10">
        <v>804.24</v>
      </c>
      <c r="E206" s="10">
        <v>804.24</v>
      </c>
    </row>
    <row r="207" spans="1:5" x14ac:dyDescent="0.3">
      <c r="C207" t="s">
        <v>415</v>
      </c>
      <c r="D207" s="10">
        <v>1478.08</v>
      </c>
      <c r="E207" s="10">
        <v>1478.08</v>
      </c>
    </row>
    <row r="208" spans="1:5" x14ac:dyDescent="0.3">
      <c r="B208" t="s">
        <v>158</v>
      </c>
      <c r="C208" t="s">
        <v>411</v>
      </c>
      <c r="D208" s="10">
        <v>916.1</v>
      </c>
      <c r="E208" s="10">
        <v>916.1</v>
      </c>
    </row>
    <row r="209" spans="1:5" x14ac:dyDescent="0.3">
      <c r="B209" t="s">
        <v>260</v>
      </c>
      <c r="C209" t="s">
        <v>407</v>
      </c>
      <c r="D209" s="10">
        <v>1372.59</v>
      </c>
      <c r="E209" s="10">
        <v>1372.59</v>
      </c>
    </row>
    <row r="210" spans="1:5" x14ac:dyDescent="0.3">
      <c r="C210" t="s">
        <v>406</v>
      </c>
      <c r="D210" s="10">
        <v>1002.48</v>
      </c>
      <c r="E210" s="10">
        <v>1002.48</v>
      </c>
    </row>
    <row r="211" spans="1:5" x14ac:dyDescent="0.3">
      <c r="B211" t="s">
        <v>27</v>
      </c>
      <c r="C211" t="s">
        <v>392</v>
      </c>
      <c r="D211" s="10">
        <v>165.17</v>
      </c>
      <c r="E211" s="10">
        <v>165.17</v>
      </c>
    </row>
    <row r="212" spans="1:5" x14ac:dyDescent="0.3">
      <c r="B212" t="s">
        <v>95</v>
      </c>
      <c r="C212" t="s">
        <v>405</v>
      </c>
      <c r="D212" s="10">
        <v>220.32</v>
      </c>
      <c r="E212" s="10">
        <v>220.32</v>
      </c>
    </row>
    <row r="213" spans="1:5" x14ac:dyDescent="0.3">
      <c r="C213" t="s">
        <v>401</v>
      </c>
      <c r="D213" s="10">
        <v>6173.88</v>
      </c>
      <c r="E213" s="10">
        <v>6173.88</v>
      </c>
    </row>
    <row r="214" spans="1:5" x14ac:dyDescent="0.3">
      <c r="C214" t="s">
        <v>400</v>
      </c>
      <c r="D214" s="10">
        <v>259.44</v>
      </c>
      <c r="E214" s="10">
        <v>259.44</v>
      </c>
    </row>
    <row r="215" spans="1:5" x14ac:dyDescent="0.3">
      <c r="C215" t="s">
        <v>399</v>
      </c>
      <c r="D215" s="10">
        <v>158.28</v>
      </c>
      <c r="E215" s="10">
        <v>158.28</v>
      </c>
    </row>
    <row r="216" spans="1:5" x14ac:dyDescent="0.3">
      <c r="C216" t="s">
        <v>398</v>
      </c>
      <c r="D216" s="10">
        <v>6545.6</v>
      </c>
      <c r="E216" s="10">
        <v>6545.6</v>
      </c>
    </row>
    <row r="217" spans="1:5" x14ac:dyDescent="0.3">
      <c r="C217" t="s">
        <v>397</v>
      </c>
      <c r="D217" s="10">
        <v>4338.4799999999996</v>
      </c>
      <c r="E217" s="10">
        <v>4338.4799999999996</v>
      </c>
    </row>
    <row r="218" spans="1:5" x14ac:dyDescent="0.3">
      <c r="B218" t="s">
        <v>404</v>
      </c>
      <c r="C218" t="s">
        <v>402</v>
      </c>
      <c r="D218" s="10">
        <v>1038.7</v>
      </c>
      <c r="E218" s="10">
        <v>1038.7</v>
      </c>
    </row>
    <row r="219" spans="1:5" x14ac:dyDescent="0.3">
      <c r="A219" s="1">
        <v>46093</v>
      </c>
      <c r="B219" t="s">
        <v>30</v>
      </c>
      <c r="C219" t="s">
        <v>441</v>
      </c>
      <c r="D219" s="10">
        <v>4284</v>
      </c>
      <c r="E219" s="10">
        <v>4284</v>
      </c>
    </row>
    <row r="220" spans="1:5" x14ac:dyDescent="0.3">
      <c r="C220" t="s">
        <v>440</v>
      </c>
      <c r="D220" s="10">
        <v>5002.2</v>
      </c>
      <c r="E220" s="10">
        <v>5002.2</v>
      </c>
    </row>
    <row r="221" spans="1:5" x14ac:dyDescent="0.3">
      <c r="B221" t="s">
        <v>439</v>
      </c>
      <c r="C221" t="s">
        <v>437</v>
      </c>
      <c r="D221" s="10">
        <v>3262</v>
      </c>
      <c r="E221" s="10">
        <v>3262</v>
      </c>
    </row>
    <row r="222" spans="1:5" x14ac:dyDescent="0.3">
      <c r="B222" t="s">
        <v>152</v>
      </c>
      <c r="C222" t="s">
        <v>446</v>
      </c>
      <c r="D222" s="10">
        <v>6044</v>
      </c>
      <c r="E222" s="10">
        <v>6044</v>
      </c>
    </row>
    <row r="223" spans="1:5" x14ac:dyDescent="0.3">
      <c r="B223" t="s">
        <v>122</v>
      </c>
      <c r="C223" t="s">
        <v>442</v>
      </c>
      <c r="D223" s="10">
        <v>286.14</v>
      </c>
      <c r="E223" s="10">
        <v>286.14</v>
      </c>
    </row>
    <row r="224" spans="1:5" x14ac:dyDescent="0.3">
      <c r="B224" t="s">
        <v>347</v>
      </c>
      <c r="C224" t="s">
        <v>433</v>
      </c>
      <c r="D224" s="10">
        <v>136</v>
      </c>
      <c r="E224" s="10">
        <v>136</v>
      </c>
    </row>
    <row r="225" spans="2:5" x14ac:dyDescent="0.3">
      <c r="C225" t="s">
        <v>432</v>
      </c>
      <c r="D225" s="10">
        <v>429.6</v>
      </c>
      <c r="E225" s="10">
        <v>429.6</v>
      </c>
    </row>
    <row r="226" spans="2:5" x14ac:dyDescent="0.3">
      <c r="B226" t="s">
        <v>64</v>
      </c>
      <c r="C226" t="s">
        <v>427</v>
      </c>
      <c r="D226" s="10">
        <v>736.8</v>
      </c>
      <c r="E226" s="10">
        <v>736.8</v>
      </c>
    </row>
    <row r="227" spans="2:5" x14ac:dyDescent="0.3">
      <c r="B227" t="s">
        <v>70</v>
      </c>
      <c r="C227" t="s">
        <v>423</v>
      </c>
      <c r="D227" s="10">
        <v>608.64</v>
      </c>
      <c r="E227" s="10">
        <v>608.64</v>
      </c>
    </row>
    <row r="228" spans="2:5" x14ac:dyDescent="0.3">
      <c r="B228" t="s">
        <v>8</v>
      </c>
      <c r="C228" t="s">
        <v>422</v>
      </c>
      <c r="D228" s="10">
        <v>150.61000000000001</v>
      </c>
      <c r="E228" s="10">
        <v>150.61000000000001</v>
      </c>
    </row>
    <row r="229" spans="2:5" x14ac:dyDescent="0.3">
      <c r="B229" t="s">
        <v>295</v>
      </c>
      <c r="C229" t="s">
        <v>447</v>
      </c>
      <c r="D229" s="10">
        <v>9248.09</v>
      </c>
      <c r="E229" s="10">
        <v>9248.09</v>
      </c>
    </row>
    <row r="230" spans="2:5" x14ac:dyDescent="0.3">
      <c r="B230" t="s">
        <v>426</v>
      </c>
      <c r="C230" t="s">
        <v>424</v>
      </c>
      <c r="D230" s="10">
        <v>1162.8</v>
      </c>
      <c r="E230" s="10">
        <v>1162.8</v>
      </c>
    </row>
    <row r="231" spans="2:5" x14ac:dyDescent="0.3">
      <c r="B231" t="s">
        <v>210</v>
      </c>
      <c r="C231" t="s">
        <v>436</v>
      </c>
      <c r="D231" s="10">
        <v>2423.4</v>
      </c>
      <c r="E231" s="10">
        <v>2423.4</v>
      </c>
    </row>
    <row r="232" spans="2:5" x14ac:dyDescent="0.3">
      <c r="B232" t="s">
        <v>168</v>
      </c>
      <c r="C232" t="s">
        <v>449</v>
      </c>
      <c r="D232" s="10">
        <v>403.2</v>
      </c>
      <c r="E232" s="10">
        <v>403.2</v>
      </c>
    </row>
    <row r="233" spans="2:5" x14ac:dyDescent="0.3">
      <c r="C233" t="s">
        <v>448</v>
      </c>
      <c r="D233" s="10">
        <v>1623.6</v>
      </c>
      <c r="E233" s="10">
        <v>1623.6</v>
      </c>
    </row>
    <row r="234" spans="2:5" x14ac:dyDescent="0.3">
      <c r="B234" t="s">
        <v>219</v>
      </c>
      <c r="C234" t="s">
        <v>428</v>
      </c>
      <c r="D234" s="10">
        <v>373.44</v>
      </c>
      <c r="E234" s="10">
        <v>373.44</v>
      </c>
    </row>
    <row r="235" spans="2:5" x14ac:dyDescent="0.3">
      <c r="B235" t="s">
        <v>431</v>
      </c>
      <c r="C235" t="s">
        <v>429</v>
      </c>
      <c r="D235" s="10">
        <v>249.6</v>
      </c>
      <c r="E235" s="10">
        <v>249.6</v>
      </c>
    </row>
    <row r="236" spans="2:5" x14ac:dyDescent="0.3">
      <c r="B236" t="s">
        <v>133</v>
      </c>
      <c r="C236" t="s">
        <v>435</v>
      </c>
      <c r="D236" s="10">
        <v>44.16</v>
      </c>
      <c r="E236" s="10">
        <v>44.16</v>
      </c>
    </row>
    <row r="237" spans="2:5" x14ac:dyDescent="0.3">
      <c r="C237" t="s">
        <v>419</v>
      </c>
      <c r="D237" s="10">
        <v>177.36</v>
      </c>
      <c r="E237" s="10">
        <v>177.36</v>
      </c>
    </row>
    <row r="238" spans="2:5" x14ac:dyDescent="0.3">
      <c r="C238" t="s">
        <v>434</v>
      </c>
      <c r="D238" s="10">
        <v>459.24</v>
      </c>
      <c r="E238" s="10">
        <v>459.24</v>
      </c>
    </row>
    <row r="239" spans="2:5" x14ac:dyDescent="0.3">
      <c r="B239" t="s">
        <v>59</v>
      </c>
      <c r="C239" t="s">
        <v>420</v>
      </c>
      <c r="D239" s="10">
        <v>1000</v>
      </c>
      <c r="E239" s="10">
        <v>1000</v>
      </c>
    </row>
    <row r="240" spans="2:5" x14ac:dyDescent="0.3">
      <c r="B240" t="s">
        <v>445</v>
      </c>
      <c r="C240" t="s">
        <v>443</v>
      </c>
      <c r="D240" s="10">
        <v>1503.4</v>
      </c>
      <c r="E240" s="10">
        <v>1503.4</v>
      </c>
    </row>
    <row r="241" spans="1:5" x14ac:dyDescent="0.3">
      <c r="A241" s="1">
        <v>46094</v>
      </c>
      <c r="B241" t="s">
        <v>461</v>
      </c>
      <c r="C241" t="s">
        <v>459</v>
      </c>
      <c r="D241" s="10">
        <v>568</v>
      </c>
      <c r="E241" s="10">
        <v>568</v>
      </c>
    </row>
    <row r="242" spans="1:5" x14ac:dyDescent="0.3">
      <c r="B242" t="s">
        <v>8</v>
      </c>
      <c r="C242" t="s">
        <v>450</v>
      </c>
      <c r="D242" s="10">
        <v>150.61000000000001</v>
      </c>
      <c r="E242" s="10">
        <v>150.61000000000001</v>
      </c>
    </row>
    <row r="243" spans="1:5" x14ac:dyDescent="0.3">
      <c r="B243" t="s">
        <v>141</v>
      </c>
      <c r="C243" t="s">
        <v>472</v>
      </c>
      <c r="D243" s="10">
        <v>348.4</v>
      </c>
      <c r="E243" s="10">
        <v>348.4</v>
      </c>
    </row>
    <row r="244" spans="1:5" x14ac:dyDescent="0.3">
      <c r="B244" t="s">
        <v>19</v>
      </c>
      <c r="C244" t="s">
        <v>451</v>
      </c>
      <c r="D244" s="10">
        <v>75.599999999999994</v>
      </c>
      <c r="E244" s="10">
        <v>75.599999999999994</v>
      </c>
    </row>
    <row r="245" spans="1:5" x14ac:dyDescent="0.3">
      <c r="B245" t="s">
        <v>219</v>
      </c>
      <c r="C245" t="s">
        <v>464</v>
      </c>
      <c r="D245" s="10">
        <v>243.36</v>
      </c>
      <c r="E245" s="10">
        <v>243.36</v>
      </c>
    </row>
    <row r="246" spans="1:5" x14ac:dyDescent="0.3">
      <c r="C246" t="s">
        <v>463</v>
      </c>
      <c r="D246" s="10">
        <v>451.44</v>
      </c>
      <c r="E246" s="10">
        <v>451.44</v>
      </c>
    </row>
    <row r="247" spans="1:5" x14ac:dyDescent="0.3">
      <c r="C247" t="s">
        <v>462</v>
      </c>
      <c r="D247" s="10">
        <v>380.16</v>
      </c>
      <c r="E247" s="10">
        <v>380.16</v>
      </c>
    </row>
    <row r="248" spans="1:5" x14ac:dyDescent="0.3">
      <c r="B248" t="s">
        <v>476</v>
      </c>
      <c r="C248" t="s">
        <v>479</v>
      </c>
      <c r="D248" s="10">
        <v>1111.8</v>
      </c>
      <c r="E248" s="10">
        <v>1111.8</v>
      </c>
    </row>
    <row r="249" spans="1:5" x14ac:dyDescent="0.3">
      <c r="C249" t="s">
        <v>478</v>
      </c>
      <c r="D249" s="10">
        <v>259.2</v>
      </c>
      <c r="E249" s="10">
        <v>259.2</v>
      </c>
    </row>
    <row r="250" spans="1:5" x14ac:dyDescent="0.3">
      <c r="C250" t="s">
        <v>477</v>
      </c>
      <c r="D250" s="10">
        <v>2165.4</v>
      </c>
      <c r="E250" s="10">
        <v>2165.4</v>
      </c>
    </row>
    <row r="251" spans="1:5" x14ac:dyDescent="0.3">
      <c r="C251" t="s">
        <v>474</v>
      </c>
      <c r="D251" s="10">
        <v>212.4</v>
      </c>
      <c r="E251" s="10">
        <v>212.4</v>
      </c>
    </row>
    <row r="252" spans="1:5" x14ac:dyDescent="0.3">
      <c r="B252" t="s">
        <v>82</v>
      </c>
      <c r="C252" t="s">
        <v>466</v>
      </c>
      <c r="D252" s="10">
        <v>8004</v>
      </c>
      <c r="E252" s="10">
        <v>8004</v>
      </c>
    </row>
    <row r="253" spans="1:5" x14ac:dyDescent="0.3">
      <c r="C253" t="s">
        <v>465</v>
      </c>
      <c r="D253" s="10">
        <v>1280.1600000000001</v>
      </c>
      <c r="E253" s="10">
        <v>1280.1600000000001</v>
      </c>
    </row>
    <row r="254" spans="1:5" x14ac:dyDescent="0.3">
      <c r="B254" t="s">
        <v>455</v>
      </c>
      <c r="C254" t="s">
        <v>458</v>
      </c>
      <c r="D254" s="10">
        <v>171.5</v>
      </c>
      <c r="E254" s="10">
        <v>171.5</v>
      </c>
    </row>
    <row r="255" spans="1:5" x14ac:dyDescent="0.3">
      <c r="C255" t="s">
        <v>453</v>
      </c>
      <c r="D255" s="10">
        <v>1305.9000000000001</v>
      </c>
      <c r="E255" s="10">
        <v>1305.9000000000001</v>
      </c>
    </row>
    <row r="256" spans="1:5" x14ac:dyDescent="0.3">
      <c r="C256" t="s">
        <v>456</v>
      </c>
      <c r="D256" s="10">
        <v>106.3</v>
      </c>
      <c r="E256" s="10">
        <v>106.3</v>
      </c>
    </row>
    <row r="257" spans="1:5" x14ac:dyDescent="0.3">
      <c r="C257" t="s">
        <v>457</v>
      </c>
      <c r="D257" s="10">
        <v>371.5</v>
      </c>
      <c r="E257" s="10">
        <v>371.5</v>
      </c>
    </row>
    <row r="258" spans="1:5" x14ac:dyDescent="0.3">
      <c r="B258" t="s">
        <v>482</v>
      </c>
      <c r="C258" t="s">
        <v>480</v>
      </c>
      <c r="D258" s="10">
        <v>920.58</v>
      </c>
      <c r="E258" s="10">
        <v>920.57999999999993</v>
      </c>
    </row>
    <row r="259" spans="1:5" x14ac:dyDescent="0.3">
      <c r="B259" t="s">
        <v>27</v>
      </c>
      <c r="C259" t="s">
        <v>452</v>
      </c>
      <c r="D259" s="10">
        <v>392.81</v>
      </c>
      <c r="E259" s="10">
        <v>392.81</v>
      </c>
    </row>
    <row r="260" spans="1:5" x14ac:dyDescent="0.3">
      <c r="B260" t="s">
        <v>106</v>
      </c>
      <c r="C260" t="s">
        <v>471</v>
      </c>
      <c r="D260" s="10">
        <v>180</v>
      </c>
      <c r="E260" s="10">
        <v>180</v>
      </c>
    </row>
    <row r="261" spans="1:5" x14ac:dyDescent="0.3">
      <c r="C261" t="s">
        <v>470</v>
      </c>
      <c r="D261" s="10">
        <v>120</v>
      </c>
      <c r="E261" s="10">
        <v>120</v>
      </c>
    </row>
    <row r="262" spans="1:5" x14ac:dyDescent="0.3">
      <c r="B262" t="s">
        <v>205</v>
      </c>
      <c r="C262" t="s">
        <v>483</v>
      </c>
      <c r="D262" s="10">
        <v>5518.8</v>
      </c>
      <c r="E262" s="10">
        <v>5518.8</v>
      </c>
    </row>
    <row r="263" spans="1:5" x14ac:dyDescent="0.3">
      <c r="B263" t="s">
        <v>469</v>
      </c>
      <c r="C263" t="s">
        <v>467</v>
      </c>
      <c r="D263" s="10">
        <v>359.48</v>
      </c>
      <c r="E263" s="10">
        <v>359.48</v>
      </c>
    </row>
    <row r="264" spans="1:5" x14ac:dyDescent="0.3">
      <c r="B264" t="s">
        <v>144</v>
      </c>
      <c r="C264" t="s">
        <v>473</v>
      </c>
      <c r="D264" s="10">
        <v>1968</v>
      </c>
      <c r="E264" s="10">
        <v>1968</v>
      </c>
    </row>
    <row r="265" spans="1:5" x14ac:dyDescent="0.3">
      <c r="A265" s="1">
        <v>46095</v>
      </c>
      <c r="B265" t="s">
        <v>48</v>
      </c>
      <c r="C265" t="s">
        <v>504</v>
      </c>
      <c r="D265" s="10">
        <v>525.6</v>
      </c>
      <c r="E265" s="10">
        <v>525.6</v>
      </c>
    </row>
    <row r="266" spans="1:5" x14ac:dyDescent="0.3">
      <c r="B266" t="s">
        <v>350</v>
      </c>
      <c r="C266" t="s">
        <v>498</v>
      </c>
      <c r="D266" s="10">
        <v>480</v>
      </c>
      <c r="E266" s="10">
        <v>480</v>
      </c>
    </row>
    <row r="267" spans="1:5" x14ac:dyDescent="0.3">
      <c r="B267" t="s">
        <v>257</v>
      </c>
      <c r="C267" t="s">
        <v>503</v>
      </c>
      <c r="D267" s="10">
        <v>3936</v>
      </c>
      <c r="E267" s="10">
        <v>3936</v>
      </c>
    </row>
    <row r="268" spans="1:5" x14ac:dyDescent="0.3">
      <c r="B268" t="s">
        <v>254</v>
      </c>
      <c r="C268" t="s">
        <v>489</v>
      </c>
      <c r="D268" s="10">
        <v>5136</v>
      </c>
      <c r="E268" s="10">
        <v>5136</v>
      </c>
    </row>
    <row r="269" spans="1:5" x14ac:dyDescent="0.3">
      <c r="B269" t="s">
        <v>8</v>
      </c>
      <c r="C269" t="s">
        <v>502</v>
      </c>
      <c r="D269" s="10">
        <v>304.44</v>
      </c>
      <c r="E269" s="10">
        <v>304.44</v>
      </c>
    </row>
    <row r="270" spans="1:5" x14ac:dyDescent="0.3">
      <c r="B270" t="s">
        <v>201</v>
      </c>
      <c r="C270" t="s">
        <v>497</v>
      </c>
      <c r="D270" s="10">
        <v>307.68</v>
      </c>
      <c r="E270" s="10">
        <v>307.68</v>
      </c>
    </row>
    <row r="271" spans="1:5" x14ac:dyDescent="0.3">
      <c r="B271" t="s">
        <v>501</v>
      </c>
      <c r="C271" t="s">
        <v>499</v>
      </c>
      <c r="D271" s="10">
        <v>627.29999999999995</v>
      </c>
      <c r="E271" s="10">
        <v>627.29999999999995</v>
      </c>
    </row>
    <row r="272" spans="1:5" x14ac:dyDescent="0.3">
      <c r="B272" t="s">
        <v>19</v>
      </c>
      <c r="C272" t="s">
        <v>506</v>
      </c>
      <c r="D272" s="10">
        <v>151.19999999999999</v>
      </c>
      <c r="E272" s="10">
        <v>151.19999999999999</v>
      </c>
    </row>
    <row r="273" spans="1:5" x14ac:dyDescent="0.3">
      <c r="B273" t="s">
        <v>455</v>
      </c>
      <c r="C273" t="s">
        <v>488</v>
      </c>
      <c r="D273" s="10">
        <v>76.95</v>
      </c>
      <c r="E273" s="10">
        <v>76.95</v>
      </c>
    </row>
    <row r="274" spans="1:5" x14ac:dyDescent="0.3">
      <c r="C274" t="s">
        <v>487</v>
      </c>
      <c r="D274" s="10">
        <v>14.32</v>
      </c>
      <c r="E274" s="10">
        <v>14.32</v>
      </c>
    </row>
    <row r="275" spans="1:5" x14ac:dyDescent="0.3">
      <c r="C275" t="s">
        <v>486</v>
      </c>
      <c r="D275" s="10">
        <v>112.11</v>
      </c>
      <c r="E275" s="10">
        <v>112.11</v>
      </c>
    </row>
    <row r="276" spans="1:5" x14ac:dyDescent="0.3">
      <c r="C276" t="s">
        <v>485</v>
      </c>
      <c r="D276" s="10">
        <v>87.42</v>
      </c>
      <c r="E276" s="10">
        <v>87.42</v>
      </c>
    </row>
    <row r="277" spans="1:5" x14ac:dyDescent="0.3">
      <c r="C277" t="s">
        <v>507</v>
      </c>
      <c r="D277" s="10">
        <v>88.67</v>
      </c>
      <c r="E277" s="10">
        <v>88.67</v>
      </c>
    </row>
    <row r="278" spans="1:5" x14ac:dyDescent="0.3">
      <c r="C278" t="s">
        <v>484</v>
      </c>
      <c r="D278" s="10">
        <v>120.39</v>
      </c>
      <c r="E278" s="10">
        <v>120.39</v>
      </c>
    </row>
    <row r="279" spans="1:5" x14ac:dyDescent="0.3">
      <c r="B279" t="s">
        <v>493</v>
      </c>
      <c r="C279" t="s">
        <v>494</v>
      </c>
      <c r="D279" s="10">
        <v>3066.4</v>
      </c>
      <c r="E279" s="10">
        <v>3066.4</v>
      </c>
    </row>
    <row r="280" spans="1:5" x14ac:dyDescent="0.3">
      <c r="C280" t="s">
        <v>491</v>
      </c>
      <c r="D280" s="10">
        <v>3477.6</v>
      </c>
      <c r="E280" s="10">
        <v>3477.6</v>
      </c>
    </row>
    <row r="281" spans="1:5" x14ac:dyDescent="0.3">
      <c r="B281" t="s">
        <v>27</v>
      </c>
      <c r="C281" t="s">
        <v>505</v>
      </c>
      <c r="D281" s="10">
        <v>264.60000000000002</v>
      </c>
      <c r="E281" s="10">
        <v>264.60000000000002</v>
      </c>
    </row>
    <row r="282" spans="1:5" x14ac:dyDescent="0.3">
      <c r="B282" t="s">
        <v>309</v>
      </c>
      <c r="C282" t="s">
        <v>496</v>
      </c>
      <c r="D282" s="10">
        <v>4312.07</v>
      </c>
      <c r="E282" s="10">
        <v>4312.07</v>
      </c>
    </row>
    <row r="283" spans="1:5" x14ac:dyDescent="0.3">
      <c r="B283" t="s">
        <v>67</v>
      </c>
      <c r="C283" t="s">
        <v>495</v>
      </c>
      <c r="D283" s="10">
        <v>237.9</v>
      </c>
      <c r="E283" s="10">
        <v>237.9</v>
      </c>
    </row>
    <row r="284" spans="1:5" x14ac:dyDescent="0.3">
      <c r="C284" t="s">
        <v>490</v>
      </c>
      <c r="D284" s="10">
        <v>450</v>
      </c>
      <c r="E284" s="10">
        <v>450</v>
      </c>
    </row>
    <row r="285" spans="1:5" x14ac:dyDescent="0.3">
      <c r="A285" s="1">
        <v>46096</v>
      </c>
      <c r="B285" t="s">
        <v>8</v>
      </c>
      <c r="C285" t="s">
        <v>508</v>
      </c>
      <c r="D285" s="10">
        <v>304.44</v>
      </c>
      <c r="E285" s="10">
        <v>304.44</v>
      </c>
    </row>
    <row r="286" spans="1:5" x14ac:dyDescent="0.3">
      <c r="A286" s="1">
        <v>46097</v>
      </c>
      <c r="B286" t="s">
        <v>23</v>
      </c>
      <c r="C286" t="s">
        <v>518</v>
      </c>
      <c r="D286" s="10">
        <v>924.74</v>
      </c>
      <c r="E286" s="10">
        <v>924.74</v>
      </c>
    </row>
    <row r="287" spans="1:5" x14ac:dyDescent="0.3">
      <c r="B287" t="s">
        <v>44</v>
      </c>
      <c r="C287" t="s">
        <v>530</v>
      </c>
      <c r="D287" s="10">
        <v>49124.32</v>
      </c>
      <c r="E287" s="10">
        <v>49124.32</v>
      </c>
    </row>
    <row r="288" spans="1:5" x14ac:dyDescent="0.3">
      <c r="C288" t="s">
        <v>522</v>
      </c>
      <c r="D288" s="10">
        <v>5392.8</v>
      </c>
      <c r="E288" s="10">
        <v>5392.8</v>
      </c>
    </row>
    <row r="289" spans="2:5" x14ac:dyDescent="0.3">
      <c r="C289" t="s">
        <v>524</v>
      </c>
      <c r="D289" s="10">
        <v>1328.32</v>
      </c>
      <c r="E289" s="10">
        <v>1328.32</v>
      </c>
    </row>
    <row r="290" spans="2:5" x14ac:dyDescent="0.3">
      <c r="B290" t="s">
        <v>12</v>
      </c>
      <c r="C290" t="s">
        <v>510</v>
      </c>
      <c r="D290" s="10">
        <v>653.20000000000005</v>
      </c>
      <c r="E290" s="10">
        <v>653.20000000000005</v>
      </c>
    </row>
    <row r="291" spans="2:5" x14ac:dyDescent="0.3">
      <c r="B291" t="s">
        <v>77</v>
      </c>
      <c r="C291" t="s">
        <v>545</v>
      </c>
      <c r="D291" s="10">
        <v>1316</v>
      </c>
      <c r="E291" s="10">
        <v>1316</v>
      </c>
    </row>
    <row r="292" spans="2:5" x14ac:dyDescent="0.3">
      <c r="C292" t="s">
        <v>546</v>
      </c>
      <c r="D292" s="10">
        <v>665</v>
      </c>
      <c r="E292" s="10">
        <v>665</v>
      </c>
    </row>
    <row r="293" spans="2:5" x14ac:dyDescent="0.3">
      <c r="B293" t="s">
        <v>347</v>
      </c>
      <c r="C293" t="s">
        <v>525</v>
      </c>
      <c r="D293" s="10">
        <v>1140</v>
      </c>
      <c r="E293" s="10">
        <v>1140</v>
      </c>
    </row>
    <row r="294" spans="2:5" x14ac:dyDescent="0.3">
      <c r="C294" t="s">
        <v>526</v>
      </c>
      <c r="D294" s="10">
        <v>456</v>
      </c>
      <c r="E294" s="10">
        <v>456</v>
      </c>
    </row>
    <row r="295" spans="2:5" x14ac:dyDescent="0.3">
      <c r="B295" t="s">
        <v>544</v>
      </c>
      <c r="C295" t="s">
        <v>542</v>
      </c>
      <c r="D295" s="10">
        <v>1890</v>
      </c>
      <c r="E295" s="10">
        <v>1890</v>
      </c>
    </row>
    <row r="296" spans="2:5" x14ac:dyDescent="0.3">
      <c r="B296" t="s">
        <v>535</v>
      </c>
      <c r="C296" t="s">
        <v>533</v>
      </c>
      <c r="D296" s="10">
        <v>959.28</v>
      </c>
      <c r="E296" s="10">
        <v>959.28</v>
      </c>
    </row>
    <row r="297" spans="2:5" x14ac:dyDescent="0.3">
      <c r="B297" t="s">
        <v>8</v>
      </c>
      <c r="C297" t="s">
        <v>517</v>
      </c>
      <c r="D297" s="10">
        <v>150.61000000000001</v>
      </c>
      <c r="E297" s="10">
        <v>150.61000000000001</v>
      </c>
    </row>
    <row r="298" spans="2:5" x14ac:dyDescent="0.3">
      <c r="B298" t="s">
        <v>34</v>
      </c>
      <c r="C298" t="s">
        <v>531</v>
      </c>
      <c r="D298" s="10">
        <v>156.80000000000001</v>
      </c>
      <c r="E298" s="10">
        <v>156.80000000000001</v>
      </c>
    </row>
    <row r="299" spans="2:5" x14ac:dyDescent="0.3">
      <c r="B299" t="s">
        <v>285</v>
      </c>
      <c r="C299" t="s">
        <v>548</v>
      </c>
      <c r="D299" s="10">
        <v>9152.2000000000007</v>
      </c>
      <c r="E299" s="10">
        <v>9152.2000000000007</v>
      </c>
    </row>
    <row r="300" spans="2:5" x14ac:dyDescent="0.3">
      <c r="B300" t="s">
        <v>529</v>
      </c>
      <c r="C300" t="s">
        <v>527</v>
      </c>
      <c r="D300" s="10">
        <v>672.48</v>
      </c>
      <c r="E300" s="10">
        <v>672.48</v>
      </c>
    </row>
    <row r="301" spans="2:5" x14ac:dyDescent="0.3">
      <c r="B301" t="s">
        <v>19</v>
      </c>
      <c r="C301" t="s">
        <v>521</v>
      </c>
      <c r="D301" s="10">
        <v>75.599999999999994</v>
      </c>
      <c r="E301" s="10">
        <v>75.599999999999994</v>
      </c>
    </row>
    <row r="302" spans="2:5" x14ac:dyDescent="0.3">
      <c r="B302" t="s">
        <v>538</v>
      </c>
      <c r="C302" t="s">
        <v>536</v>
      </c>
      <c r="D302" s="10">
        <v>400.2</v>
      </c>
      <c r="E302" s="10">
        <v>400.2</v>
      </c>
    </row>
    <row r="303" spans="2:5" x14ac:dyDescent="0.3">
      <c r="B303" t="s">
        <v>514</v>
      </c>
      <c r="C303" t="s">
        <v>512</v>
      </c>
      <c r="D303" s="10">
        <v>890</v>
      </c>
      <c r="E303" s="10">
        <v>890</v>
      </c>
    </row>
    <row r="304" spans="2:5" x14ac:dyDescent="0.3">
      <c r="B304" t="s">
        <v>27</v>
      </c>
      <c r="C304" t="s">
        <v>520</v>
      </c>
      <c r="D304" s="10">
        <v>283.5</v>
      </c>
      <c r="E304" s="10">
        <v>283.5</v>
      </c>
    </row>
    <row r="305" spans="1:5" x14ac:dyDescent="0.3">
      <c r="C305" t="s">
        <v>519</v>
      </c>
      <c r="D305" s="10">
        <v>293.27</v>
      </c>
      <c r="E305" s="10">
        <v>293.27</v>
      </c>
    </row>
    <row r="306" spans="1:5" x14ac:dyDescent="0.3">
      <c r="B306" t="s">
        <v>354</v>
      </c>
      <c r="C306" t="s">
        <v>539</v>
      </c>
      <c r="D306" s="10">
        <v>1530.46</v>
      </c>
      <c r="E306" s="10">
        <v>1530.46</v>
      </c>
    </row>
    <row r="307" spans="1:5" x14ac:dyDescent="0.3">
      <c r="B307" t="s">
        <v>322</v>
      </c>
      <c r="C307" t="s">
        <v>532</v>
      </c>
      <c r="D307" s="10">
        <v>5506.85</v>
      </c>
      <c r="E307" s="10">
        <v>5506.85</v>
      </c>
    </row>
    <row r="308" spans="1:5" x14ac:dyDescent="0.3">
      <c r="B308" t="s">
        <v>15</v>
      </c>
      <c r="C308" t="s">
        <v>515</v>
      </c>
      <c r="D308" s="10">
        <v>827.6</v>
      </c>
      <c r="E308" s="10">
        <v>827.6</v>
      </c>
    </row>
    <row r="309" spans="1:5" x14ac:dyDescent="0.3">
      <c r="B309" t="s">
        <v>95</v>
      </c>
      <c r="C309" t="s">
        <v>516</v>
      </c>
      <c r="D309" s="10">
        <v>317.60000000000002</v>
      </c>
      <c r="E309" s="10">
        <v>317.60000000000002</v>
      </c>
    </row>
    <row r="310" spans="1:5" x14ac:dyDescent="0.3">
      <c r="C310" t="s">
        <v>547</v>
      </c>
      <c r="D310" s="10">
        <v>9206.2800000000007</v>
      </c>
      <c r="E310" s="10">
        <v>9206.2800000000007</v>
      </c>
    </row>
    <row r="311" spans="1:5" x14ac:dyDescent="0.3">
      <c r="B311" t="s">
        <v>67</v>
      </c>
      <c r="C311" t="s">
        <v>549</v>
      </c>
      <c r="D311" s="10">
        <v>1350</v>
      </c>
      <c r="E311" s="10">
        <v>1350</v>
      </c>
    </row>
    <row r="312" spans="1:5" x14ac:dyDescent="0.3">
      <c r="C312" t="s">
        <v>550</v>
      </c>
      <c r="D312" s="10">
        <v>484.56</v>
      </c>
      <c r="E312" s="10">
        <v>484.56</v>
      </c>
    </row>
    <row r="313" spans="1:5" x14ac:dyDescent="0.3">
      <c r="C313" t="s">
        <v>511</v>
      </c>
      <c r="D313" s="10">
        <v>374.4</v>
      </c>
      <c r="E313" s="10">
        <v>374.4</v>
      </c>
    </row>
    <row r="314" spans="1:5" x14ac:dyDescent="0.3">
      <c r="B314" t="s">
        <v>267</v>
      </c>
      <c r="C314" t="s">
        <v>509</v>
      </c>
      <c r="D314" s="10">
        <v>306</v>
      </c>
      <c r="E314" s="10">
        <v>306</v>
      </c>
    </row>
    <row r="315" spans="1:5" x14ac:dyDescent="0.3">
      <c r="C315" t="s">
        <v>541</v>
      </c>
      <c r="D315" s="10">
        <v>966.95</v>
      </c>
      <c r="E315" s="10">
        <v>966.95</v>
      </c>
    </row>
    <row r="316" spans="1:5" x14ac:dyDescent="0.3">
      <c r="C316" t="s">
        <v>540</v>
      </c>
      <c r="D316" s="10">
        <v>538.95000000000005</v>
      </c>
      <c r="E316" s="10">
        <v>538.94999999999993</v>
      </c>
    </row>
    <row r="317" spans="1:5" x14ac:dyDescent="0.3">
      <c r="A317" s="1">
        <v>46098</v>
      </c>
      <c r="B317" t="s">
        <v>229</v>
      </c>
      <c r="C317" t="s">
        <v>552</v>
      </c>
      <c r="D317" s="10">
        <v>525.29999999999995</v>
      </c>
      <c r="E317" s="10">
        <v>525.29999999999995</v>
      </c>
    </row>
    <row r="318" spans="1:5" x14ac:dyDescent="0.3">
      <c r="B318" t="s">
        <v>8</v>
      </c>
      <c r="C318" t="s">
        <v>551</v>
      </c>
      <c r="D318" s="10">
        <v>150.61000000000001</v>
      </c>
      <c r="E318" s="10">
        <v>150.61000000000001</v>
      </c>
    </row>
    <row r="319" spans="1:5" x14ac:dyDescent="0.3">
      <c r="B319" t="s">
        <v>55</v>
      </c>
      <c r="C319" t="s">
        <v>558</v>
      </c>
      <c r="D319" s="10">
        <v>594.48</v>
      </c>
      <c r="E319" s="10">
        <v>594.48</v>
      </c>
    </row>
    <row r="320" spans="1:5" x14ac:dyDescent="0.3">
      <c r="C320" t="s">
        <v>559</v>
      </c>
      <c r="D320" s="10">
        <v>750.36</v>
      </c>
      <c r="E320" s="10">
        <v>750.36</v>
      </c>
    </row>
    <row r="321" spans="2:5" x14ac:dyDescent="0.3">
      <c r="B321" t="s">
        <v>557</v>
      </c>
      <c r="C321" t="s">
        <v>555</v>
      </c>
      <c r="D321" s="10">
        <v>1179.5999999999999</v>
      </c>
      <c r="E321" s="10">
        <v>1179.5999999999999</v>
      </c>
    </row>
    <row r="322" spans="2:5" x14ac:dyDescent="0.3">
      <c r="B322" t="s">
        <v>563</v>
      </c>
      <c r="C322" t="s">
        <v>561</v>
      </c>
      <c r="D322" s="10">
        <v>333.6</v>
      </c>
      <c r="E322" s="10">
        <v>333.6</v>
      </c>
    </row>
    <row r="323" spans="2:5" x14ac:dyDescent="0.3">
      <c r="B323" t="s">
        <v>128</v>
      </c>
      <c r="C323" t="s">
        <v>573</v>
      </c>
      <c r="D323" s="10">
        <v>272.14999999999998</v>
      </c>
      <c r="E323" s="10">
        <v>272.15000000000003</v>
      </c>
    </row>
    <row r="324" spans="2:5" x14ac:dyDescent="0.3">
      <c r="B324" t="s">
        <v>198</v>
      </c>
      <c r="C324" t="s">
        <v>583</v>
      </c>
      <c r="D324" s="10">
        <v>3374.4</v>
      </c>
      <c r="E324" s="10">
        <v>3374.4</v>
      </c>
    </row>
    <row r="325" spans="2:5" x14ac:dyDescent="0.3">
      <c r="B325" t="s">
        <v>455</v>
      </c>
      <c r="C325" t="s">
        <v>567</v>
      </c>
      <c r="D325" s="10">
        <v>115.26</v>
      </c>
      <c r="E325" s="10">
        <v>115.26</v>
      </c>
    </row>
    <row r="326" spans="2:5" x14ac:dyDescent="0.3">
      <c r="C326" t="s">
        <v>568</v>
      </c>
      <c r="D326" s="10">
        <v>37.14</v>
      </c>
      <c r="E326" s="10">
        <v>37.14</v>
      </c>
    </row>
    <row r="327" spans="2:5" x14ac:dyDescent="0.3">
      <c r="C327" t="s">
        <v>569</v>
      </c>
      <c r="D327" s="10">
        <v>83.54</v>
      </c>
      <c r="E327" s="10">
        <v>83.54</v>
      </c>
    </row>
    <row r="328" spans="2:5" x14ac:dyDescent="0.3">
      <c r="C328" t="s">
        <v>570</v>
      </c>
      <c r="D328" s="10">
        <v>113.44</v>
      </c>
      <c r="E328" s="10">
        <v>113.44</v>
      </c>
    </row>
    <row r="329" spans="2:5" x14ac:dyDescent="0.3">
      <c r="C329" t="s">
        <v>571</v>
      </c>
      <c r="D329" s="10">
        <v>108.28</v>
      </c>
      <c r="E329" s="10">
        <v>108.28</v>
      </c>
    </row>
    <row r="330" spans="2:5" x14ac:dyDescent="0.3">
      <c r="C330" t="s">
        <v>572</v>
      </c>
      <c r="D330" s="10">
        <v>31.9</v>
      </c>
      <c r="E330" s="10">
        <v>31.9</v>
      </c>
    </row>
    <row r="331" spans="2:5" x14ac:dyDescent="0.3">
      <c r="C331" t="s">
        <v>574</v>
      </c>
      <c r="D331" s="10">
        <v>345.6</v>
      </c>
      <c r="E331" s="10">
        <v>345.6</v>
      </c>
    </row>
    <row r="332" spans="2:5" x14ac:dyDescent="0.3">
      <c r="C332" t="s">
        <v>575</v>
      </c>
      <c r="D332" s="10">
        <v>327.35000000000002</v>
      </c>
      <c r="E332" s="10">
        <v>327.35000000000002</v>
      </c>
    </row>
    <row r="333" spans="2:5" x14ac:dyDescent="0.3">
      <c r="C333" t="s">
        <v>576</v>
      </c>
      <c r="D333" s="10">
        <v>66.239999999999995</v>
      </c>
      <c r="E333" s="10">
        <v>66.239999999999995</v>
      </c>
    </row>
    <row r="334" spans="2:5" x14ac:dyDescent="0.3">
      <c r="C334" t="s">
        <v>577</v>
      </c>
      <c r="D334" s="10">
        <v>112.54</v>
      </c>
      <c r="E334" s="10">
        <v>112.54</v>
      </c>
    </row>
    <row r="335" spans="2:5" x14ac:dyDescent="0.3">
      <c r="C335" t="s">
        <v>582</v>
      </c>
      <c r="D335" s="10">
        <v>185.94</v>
      </c>
      <c r="E335" s="10">
        <v>185.94</v>
      </c>
    </row>
    <row r="336" spans="2:5" x14ac:dyDescent="0.3">
      <c r="B336" t="s">
        <v>306</v>
      </c>
      <c r="C336" t="s">
        <v>554</v>
      </c>
      <c r="D336" s="10">
        <v>3838.8</v>
      </c>
      <c r="E336" s="10">
        <v>3838.8</v>
      </c>
    </row>
    <row r="337" spans="1:5" x14ac:dyDescent="0.3">
      <c r="B337" t="s">
        <v>566</v>
      </c>
      <c r="C337" t="s">
        <v>564</v>
      </c>
      <c r="D337" s="10">
        <v>588</v>
      </c>
      <c r="E337" s="10">
        <v>588</v>
      </c>
    </row>
    <row r="338" spans="1:5" x14ac:dyDescent="0.3">
      <c r="B338" t="s">
        <v>37</v>
      </c>
      <c r="C338" t="s">
        <v>560</v>
      </c>
      <c r="D338" s="10">
        <v>304.62</v>
      </c>
      <c r="E338" s="10">
        <v>304.62</v>
      </c>
    </row>
    <row r="339" spans="1:5" x14ac:dyDescent="0.3">
      <c r="B339" t="s">
        <v>59</v>
      </c>
      <c r="C339" t="s">
        <v>553</v>
      </c>
      <c r="D339" s="10">
        <v>600</v>
      </c>
      <c r="E339" s="10">
        <v>600</v>
      </c>
    </row>
    <row r="340" spans="1:5" x14ac:dyDescent="0.3">
      <c r="B340" t="s">
        <v>580</v>
      </c>
      <c r="C340" t="s">
        <v>581</v>
      </c>
      <c r="D340" s="10">
        <v>732.48</v>
      </c>
      <c r="E340" s="10">
        <v>732.48</v>
      </c>
    </row>
    <row r="341" spans="1:5" x14ac:dyDescent="0.3">
      <c r="C341" t="s">
        <v>578</v>
      </c>
      <c r="D341" s="10">
        <v>1046.4000000000001</v>
      </c>
      <c r="E341" s="10">
        <v>1046.4000000000001</v>
      </c>
    </row>
    <row r="342" spans="1:5" x14ac:dyDescent="0.3">
      <c r="A342" s="1">
        <v>46099</v>
      </c>
      <c r="B342" t="s">
        <v>89</v>
      </c>
      <c r="C342" t="s">
        <v>586</v>
      </c>
      <c r="D342" s="10">
        <v>2186</v>
      </c>
      <c r="E342" s="10">
        <v>2186</v>
      </c>
    </row>
    <row r="343" spans="1:5" x14ac:dyDescent="0.3">
      <c r="B343" t="s">
        <v>615</v>
      </c>
      <c r="C343" t="s">
        <v>613</v>
      </c>
      <c r="D343" s="10">
        <v>1089.2</v>
      </c>
      <c r="E343" s="10">
        <v>1089.2</v>
      </c>
    </row>
    <row r="344" spans="1:5" x14ac:dyDescent="0.3">
      <c r="B344" t="s">
        <v>8</v>
      </c>
      <c r="C344" t="s">
        <v>587</v>
      </c>
      <c r="D344" s="10">
        <v>150.61000000000001</v>
      </c>
      <c r="E344" s="10">
        <v>150.61000000000001</v>
      </c>
    </row>
    <row r="345" spans="1:5" x14ac:dyDescent="0.3">
      <c r="B345" t="s">
        <v>600</v>
      </c>
      <c r="C345" t="s">
        <v>598</v>
      </c>
      <c r="D345" s="10">
        <v>349.6</v>
      </c>
      <c r="E345" s="10">
        <v>349.6</v>
      </c>
    </row>
    <row r="346" spans="1:5" x14ac:dyDescent="0.3">
      <c r="B346" t="s">
        <v>19</v>
      </c>
      <c r="C346" t="s">
        <v>588</v>
      </c>
      <c r="D346" s="10">
        <v>75.599999999999994</v>
      </c>
      <c r="E346" s="10">
        <v>75.599999999999994</v>
      </c>
    </row>
    <row r="347" spans="1:5" x14ac:dyDescent="0.3">
      <c r="B347" t="s">
        <v>514</v>
      </c>
      <c r="C347" t="s">
        <v>585</v>
      </c>
      <c r="D347" s="10">
        <v>536</v>
      </c>
      <c r="E347" s="10">
        <v>536</v>
      </c>
    </row>
    <row r="348" spans="1:5" x14ac:dyDescent="0.3">
      <c r="B348" t="s">
        <v>82</v>
      </c>
      <c r="C348" t="s">
        <v>612</v>
      </c>
      <c r="D348" s="10">
        <v>9833.84</v>
      </c>
      <c r="E348" s="10">
        <v>9833.84</v>
      </c>
    </row>
    <row r="349" spans="1:5" x14ac:dyDescent="0.3">
      <c r="C349" t="s">
        <v>611</v>
      </c>
      <c r="D349" s="10">
        <v>1609.92</v>
      </c>
      <c r="E349" s="10">
        <v>1609.92</v>
      </c>
    </row>
    <row r="350" spans="1:5" x14ac:dyDescent="0.3">
      <c r="C350" t="s">
        <v>610</v>
      </c>
      <c r="D350" s="10">
        <v>4802.3999999999996</v>
      </c>
      <c r="E350" s="10">
        <v>4802.3999999999996</v>
      </c>
    </row>
    <row r="351" spans="1:5" x14ac:dyDescent="0.3">
      <c r="C351" t="s">
        <v>609</v>
      </c>
      <c r="D351" s="10">
        <v>1494.48</v>
      </c>
      <c r="E351" s="10">
        <v>1494.48</v>
      </c>
    </row>
    <row r="352" spans="1:5" x14ac:dyDescent="0.3">
      <c r="B352" t="s">
        <v>158</v>
      </c>
      <c r="C352" t="s">
        <v>595</v>
      </c>
      <c r="D352" s="10">
        <v>649.6</v>
      </c>
      <c r="E352" s="10">
        <v>649.6</v>
      </c>
    </row>
    <row r="353" spans="1:5" x14ac:dyDescent="0.3">
      <c r="B353" t="s">
        <v>344</v>
      </c>
      <c r="C353" t="s">
        <v>594</v>
      </c>
      <c r="D353" s="10">
        <v>536.4</v>
      </c>
      <c r="E353" s="10">
        <v>536.4</v>
      </c>
    </row>
    <row r="354" spans="1:5" x14ac:dyDescent="0.3">
      <c r="B354" t="s">
        <v>27</v>
      </c>
      <c r="C354" t="s">
        <v>589</v>
      </c>
      <c r="D354" s="10">
        <v>165.17</v>
      </c>
      <c r="E354" s="10">
        <v>165.17</v>
      </c>
    </row>
    <row r="355" spans="1:5" x14ac:dyDescent="0.3">
      <c r="B355" t="s">
        <v>593</v>
      </c>
      <c r="C355" t="s">
        <v>591</v>
      </c>
      <c r="D355" s="10">
        <v>3626.1</v>
      </c>
      <c r="E355" s="10">
        <v>3626.1</v>
      </c>
    </row>
    <row r="356" spans="1:5" x14ac:dyDescent="0.3">
      <c r="B356" t="s">
        <v>322</v>
      </c>
      <c r="C356" t="s">
        <v>597</v>
      </c>
      <c r="D356" s="10">
        <v>2506.5500000000002</v>
      </c>
      <c r="E356" s="10">
        <v>2506.5499999999997</v>
      </c>
    </row>
    <row r="357" spans="1:5" x14ac:dyDescent="0.3">
      <c r="C357" t="s">
        <v>596</v>
      </c>
      <c r="D357" s="10">
        <v>6724.2</v>
      </c>
      <c r="E357" s="10">
        <v>6724.2</v>
      </c>
    </row>
    <row r="358" spans="1:5" x14ac:dyDescent="0.3">
      <c r="C358" t="s">
        <v>590</v>
      </c>
      <c r="D358" s="10">
        <v>4435.5</v>
      </c>
      <c r="E358" s="10">
        <v>4435.5</v>
      </c>
    </row>
    <row r="359" spans="1:5" x14ac:dyDescent="0.3">
      <c r="B359" t="s">
        <v>95</v>
      </c>
      <c r="C359" t="s">
        <v>606</v>
      </c>
      <c r="D359" s="10">
        <v>150.6</v>
      </c>
      <c r="E359" s="10">
        <v>150.6</v>
      </c>
    </row>
    <row r="360" spans="1:5" x14ac:dyDescent="0.3">
      <c r="C360" t="s">
        <v>605</v>
      </c>
      <c r="D360" s="10">
        <v>95.4</v>
      </c>
      <c r="E360" s="10">
        <v>95.4</v>
      </c>
    </row>
    <row r="361" spans="1:5" x14ac:dyDescent="0.3">
      <c r="C361" t="s">
        <v>604</v>
      </c>
      <c r="D361" s="10">
        <v>725.52</v>
      </c>
      <c r="E361" s="10">
        <v>725.52</v>
      </c>
    </row>
    <row r="362" spans="1:5" x14ac:dyDescent="0.3">
      <c r="C362" t="s">
        <v>603</v>
      </c>
      <c r="D362" s="10">
        <v>5483.4</v>
      </c>
      <c r="E362" s="10">
        <v>5483.4</v>
      </c>
    </row>
    <row r="363" spans="1:5" x14ac:dyDescent="0.3">
      <c r="C363" t="s">
        <v>602</v>
      </c>
      <c r="D363" s="10">
        <v>6505.2</v>
      </c>
      <c r="E363" s="10">
        <v>6505.2</v>
      </c>
    </row>
    <row r="364" spans="1:5" x14ac:dyDescent="0.3">
      <c r="C364" t="s">
        <v>601</v>
      </c>
      <c r="D364" s="10">
        <v>8563.64</v>
      </c>
      <c r="E364" s="10">
        <v>8563.64</v>
      </c>
    </row>
    <row r="365" spans="1:5" x14ac:dyDescent="0.3">
      <c r="B365" t="s">
        <v>74</v>
      </c>
      <c r="C365" t="s">
        <v>608</v>
      </c>
      <c r="D365" s="10">
        <v>708.96</v>
      </c>
      <c r="E365" s="10">
        <v>708.96</v>
      </c>
    </row>
    <row r="366" spans="1:5" x14ac:dyDescent="0.3">
      <c r="C366" t="s">
        <v>607</v>
      </c>
      <c r="D366" s="10">
        <v>736.64</v>
      </c>
      <c r="E366" s="10">
        <v>736.64</v>
      </c>
    </row>
    <row r="367" spans="1:5" x14ac:dyDescent="0.3">
      <c r="B367" t="s">
        <v>67</v>
      </c>
      <c r="C367" t="s">
        <v>584</v>
      </c>
      <c r="D367" s="10">
        <v>374.4</v>
      </c>
      <c r="E367" s="10">
        <v>374.4</v>
      </c>
    </row>
    <row r="368" spans="1:5" x14ac:dyDescent="0.3">
      <c r="A368" s="1">
        <v>46100</v>
      </c>
      <c r="B368" t="s">
        <v>8</v>
      </c>
      <c r="C368" t="s">
        <v>618</v>
      </c>
      <c r="D368" s="10">
        <v>150.61000000000001</v>
      </c>
      <c r="E368" s="10">
        <v>150.61000000000001</v>
      </c>
    </row>
    <row r="369" spans="1:5" x14ac:dyDescent="0.3">
      <c r="B369" t="s">
        <v>133</v>
      </c>
      <c r="C369" t="s">
        <v>622</v>
      </c>
      <c r="D369" s="10">
        <v>553.67999999999995</v>
      </c>
      <c r="E369" s="10">
        <v>553.67999999999995</v>
      </c>
    </row>
    <row r="370" spans="1:5" x14ac:dyDescent="0.3">
      <c r="C370" t="s">
        <v>621</v>
      </c>
      <c r="D370" s="10">
        <v>131.76</v>
      </c>
      <c r="E370" s="10">
        <v>131.76</v>
      </c>
    </row>
    <row r="371" spans="1:5" x14ac:dyDescent="0.3">
      <c r="C371" t="s">
        <v>617</v>
      </c>
      <c r="D371" s="10">
        <v>468</v>
      </c>
      <c r="E371" s="10">
        <v>468</v>
      </c>
    </row>
    <row r="372" spans="1:5" x14ac:dyDescent="0.3">
      <c r="B372" t="s">
        <v>455</v>
      </c>
      <c r="C372" t="s">
        <v>620</v>
      </c>
      <c r="D372" s="10">
        <v>92.35</v>
      </c>
      <c r="E372" s="10">
        <v>92.35</v>
      </c>
    </row>
    <row r="373" spans="1:5" x14ac:dyDescent="0.3">
      <c r="C373" t="s">
        <v>619</v>
      </c>
      <c r="D373" s="10">
        <v>117.39</v>
      </c>
      <c r="E373" s="10">
        <v>117.39</v>
      </c>
    </row>
    <row r="374" spans="1:5" x14ac:dyDescent="0.3">
      <c r="B374" t="s">
        <v>59</v>
      </c>
      <c r="C374" t="s">
        <v>616</v>
      </c>
      <c r="D374" s="10">
        <v>1000</v>
      </c>
      <c r="E374" s="10">
        <v>1000</v>
      </c>
    </row>
    <row r="375" spans="1:5" x14ac:dyDescent="0.3">
      <c r="A375" s="1">
        <v>46104</v>
      </c>
      <c r="B375" t="s">
        <v>8</v>
      </c>
      <c r="C375" t="s">
        <v>623</v>
      </c>
      <c r="D375" s="10">
        <v>150.61000000000001</v>
      </c>
      <c r="E375" s="10">
        <v>150.61000000000001</v>
      </c>
    </row>
    <row r="376" spans="1:5" x14ac:dyDescent="0.3">
      <c r="A376" s="1">
        <v>46105</v>
      </c>
      <c r="B376" t="s">
        <v>23</v>
      </c>
      <c r="C376" t="s">
        <v>625</v>
      </c>
      <c r="D376" s="10">
        <v>1460.68</v>
      </c>
      <c r="E376" s="10">
        <v>1460.68</v>
      </c>
    </row>
    <row r="377" spans="1:5" x14ac:dyDescent="0.3">
      <c r="B377" t="s">
        <v>350</v>
      </c>
      <c r="C377" t="s">
        <v>628</v>
      </c>
      <c r="D377" s="10">
        <v>480</v>
      </c>
      <c r="E377" s="10">
        <v>480</v>
      </c>
    </row>
    <row r="378" spans="1:5" x14ac:dyDescent="0.3">
      <c r="B378" t="s">
        <v>122</v>
      </c>
      <c r="C378" t="s">
        <v>643</v>
      </c>
      <c r="D378" s="10">
        <v>232.68</v>
      </c>
      <c r="E378" s="10">
        <v>232.68</v>
      </c>
    </row>
    <row r="379" spans="1:5" x14ac:dyDescent="0.3">
      <c r="C379" t="s">
        <v>642</v>
      </c>
      <c r="D379" s="10">
        <v>490.56</v>
      </c>
      <c r="E379" s="10">
        <v>490.56</v>
      </c>
    </row>
    <row r="380" spans="1:5" x14ac:dyDescent="0.3">
      <c r="C380" t="s">
        <v>641</v>
      </c>
      <c r="D380" s="10">
        <v>1042.8</v>
      </c>
      <c r="E380" s="10">
        <v>1042.8</v>
      </c>
    </row>
    <row r="381" spans="1:5" x14ac:dyDescent="0.3">
      <c r="B381" t="s">
        <v>98</v>
      </c>
      <c r="C381" t="s">
        <v>633</v>
      </c>
      <c r="D381" s="10">
        <v>294</v>
      </c>
      <c r="E381" s="10">
        <v>294</v>
      </c>
    </row>
    <row r="382" spans="1:5" x14ac:dyDescent="0.3">
      <c r="B382" t="s">
        <v>368</v>
      </c>
      <c r="C382" t="s">
        <v>640</v>
      </c>
      <c r="D382" s="10">
        <v>75</v>
      </c>
      <c r="E382" s="10">
        <v>75</v>
      </c>
    </row>
    <row r="383" spans="1:5" x14ac:dyDescent="0.3">
      <c r="B383" t="s">
        <v>19</v>
      </c>
      <c r="C383" t="s">
        <v>624</v>
      </c>
      <c r="D383" s="10">
        <v>75.599999999999994</v>
      </c>
      <c r="E383" s="10">
        <v>75.599999999999994</v>
      </c>
    </row>
    <row r="384" spans="1:5" x14ac:dyDescent="0.3">
      <c r="B384" t="s">
        <v>638</v>
      </c>
      <c r="C384" t="s">
        <v>636</v>
      </c>
      <c r="D384" s="10">
        <v>816.48</v>
      </c>
      <c r="E384" s="10">
        <v>816.48</v>
      </c>
    </row>
    <row r="385" spans="1:5" x14ac:dyDescent="0.3">
      <c r="B385" t="s">
        <v>455</v>
      </c>
      <c r="C385" t="s">
        <v>644</v>
      </c>
      <c r="D385" s="10">
        <v>147.19</v>
      </c>
      <c r="E385" s="10">
        <v>147.19</v>
      </c>
    </row>
    <row r="386" spans="1:5" x14ac:dyDescent="0.3">
      <c r="C386" t="s">
        <v>639</v>
      </c>
      <c r="D386" s="10">
        <v>149.91999999999999</v>
      </c>
      <c r="E386" s="10">
        <v>149.91999999999999</v>
      </c>
    </row>
    <row r="387" spans="1:5" x14ac:dyDescent="0.3">
      <c r="C387" t="s">
        <v>627</v>
      </c>
      <c r="D387" s="10">
        <v>165.09</v>
      </c>
      <c r="E387" s="10">
        <v>165.09</v>
      </c>
    </row>
    <row r="388" spans="1:5" x14ac:dyDescent="0.3">
      <c r="B388" t="s">
        <v>260</v>
      </c>
      <c r="C388" t="s">
        <v>635</v>
      </c>
      <c r="D388" s="10">
        <v>1273.27</v>
      </c>
      <c r="E388" s="10">
        <v>1273.27</v>
      </c>
    </row>
    <row r="389" spans="1:5" x14ac:dyDescent="0.3">
      <c r="C389" t="s">
        <v>634</v>
      </c>
      <c r="D389" s="10">
        <v>258.60000000000002</v>
      </c>
      <c r="E389" s="10">
        <v>258.60000000000002</v>
      </c>
    </row>
    <row r="390" spans="1:5" x14ac:dyDescent="0.3">
      <c r="B390" t="s">
        <v>193</v>
      </c>
      <c r="C390" t="s">
        <v>626</v>
      </c>
      <c r="D390" s="10">
        <v>706.32</v>
      </c>
      <c r="E390" s="10">
        <v>706.32</v>
      </c>
    </row>
    <row r="391" spans="1:5" x14ac:dyDescent="0.3">
      <c r="B391" t="s">
        <v>631</v>
      </c>
      <c r="C391" t="s">
        <v>632</v>
      </c>
      <c r="D391" s="10">
        <v>72</v>
      </c>
      <c r="E391" s="10">
        <v>72</v>
      </c>
    </row>
    <row r="392" spans="1:5" x14ac:dyDescent="0.3">
      <c r="C392" t="s">
        <v>629</v>
      </c>
      <c r="D392" s="10">
        <v>396</v>
      </c>
      <c r="E392" s="10">
        <v>396</v>
      </c>
    </row>
    <row r="393" spans="1:5" x14ac:dyDescent="0.3">
      <c r="A393" s="1">
        <v>46106</v>
      </c>
      <c r="B393" t="s">
        <v>89</v>
      </c>
      <c r="C393" t="s">
        <v>645</v>
      </c>
      <c r="D393" s="10">
        <v>1214</v>
      </c>
      <c r="E393" s="10">
        <v>1214</v>
      </c>
    </row>
    <row r="394" spans="1:5" x14ac:dyDescent="0.3">
      <c r="B394" t="s">
        <v>651</v>
      </c>
      <c r="C394" t="s">
        <v>649</v>
      </c>
      <c r="D394" s="10">
        <v>325</v>
      </c>
      <c r="E394" s="10">
        <v>325</v>
      </c>
    </row>
    <row r="395" spans="1:5" x14ac:dyDescent="0.3">
      <c r="B395" t="s">
        <v>375</v>
      </c>
      <c r="C395" t="s">
        <v>661</v>
      </c>
      <c r="D395" s="10">
        <v>1421.4</v>
      </c>
      <c r="E395" s="10">
        <v>1421.4</v>
      </c>
    </row>
    <row r="396" spans="1:5" x14ac:dyDescent="0.3">
      <c r="C396" t="s">
        <v>660</v>
      </c>
      <c r="D396" s="10">
        <v>26.4</v>
      </c>
      <c r="E396" s="10">
        <v>26.4</v>
      </c>
    </row>
    <row r="397" spans="1:5" x14ac:dyDescent="0.3">
      <c r="B397" t="s">
        <v>64</v>
      </c>
      <c r="C397" t="s">
        <v>658</v>
      </c>
      <c r="D397" s="10">
        <v>788.9</v>
      </c>
      <c r="E397" s="10">
        <v>788.9</v>
      </c>
    </row>
    <row r="398" spans="1:5" x14ac:dyDescent="0.3">
      <c r="B398" t="s">
        <v>8</v>
      </c>
      <c r="C398" t="s">
        <v>646</v>
      </c>
      <c r="D398" s="10">
        <v>150.61000000000001</v>
      </c>
      <c r="E398" s="10">
        <v>150.61000000000001</v>
      </c>
    </row>
    <row r="399" spans="1:5" x14ac:dyDescent="0.3">
      <c r="B399" t="s">
        <v>276</v>
      </c>
      <c r="C399" t="s">
        <v>657</v>
      </c>
      <c r="D399" s="10">
        <v>1076</v>
      </c>
      <c r="E399" s="10">
        <v>1076</v>
      </c>
    </row>
    <row r="400" spans="1:5" x14ac:dyDescent="0.3">
      <c r="B400" t="s">
        <v>148</v>
      </c>
      <c r="C400" t="s">
        <v>659</v>
      </c>
      <c r="D400" s="10">
        <v>160.80000000000001</v>
      </c>
      <c r="E400" s="10">
        <v>160.80000000000001</v>
      </c>
    </row>
    <row r="401" spans="1:5" x14ac:dyDescent="0.3">
      <c r="B401" t="s">
        <v>27</v>
      </c>
      <c r="C401" t="s">
        <v>648</v>
      </c>
      <c r="D401" s="10">
        <v>316.68</v>
      </c>
      <c r="E401" s="10">
        <v>316.68</v>
      </c>
    </row>
    <row r="402" spans="1:5" x14ac:dyDescent="0.3">
      <c r="B402" t="s">
        <v>155</v>
      </c>
      <c r="C402" t="s">
        <v>656</v>
      </c>
      <c r="D402" s="10">
        <v>2980.8</v>
      </c>
      <c r="E402" s="10">
        <v>2980.8</v>
      </c>
    </row>
    <row r="403" spans="1:5" x14ac:dyDescent="0.3">
      <c r="B403" t="s">
        <v>15</v>
      </c>
      <c r="C403" t="s">
        <v>647</v>
      </c>
      <c r="D403" s="10">
        <v>827.6</v>
      </c>
      <c r="E403" s="10">
        <v>827.6</v>
      </c>
    </row>
    <row r="404" spans="1:5" x14ac:dyDescent="0.3">
      <c r="B404" t="s">
        <v>67</v>
      </c>
      <c r="C404" t="s">
        <v>655</v>
      </c>
      <c r="D404" s="10">
        <v>958.42</v>
      </c>
      <c r="E404" s="10">
        <v>958.42</v>
      </c>
    </row>
    <row r="405" spans="1:5" x14ac:dyDescent="0.3">
      <c r="C405" t="s">
        <v>654</v>
      </c>
      <c r="D405" s="10">
        <v>1535.38</v>
      </c>
      <c r="E405" s="10">
        <v>1535.38</v>
      </c>
    </row>
    <row r="406" spans="1:5" x14ac:dyDescent="0.3">
      <c r="C406" t="s">
        <v>653</v>
      </c>
      <c r="D406" s="10">
        <v>176.4</v>
      </c>
      <c r="E406" s="10">
        <v>176.4</v>
      </c>
    </row>
    <row r="407" spans="1:5" x14ac:dyDescent="0.3">
      <c r="C407" t="s">
        <v>652</v>
      </c>
      <c r="D407" s="10">
        <v>607.67999999999995</v>
      </c>
      <c r="E407" s="10">
        <v>607.67999999999995</v>
      </c>
    </row>
    <row r="408" spans="1:5" x14ac:dyDescent="0.3">
      <c r="A408" s="1">
        <v>46107</v>
      </c>
      <c r="B408" t="s">
        <v>164</v>
      </c>
      <c r="C408" t="s">
        <v>674</v>
      </c>
      <c r="D408" s="10">
        <v>148.80000000000001</v>
      </c>
      <c r="E408" s="10">
        <v>148.80000000000001</v>
      </c>
    </row>
    <row r="409" spans="1:5" x14ac:dyDescent="0.3">
      <c r="B409" t="s">
        <v>44</v>
      </c>
      <c r="C409" t="s">
        <v>667</v>
      </c>
      <c r="D409" s="10">
        <v>26429.759999999998</v>
      </c>
      <c r="E409" s="10">
        <v>26429.759999999998</v>
      </c>
    </row>
    <row r="410" spans="1:5" x14ac:dyDescent="0.3">
      <c r="B410" t="s">
        <v>681</v>
      </c>
      <c r="C410" t="s">
        <v>679</v>
      </c>
      <c r="D410" s="10">
        <v>1105.2</v>
      </c>
      <c r="E410" s="10">
        <v>1105.2</v>
      </c>
    </row>
    <row r="411" spans="1:5" x14ac:dyDescent="0.3">
      <c r="B411" t="s">
        <v>666</v>
      </c>
      <c r="C411" t="s">
        <v>664</v>
      </c>
      <c r="D411" s="10">
        <v>691.8</v>
      </c>
      <c r="E411" s="10">
        <v>691.8</v>
      </c>
    </row>
    <row r="412" spans="1:5" x14ac:dyDescent="0.3">
      <c r="B412" t="s">
        <v>70</v>
      </c>
      <c r="C412" t="s">
        <v>670</v>
      </c>
      <c r="D412" s="10">
        <v>802.56</v>
      </c>
      <c r="E412" s="10">
        <v>802.56</v>
      </c>
    </row>
    <row r="413" spans="1:5" x14ac:dyDescent="0.3">
      <c r="B413" t="s">
        <v>8</v>
      </c>
      <c r="C413" t="s">
        <v>663</v>
      </c>
      <c r="D413" s="10">
        <v>150.61000000000001</v>
      </c>
      <c r="E413" s="10">
        <v>150.61000000000001</v>
      </c>
    </row>
    <row r="414" spans="1:5" x14ac:dyDescent="0.3">
      <c r="B414" t="s">
        <v>285</v>
      </c>
      <c r="C414" t="s">
        <v>672</v>
      </c>
      <c r="D414" s="10">
        <v>3331.8</v>
      </c>
      <c r="E414" s="10">
        <v>3331.8</v>
      </c>
    </row>
    <row r="415" spans="1:5" x14ac:dyDescent="0.3">
      <c r="B415" t="s">
        <v>388</v>
      </c>
      <c r="C415" t="s">
        <v>682</v>
      </c>
      <c r="D415" s="10">
        <v>388</v>
      </c>
      <c r="E415" s="10">
        <v>388</v>
      </c>
    </row>
    <row r="416" spans="1:5" x14ac:dyDescent="0.3">
      <c r="B416" t="s">
        <v>295</v>
      </c>
      <c r="C416" t="s">
        <v>669</v>
      </c>
      <c r="D416" s="10">
        <v>5520.77</v>
      </c>
      <c r="E416" s="10">
        <v>5520.77</v>
      </c>
    </row>
    <row r="417" spans="1:5" x14ac:dyDescent="0.3">
      <c r="B417" t="s">
        <v>529</v>
      </c>
      <c r="C417" t="s">
        <v>671</v>
      </c>
      <c r="D417" s="10">
        <v>826.08</v>
      </c>
      <c r="E417" s="10">
        <v>826.08</v>
      </c>
    </row>
    <row r="418" spans="1:5" x14ac:dyDescent="0.3">
      <c r="B418" t="s">
        <v>482</v>
      </c>
      <c r="C418" t="s">
        <v>678</v>
      </c>
      <c r="D418" s="10">
        <v>738.56</v>
      </c>
      <c r="E418" s="10">
        <v>738.56</v>
      </c>
    </row>
    <row r="419" spans="1:5" x14ac:dyDescent="0.3">
      <c r="B419" t="s">
        <v>260</v>
      </c>
      <c r="C419" t="s">
        <v>677</v>
      </c>
      <c r="D419" s="10">
        <v>1002.48</v>
      </c>
      <c r="E419" s="10">
        <v>1002.48</v>
      </c>
    </row>
    <row r="420" spans="1:5" x14ac:dyDescent="0.3">
      <c r="C420" t="s">
        <v>676</v>
      </c>
      <c r="D420" s="10">
        <v>439.2</v>
      </c>
      <c r="E420" s="10">
        <v>439.2</v>
      </c>
    </row>
    <row r="421" spans="1:5" x14ac:dyDescent="0.3">
      <c r="C421" t="s">
        <v>675</v>
      </c>
      <c r="D421" s="10">
        <v>673.92</v>
      </c>
      <c r="E421" s="10">
        <v>673.92</v>
      </c>
    </row>
    <row r="422" spans="1:5" x14ac:dyDescent="0.3">
      <c r="B422" t="s">
        <v>306</v>
      </c>
      <c r="C422" t="s">
        <v>673</v>
      </c>
      <c r="D422" s="10">
        <v>3561.96</v>
      </c>
      <c r="E422" s="10">
        <v>3561.96</v>
      </c>
    </row>
    <row r="423" spans="1:5" x14ac:dyDescent="0.3">
      <c r="B423" t="s">
        <v>59</v>
      </c>
      <c r="C423" t="s">
        <v>662</v>
      </c>
      <c r="D423" s="10">
        <v>1000</v>
      </c>
      <c r="E423" s="10">
        <v>1000</v>
      </c>
    </row>
    <row r="424" spans="1:5" x14ac:dyDescent="0.3">
      <c r="A424" s="1">
        <v>46108</v>
      </c>
      <c r="B424" t="s">
        <v>685</v>
      </c>
      <c r="C424" t="s">
        <v>683</v>
      </c>
      <c r="D424" s="10">
        <v>406.4</v>
      </c>
      <c r="E424" s="10">
        <v>406.4</v>
      </c>
    </row>
    <row r="425" spans="1:5" x14ac:dyDescent="0.3">
      <c r="B425" t="s">
        <v>690</v>
      </c>
      <c r="C425" t="s">
        <v>688</v>
      </c>
      <c r="D425" s="10">
        <v>369</v>
      </c>
      <c r="E425" s="10">
        <v>369</v>
      </c>
    </row>
    <row r="426" spans="1:5" x14ac:dyDescent="0.3">
      <c r="B426" t="s">
        <v>461</v>
      </c>
      <c r="C426" t="s">
        <v>702</v>
      </c>
      <c r="D426" s="10">
        <v>412.2</v>
      </c>
      <c r="E426" s="10">
        <v>412.2</v>
      </c>
    </row>
    <row r="427" spans="1:5" x14ac:dyDescent="0.3">
      <c r="B427" t="s">
        <v>77</v>
      </c>
      <c r="C427" t="s">
        <v>699</v>
      </c>
      <c r="D427" s="10">
        <v>298.2</v>
      </c>
      <c r="E427" s="10">
        <v>298.2</v>
      </c>
    </row>
    <row r="428" spans="1:5" x14ac:dyDescent="0.3">
      <c r="B428" t="s">
        <v>8</v>
      </c>
      <c r="C428" t="s">
        <v>686</v>
      </c>
      <c r="D428" s="10">
        <v>150.61000000000001</v>
      </c>
      <c r="E428" s="10">
        <v>150.61000000000001</v>
      </c>
    </row>
    <row r="429" spans="1:5" x14ac:dyDescent="0.3">
      <c r="B429" t="s">
        <v>314</v>
      </c>
      <c r="C429" t="s">
        <v>691</v>
      </c>
      <c r="D429" s="10">
        <v>553.76</v>
      </c>
      <c r="E429" s="10">
        <v>553.76</v>
      </c>
    </row>
    <row r="430" spans="1:5" x14ac:dyDescent="0.3">
      <c r="B430" t="s">
        <v>113</v>
      </c>
      <c r="C430" t="s">
        <v>698</v>
      </c>
      <c r="D430" s="10">
        <v>2809</v>
      </c>
      <c r="E430" s="10">
        <v>2809</v>
      </c>
    </row>
    <row r="431" spans="1:5" x14ac:dyDescent="0.3">
      <c r="C431" t="s">
        <v>697</v>
      </c>
      <c r="D431" s="10">
        <v>535.20000000000005</v>
      </c>
      <c r="E431" s="10">
        <v>535.20000000000005</v>
      </c>
    </row>
    <row r="432" spans="1:5" x14ac:dyDescent="0.3">
      <c r="C432" t="s">
        <v>695</v>
      </c>
      <c r="D432" s="10">
        <v>4334.9799999999996</v>
      </c>
      <c r="E432" s="10">
        <v>4334.9799999999996</v>
      </c>
    </row>
    <row r="433" spans="1:5" x14ac:dyDescent="0.3">
      <c r="B433" t="s">
        <v>431</v>
      </c>
      <c r="C433" t="s">
        <v>696</v>
      </c>
      <c r="D433" s="10">
        <v>672</v>
      </c>
      <c r="E433" s="10">
        <v>672</v>
      </c>
    </row>
    <row r="434" spans="1:5" x14ac:dyDescent="0.3">
      <c r="B434" t="s">
        <v>82</v>
      </c>
      <c r="C434" t="s">
        <v>701</v>
      </c>
      <c r="D434" s="10">
        <v>4802.84</v>
      </c>
      <c r="E434" s="10">
        <v>4802.84</v>
      </c>
    </row>
    <row r="435" spans="1:5" x14ac:dyDescent="0.3">
      <c r="B435" t="s">
        <v>27</v>
      </c>
      <c r="C435" t="s">
        <v>687</v>
      </c>
      <c r="D435" s="10">
        <v>168.21</v>
      </c>
      <c r="E435" s="10">
        <v>168.21</v>
      </c>
    </row>
    <row r="436" spans="1:5" x14ac:dyDescent="0.3">
      <c r="B436" t="s">
        <v>694</v>
      </c>
      <c r="C436" t="s">
        <v>692</v>
      </c>
      <c r="D436" s="10">
        <v>1533.05</v>
      </c>
      <c r="E436" s="10">
        <v>1533.05</v>
      </c>
    </row>
    <row r="437" spans="1:5" x14ac:dyDescent="0.3">
      <c r="B437" t="s">
        <v>106</v>
      </c>
      <c r="C437" t="s">
        <v>703</v>
      </c>
      <c r="D437" s="10">
        <v>364.8</v>
      </c>
      <c r="E437" s="10">
        <v>364.8</v>
      </c>
    </row>
    <row r="438" spans="1:5" x14ac:dyDescent="0.3">
      <c r="C438" t="s">
        <v>704</v>
      </c>
      <c r="D438" s="10">
        <v>246.24</v>
      </c>
      <c r="E438" s="10">
        <v>246.24</v>
      </c>
    </row>
    <row r="439" spans="1:5" x14ac:dyDescent="0.3">
      <c r="C439" t="s">
        <v>700</v>
      </c>
      <c r="D439" s="10">
        <v>1108.8</v>
      </c>
      <c r="E439" s="10">
        <v>1108.8</v>
      </c>
    </row>
    <row r="440" spans="1:5" x14ac:dyDescent="0.3">
      <c r="A440" s="1">
        <v>46109</v>
      </c>
      <c r="B440" t="s">
        <v>8</v>
      </c>
      <c r="C440" t="s">
        <v>705</v>
      </c>
      <c r="D440" s="10">
        <v>304.44</v>
      </c>
      <c r="E440" s="10">
        <v>304.44</v>
      </c>
    </row>
    <row r="441" spans="1:5" x14ac:dyDescent="0.3">
      <c r="B441" t="s">
        <v>426</v>
      </c>
      <c r="C441" t="s">
        <v>708</v>
      </c>
      <c r="D441" s="10">
        <v>87.84</v>
      </c>
      <c r="E441" s="10">
        <v>87.84</v>
      </c>
    </row>
    <row r="442" spans="1:5" x14ac:dyDescent="0.3">
      <c r="C442" t="s">
        <v>707</v>
      </c>
      <c r="D442" s="10">
        <v>87.84</v>
      </c>
      <c r="E442" s="10">
        <v>87.84</v>
      </c>
    </row>
    <row r="443" spans="1:5" x14ac:dyDescent="0.3">
      <c r="B443" t="s">
        <v>365</v>
      </c>
      <c r="C443" t="s">
        <v>715</v>
      </c>
      <c r="D443" s="10">
        <v>509.04</v>
      </c>
      <c r="E443" s="10">
        <v>509.04</v>
      </c>
    </row>
    <row r="444" spans="1:5" x14ac:dyDescent="0.3">
      <c r="B444" t="s">
        <v>219</v>
      </c>
      <c r="C444" t="s">
        <v>711</v>
      </c>
      <c r="D444" s="10">
        <v>501.12</v>
      </c>
      <c r="E444" s="10">
        <v>501.12</v>
      </c>
    </row>
    <row r="445" spans="1:5" x14ac:dyDescent="0.3">
      <c r="C445" t="s">
        <v>710</v>
      </c>
      <c r="D445" s="10">
        <v>315.36</v>
      </c>
      <c r="E445" s="10">
        <v>315.36</v>
      </c>
    </row>
    <row r="446" spans="1:5" x14ac:dyDescent="0.3">
      <c r="C446" t="s">
        <v>709</v>
      </c>
      <c r="D446" s="10">
        <v>212.28</v>
      </c>
      <c r="E446" s="10">
        <v>212.28</v>
      </c>
    </row>
    <row r="447" spans="1:5" x14ac:dyDescent="0.3">
      <c r="B447" t="s">
        <v>455</v>
      </c>
      <c r="C447" t="s">
        <v>706</v>
      </c>
      <c r="D447" s="10">
        <v>1082.2</v>
      </c>
      <c r="E447" s="10">
        <v>1082.2</v>
      </c>
    </row>
    <row r="448" spans="1:5" x14ac:dyDescent="0.3">
      <c r="B448" t="s">
        <v>27</v>
      </c>
      <c r="C448" t="s">
        <v>716</v>
      </c>
      <c r="D448" s="10">
        <v>668.43</v>
      </c>
      <c r="E448" s="10">
        <v>668.43</v>
      </c>
    </row>
    <row r="449" spans="1:5" x14ac:dyDescent="0.3">
      <c r="B449" t="s">
        <v>95</v>
      </c>
      <c r="C449" t="s">
        <v>712</v>
      </c>
      <c r="D449" s="10">
        <v>21.48</v>
      </c>
      <c r="E449" s="10">
        <v>21.48</v>
      </c>
    </row>
    <row r="450" spans="1:5" x14ac:dyDescent="0.3">
      <c r="C450" t="s">
        <v>713</v>
      </c>
      <c r="D450" s="10">
        <v>2927.28</v>
      </c>
      <c r="E450" s="10">
        <v>2927.28</v>
      </c>
    </row>
    <row r="451" spans="1:5" x14ac:dyDescent="0.3">
      <c r="C451" t="s">
        <v>714</v>
      </c>
      <c r="D451" s="10">
        <v>7737.92</v>
      </c>
      <c r="E451" s="10">
        <v>7737.92</v>
      </c>
    </row>
    <row r="452" spans="1:5" x14ac:dyDescent="0.3">
      <c r="A452" s="1">
        <v>46110</v>
      </c>
      <c r="B452" t="s">
        <v>8</v>
      </c>
      <c r="C452" t="s">
        <v>717</v>
      </c>
      <c r="D452" s="10">
        <v>304.44</v>
      </c>
      <c r="E452" s="10">
        <v>304.44</v>
      </c>
    </row>
    <row r="453" spans="1:5" x14ac:dyDescent="0.3">
      <c r="A453" s="1">
        <v>46111</v>
      </c>
      <c r="B453" t="s">
        <v>651</v>
      </c>
      <c r="C453" t="s">
        <v>737</v>
      </c>
      <c r="D453" s="10">
        <v>677.98</v>
      </c>
      <c r="E453" s="10">
        <v>677.98</v>
      </c>
    </row>
    <row r="454" spans="1:5" x14ac:dyDescent="0.3">
      <c r="B454" t="s">
        <v>23</v>
      </c>
      <c r="C454" t="s">
        <v>719</v>
      </c>
      <c r="D454" s="10">
        <v>486.54</v>
      </c>
      <c r="E454" s="10">
        <v>486.54</v>
      </c>
    </row>
    <row r="455" spans="1:5" x14ac:dyDescent="0.3">
      <c r="B455" t="s">
        <v>44</v>
      </c>
      <c r="C455" t="s">
        <v>732</v>
      </c>
      <c r="D455" s="10">
        <v>8455.44</v>
      </c>
      <c r="E455" s="10">
        <v>8455.44</v>
      </c>
    </row>
    <row r="456" spans="1:5" x14ac:dyDescent="0.3">
      <c r="C456" t="s">
        <v>730</v>
      </c>
      <c r="D456" s="10">
        <v>40824</v>
      </c>
      <c r="E456" s="10">
        <v>40824</v>
      </c>
    </row>
    <row r="457" spans="1:5" x14ac:dyDescent="0.3">
      <c r="B457" t="s">
        <v>8</v>
      </c>
      <c r="C457" t="s">
        <v>718</v>
      </c>
      <c r="D457" s="10">
        <v>150.61000000000001</v>
      </c>
      <c r="E457" s="10">
        <v>150.61000000000001</v>
      </c>
    </row>
    <row r="458" spans="1:5" x14ac:dyDescent="0.3">
      <c r="B458" t="s">
        <v>285</v>
      </c>
      <c r="C458" t="s">
        <v>729</v>
      </c>
      <c r="D458" s="10">
        <v>5379</v>
      </c>
      <c r="E458" s="10">
        <v>5379</v>
      </c>
    </row>
    <row r="459" spans="1:5" x14ac:dyDescent="0.3">
      <c r="B459" t="s">
        <v>292</v>
      </c>
      <c r="C459" t="s">
        <v>735</v>
      </c>
      <c r="D459" s="10">
        <v>298.08</v>
      </c>
      <c r="E459" s="10">
        <v>298.08</v>
      </c>
    </row>
    <row r="460" spans="1:5" x14ac:dyDescent="0.3">
      <c r="B460" t="s">
        <v>638</v>
      </c>
      <c r="C460" t="s">
        <v>728</v>
      </c>
      <c r="D460" s="10">
        <v>272.16000000000003</v>
      </c>
      <c r="E460" s="10">
        <v>272.16000000000003</v>
      </c>
    </row>
    <row r="461" spans="1:5" x14ac:dyDescent="0.3">
      <c r="B461" t="s">
        <v>158</v>
      </c>
      <c r="C461" t="s">
        <v>736</v>
      </c>
      <c r="D461" s="10">
        <v>673.3</v>
      </c>
      <c r="E461" s="10">
        <v>673.30000000000007</v>
      </c>
    </row>
    <row r="462" spans="1:5" x14ac:dyDescent="0.3">
      <c r="B462" t="s">
        <v>40</v>
      </c>
      <c r="C462" t="s">
        <v>727</v>
      </c>
      <c r="D462" s="10">
        <v>892.69</v>
      </c>
      <c r="E462" s="10">
        <v>892.69</v>
      </c>
    </row>
    <row r="463" spans="1:5" x14ac:dyDescent="0.3">
      <c r="C463" t="s">
        <v>726</v>
      </c>
      <c r="D463" s="10">
        <v>464.8</v>
      </c>
      <c r="E463" s="10">
        <v>464.8</v>
      </c>
    </row>
    <row r="464" spans="1:5" x14ac:dyDescent="0.3">
      <c r="B464" t="s">
        <v>306</v>
      </c>
      <c r="C464" t="s">
        <v>734</v>
      </c>
      <c r="D464" s="10">
        <v>2226</v>
      </c>
      <c r="E464" s="10">
        <v>2226</v>
      </c>
    </row>
    <row r="465" spans="1:5" x14ac:dyDescent="0.3">
      <c r="B465" t="s">
        <v>281</v>
      </c>
      <c r="C465" t="s">
        <v>720</v>
      </c>
      <c r="D465" s="10">
        <v>1889.4</v>
      </c>
      <c r="E465" s="10">
        <v>1889.4</v>
      </c>
    </row>
    <row r="466" spans="1:5" x14ac:dyDescent="0.3">
      <c r="B466" t="s">
        <v>309</v>
      </c>
      <c r="C466" t="s">
        <v>733</v>
      </c>
      <c r="D466" s="10">
        <v>9890.31</v>
      </c>
      <c r="E466" s="10">
        <v>9890.31</v>
      </c>
    </row>
    <row r="467" spans="1:5" x14ac:dyDescent="0.3">
      <c r="B467" t="s">
        <v>74</v>
      </c>
      <c r="C467" t="s">
        <v>739</v>
      </c>
      <c r="D467" s="10">
        <v>3381.48</v>
      </c>
      <c r="E467" s="10">
        <v>3381.48</v>
      </c>
    </row>
    <row r="468" spans="1:5" x14ac:dyDescent="0.3">
      <c r="C468" t="s">
        <v>738</v>
      </c>
      <c r="D468" s="10">
        <v>186.36</v>
      </c>
      <c r="E468" s="10">
        <v>186.36</v>
      </c>
    </row>
    <row r="469" spans="1:5" x14ac:dyDescent="0.3">
      <c r="B469" t="s">
        <v>67</v>
      </c>
      <c r="C469" t="s">
        <v>725</v>
      </c>
      <c r="D469" s="10">
        <v>1022.26</v>
      </c>
      <c r="E469" s="10">
        <v>1022.26</v>
      </c>
    </row>
    <row r="470" spans="1:5" x14ac:dyDescent="0.3">
      <c r="C470" t="s">
        <v>724</v>
      </c>
      <c r="D470" s="10">
        <v>1350</v>
      </c>
      <c r="E470" s="10">
        <v>1350</v>
      </c>
    </row>
    <row r="471" spans="1:5" x14ac:dyDescent="0.3">
      <c r="C471" t="s">
        <v>723</v>
      </c>
      <c r="D471" s="10">
        <v>302.39999999999998</v>
      </c>
      <c r="E471" s="10">
        <v>302.39999999999998</v>
      </c>
    </row>
    <row r="472" spans="1:5" x14ac:dyDescent="0.3">
      <c r="C472" t="s">
        <v>722</v>
      </c>
      <c r="D472" s="10">
        <v>85.2</v>
      </c>
      <c r="E472" s="10">
        <v>85.2</v>
      </c>
    </row>
    <row r="473" spans="1:5" x14ac:dyDescent="0.3">
      <c r="C473" t="s">
        <v>721</v>
      </c>
      <c r="D473" s="10">
        <v>359.08</v>
      </c>
      <c r="E473" s="10">
        <v>359.08</v>
      </c>
    </row>
    <row r="474" spans="1:5" x14ac:dyDescent="0.3">
      <c r="A474" s="1">
        <v>46112</v>
      </c>
      <c r="B474" t="s">
        <v>756</v>
      </c>
      <c r="C474" t="s">
        <v>754</v>
      </c>
      <c r="D474" s="10">
        <v>650.16</v>
      </c>
      <c r="E474" s="10">
        <v>650.16</v>
      </c>
    </row>
    <row r="475" spans="1:5" x14ac:dyDescent="0.3">
      <c r="B475" t="s">
        <v>98</v>
      </c>
      <c r="C475" t="s">
        <v>743</v>
      </c>
      <c r="D475" s="10">
        <v>514.79999999999995</v>
      </c>
      <c r="E475" s="10">
        <v>514.79999999999995</v>
      </c>
    </row>
    <row r="476" spans="1:5" x14ac:dyDescent="0.3">
      <c r="C476" t="s">
        <v>744</v>
      </c>
      <c r="D476" s="10">
        <v>349.44</v>
      </c>
      <c r="E476" s="10">
        <v>349.44</v>
      </c>
    </row>
    <row r="477" spans="1:5" x14ac:dyDescent="0.3">
      <c r="B477" t="s">
        <v>8</v>
      </c>
      <c r="C477" t="s">
        <v>741</v>
      </c>
      <c r="D477" s="10">
        <v>150.61000000000001</v>
      </c>
      <c r="E477" s="10">
        <v>150.61000000000001</v>
      </c>
    </row>
    <row r="478" spans="1:5" x14ac:dyDescent="0.3">
      <c r="B478" t="s">
        <v>410</v>
      </c>
      <c r="C478" t="s">
        <v>757</v>
      </c>
      <c r="D478" s="10">
        <v>829.32</v>
      </c>
      <c r="E478" s="10">
        <v>829.32</v>
      </c>
    </row>
    <row r="479" spans="1:5" x14ac:dyDescent="0.3">
      <c r="B479" t="s">
        <v>538</v>
      </c>
      <c r="C479" t="s">
        <v>747</v>
      </c>
      <c r="D479" s="10">
        <v>379.2</v>
      </c>
      <c r="E479" s="10">
        <v>379.2</v>
      </c>
    </row>
    <row r="480" spans="1:5" x14ac:dyDescent="0.3">
      <c r="B480" t="s">
        <v>219</v>
      </c>
      <c r="C480" t="s">
        <v>746</v>
      </c>
      <c r="D480" s="10">
        <v>411.12</v>
      </c>
      <c r="E480" s="10">
        <v>411.12</v>
      </c>
    </row>
    <row r="481" spans="1:5" x14ac:dyDescent="0.3">
      <c r="C481" t="s">
        <v>745</v>
      </c>
      <c r="D481" s="10">
        <v>276.48</v>
      </c>
      <c r="E481" s="10">
        <v>276.48</v>
      </c>
    </row>
    <row r="482" spans="1:5" x14ac:dyDescent="0.3">
      <c r="C482" t="s">
        <v>742</v>
      </c>
      <c r="D482" s="10">
        <v>437.92</v>
      </c>
      <c r="E482" s="10">
        <v>437.92</v>
      </c>
    </row>
    <row r="483" spans="1:5" x14ac:dyDescent="0.3">
      <c r="B483" t="s">
        <v>476</v>
      </c>
      <c r="C483" t="s">
        <v>753</v>
      </c>
      <c r="D483" s="10">
        <v>74.400000000000006</v>
      </c>
      <c r="E483" s="10">
        <v>74.400000000000006</v>
      </c>
    </row>
    <row r="484" spans="1:5" x14ac:dyDescent="0.3">
      <c r="C484" t="s">
        <v>752</v>
      </c>
      <c r="D484" s="10">
        <v>74.400000000000006</v>
      </c>
      <c r="E484" s="10">
        <v>74.400000000000006</v>
      </c>
    </row>
    <row r="485" spans="1:5" x14ac:dyDescent="0.3">
      <c r="C485" t="s">
        <v>751</v>
      </c>
      <c r="D485" s="10">
        <v>910.5</v>
      </c>
      <c r="E485" s="10">
        <v>910.5</v>
      </c>
    </row>
    <row r="486" spans="1:5" x14ac:dyDescent="0.3">
      <c r="B486" t="s">
        <v>322</v>
      </c>
      <c r="C486" t="s">
        <v>750</v>
      </c>
      <c r="D486" s="10">
        <v>567</v>
      </c>
      <c r="E486" s="10">
        <v>567</v>
      </c>
    </row>
    <row r="487" spans="1:5" x14ac:dyDescent="0.3">
      <c r="C487" t="s">
        <v>749</v>
      </c>
      <c r="D487" s="10">
        <v>3460.8</v>
      </c>
      <c r="E487" s="10">
        <v>3460.8</v>
      </c>
    </row>
    <row r="488" spans="1:5" x14ac:dyDescent="0.3">
      <c r="C488" t="s">
        <v>748</v>
      </c>
      <c r="D488" s="10">
        <v>2452.25</v>
      </c>
      <c r="E488" s="10">
        <v>2452.25</v>
      </c>
    </row>
    <row r="489" spans="1:5" x14ac:dyDescent="0.3">
      <c r="B489" t="s">
        <v>205</v>
      </c>
      <c r="C489" t="s">
        <v>761</v>
      </c>
      <c r="D489" s="10">
        <v>332</v>
      </c>
      <c r="E489" s="10">
        <v>332</v>
      </c>
    </row>
    <row r="490" spans="1:5" x14ac:dyDescent="0.3">
      <c r="C490" t="s">
        <v>760</v>
      </c>
      <c r="D490" s="10">
        <v>393.61</v>
      </c>
      <c r="E490" s="10">
        <v>393.61</v>
      </c>
    </row>
    <row r="491" spans="1:5" x14ac:dyDescent="0.3">
      <c r="C491" t="s">
        <v>759</v>
      </c>
      <c r="D491" s="10">
        <v>1467.6</v>
      </c>
      <c r="E491" s="10">
        <v>1467.6</v>
      </c>
    </row>
    <row r="492" spans="1:5" x14ac:dyDescent="0.3">
      <c r="C492" t="s">
        <v>758</v>
      </c>
      <c r="D492" s="10">
        <v>79.13</v>
      </c>
      <c r="E492" s="10">
        <v>79.13</v>
      </c>
    </row>
    <row r="493" spans="1:5" x14ac:dyDescent="0.3">
      <c r="B493" t="s">
        <v>59</v>
      </c>
      <c r="C493" t="s">
        <v>740</v>
      </c>
      <c r="D493" s="10">
        <v>600</v>
      </c>
      <c r="E493" s="10">
        <v>600</v>
      </c>
    </row>
    <row r="494" spans="1:5" x14ac:dyDescent="0.3">
      <c r="A494" s="1" t="s">
        <v>1287</v>
      </c>
      <c r="D494" s="10">
        <v>882133.74</v>
      </c>
      <c r="E494" s="10">
        <v>882133.74</v>
      </c>
    </row>
  </sheetData>
  <conditionalFormatting pivot="1" sqref="J4:J32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D10F-7BFF-4ADC-9EAC-E564DEEEA37F}">
  <dimension ref="A1:J491"/>
  <sheetViews>
    <sheetView workbookViewId="0">
      <selection activeCell="C29" sqref="A2:J491"/>
    </sheetView>
  </sheetViews>
  <sheetFormatPr defaultRowHeight="14.4" x14ac:dyDescent="0.3"/>
  <cols>
    <col min="1" max="1" width="14.6640625" bestFit="1" customWidth="1"/>
    <col min="2" max="2" width="15.44140625" customWidth="1"/>
    <col min="3" max="3" width="7" customWidth="1"/>
    <col min="4" max="4" width="8.33203125" customWidth="1"/>
    <col min="5" max="5" width="28.21875" bestFit="1" customWidth="1"/>
    <col min="6" max="6" width="8.88671875" customWidth="1"/>
    <col min="7" max="7" width="23.77734375" bestFit="1" customWidth="1"/>
    <col min="8" max="8" width="12.6640625" customWidth="1"/>
    <col min="10" max="10" width="6.5546875" bestFit="1" customWidth="1"/>
  </cols>
  <sheetData>
    <row r="1" spans="1:10" x14ac:dyDescent="0.3">
      <c r="A1" s="2" t="s">
        <v>762</v>
      </c>
      <c r="B1" s="2" t="s">
        <v>769</v>
      </c>
      <c r="C1" s="2" t="s">
        <v>763</v>
      </c>
      <c r="D1" s="2" t="s">
        <v>764</v>
      </c>
      <c r="E1" s="2" t="s">
        <v>765</v>
      </c>
      <c r="F1" s="2" t="s">
        <v>766</v>
      </c>
      <c r="G1" s="2" t="s">
        <v>767</v>
      </c>
      <c r="H1" s="2" t="s">
        <v>768</v>
      </c>
      <c r="I1" s="2" t="s">
        <v>770</v>
      </c>
      <c r="J1" s="2" t="s">
        <v>1285</v>
      </c>
    </row>
    <row r="2" spans="1:10" x14ac:dyDescent="0.3">
      <c r="A2" s="2" t="s">
        <v>87</v>
      </c>
      <c r="B2" s="4">
        <v>1072</v>
      </c>
      <c r="C2" s="2" t="s">
        <v>771</v>
      </c>
      <c r="D2" s="2" t="s">
        <v>88</v>
      </c>
      <c r="E2" s="2" t="s">
        <v>772</v>
      </c>
      <c r="F2" s="3">
        <v>46085</v>
      </c>
      <c r="G2" s="2" t="s">
        <v>773</v>
      </c>
      <c r="H2" s="2" t="s">
        <v>774</v>
      </c>
      <c r="I2" s="5">
        <v>0</v>
      </c>
      <c r="J2" s="4">
        <f>Table2[[#This Row],[GRN (+) | GRDA (-)]]+Table2[[#This Row],[Tax]]</f>
        <v>1072</v>
      </c>
    </row>
    <row r="3" spans="1:10" x14ac:dyDescent="0.3">
      <c r="A3" s="2" t="s">
        <v>390</v>
      </c>
      <c r="B3" s="4">
        <v>2428</v>
      </c>
      <c r="C3" s="2" t="s">
        <v>771</v>
      </c>
      <c r="D3" s="2" t="s">
        <v>88</v>
      </c>
      <c r="E3" s="2" t="s">
        <v>772</v>
      </c>
      <c r="F3" s="3">
        <v>46092</v>
      </c>
      <c r="G3" s="2" t="s">
        <v>775</v>
      </c>
      <c r="H3" s="2" t="s">
        <v>774</v>
      </c>
      <c r="I3" s="5">
        <v>0</v>
      </c>
      <c r="J3" s="4">
        <f>Table2[[#This Row],[GRN (+) | GRDA (-)]]+Table2[[#This Row],[Tax]]</f>
        <v>2428</v>
      </c>
    </row>
    <row r="4" spans="1:10" x14ac:dyDescent="0.3">
      <c r="A4" s="2" t="s">
        <v>586</v>
      </c>
      <c r="B4" s="4">
        <v>2186</v>
      </c>
      <c r="C4" s="2" t="s">
        <v>771</v>
      </c>
      <c r="D4" s="2" t="s">
        <v>88</v>
      </c>
      <c r="E4" s="2" t="s">
        <v>772</v>
      </c>
      <c r="F4" s="3">
        <v>46099</v>
      </c>
      <c r="G4" s="2" t="s">
        <v>776</v>
      </c>
      <c r="H4" s="2" t="s">
        <v>774</v>
      </c>
      <c r="I4" s="5">
        <v>0</v>
      </c>
      <c r="J4" s="4">
        <f>Table2[[#This Row],[GRN (+) | GRDA (-)]]+Table2[[#This Row],[Tax]]</f>
        <v>2186</v>
      </c>
    </row>
    <row r="5" spans="1:10" x14ac:dyDescent="0.3">
      <c r="A5" s="2" t="s">
        <v>645</v>
      </c>
      <c r="B5" s="4">
        <v>1214</v>
      </c>
      <c r="C5" s="2" t="s">
        <v>771</v>
      </c>
      <c r="D5" s="2" t="s">
        <v>88</v>
      </c>
      <c r="E5" s="2" t="s">
        <v>772</v>
      </c>
      <c r="F5" s="3">
        <v>46106</v>
      </c>
      <c r="G5" s="2" t="s">
        <v>777</v>
      </c>
      <c r="H5" s="2" t="s">
        <v>774</v>
      </c>
      <c r="I5" s="5">
        <v>0</v>
      </c>
      <c r="J5" s="4">
        <f>Table2[[#This Row],[GRN (+) | GRDA (-)]]+Table2[[#This Row],[Tax]]</f>
        <v>1214</v>
      </c>
    </row>
    <row r="6" spans="1:10" x14ac:dyDescent="0.3">
      <c r="A6" s="2" t="s">
        <v>10</v>
      </c>
      <c r="B6" s="4">
        <v>326.60000000000002</v>
      </c>
      <c r="C6" s="2" t="s">
        <v>771</v>
      </c>
      <c r="D6" s="2" t="s">
        <v>11</v>
      </c>
      <c r="E6" s="2" t="s">
        <v>12</v>
      </c>
      <c r="F6" s="3">
        <v>46083</v>
      </c>
      <c r="G6" s="2" t="s">
        <v>778</v>
      </c>
      <c r="H6" s="2" t="s">
        <v>774</v>
      </c>
      <c r="I6" s="5">
        <v>0</v>
      </c>
      <c r="J6" s="4">
        <f>Table2[[#This Row],[GRN (+) | GRDA (-)]]+Table2[[#This Row],[Tax]]</f>
        <v>326.60000000000002</v>
      </c>
    </row>
    <row r="7" spans="1:10" x14ac:dyDescent="0.3">
      <c r="A7" s="2" t="s">
        <v>264</v>
      </c>
      <c r="B7" s="4">
        <v>808.5</v>
      </c>
      <c r="C7" s="2" t="s">
        <v>771</v>
      </c>
      <c r="D7" s="2" t="s">
        <v>11</v>
      </c>
      <c r="E7" s="2" t="s">
        <v>12</v>
      </c>
      <c r="F7" s="3">
        <v>46090</v>
      </c>
      <c r="G7" s="2" t="s">
        <v>779</v>
      </c>
      <c r="H7" s="2" t="s">
        <v>774</v>
      </c>
      <c r="I7" s="5">
        <v>0</v>
      </c>
      <c r="J7" s="4">
        <f>Table2[[#This Row],[GRN (+) | GRDA (-)]]+Table2[[#This Row],[Tax]]</f>
        <v>808.5</v>
      </c>
    </row>
    <row r="8" spans="1:10" x14ac:dyDescent="0.3">
      <c r="A8" s="2" t="s">
        <v>510</v>
      </c>
      <c r="B8" s="4">
        <v>653.20000000000005</v>
      </c>
      <c r="C8" s="2" t="s">
        <v>771</v>
      </c>
      <c r="D8" s="2" t="s">
        <v>11</v>
      </c>
      <c r="E8" s="2" t="s">
        <v>12</v>
      </c>
      <c r="F8" s="3">
        <v>46097</v>
      </c>
      <c r="G8" s="2" t="s">
        <v>780</v>
      </c>
      <c r="H8" s="2" t="s">
        <v>774</v>
      </c>
      <c r="I8" s="5">
        <v>0</v>
      </c>
      <c r="J8" s="4">
        <f>Table2[[#This Row],[GRN (+) | GRDA (-)]]+Table2[[#This Row],[Tax]]</f>
        <v>653.20000000000005</v>
      </c>
    </row>
    <row r="9" spans="1:10" x14ac:dyDescent="0.3">
      <c r="A9" s="2" t="s">
        <v>21</v>
      </c>
      <c r="B9" s="4">
        <v>2740.52</v>
      </c>
      <c r="C9" s="2" t="s">
        <v>771</v>
      </c>
      <c r="D9" s="2" t="s">
        <v>22</v>
      </c>
      <c r="E9" s="2" t="s">
        <v>23</v>
      </c>
      <c r="F9" s="3">
        <v>46083</v>
      </c>
      <c r="G9" s="2" t="s">
        <v>781</v>
      </c>
      <c r="H9" s="2" t="s">
        <v>774</v>
      </c>
      <c r="I9" s="5">
        <v>0</v>
      </c>
      <c r="J9" s="4">
        <f>Table2[[#This Row],[GRN (+) | GRDA (-)]]+Table2[[#This Row],[Tax]]</f>
        <v>2740.52</v>
      </c>
    </row>
    <row r="10" spans="1:10" x14ac:dyDescent="0.3">
      <c r="A10" s="2" t="s">
        <v>272</v>
      </c>
      <c r="B10" s="4">
        <v>1783.56</v>
      </c>
      <c r="C10" s="2" t="s">
        <v>771</v>
      </c>
      <c r="D10" s="2" t="s">
        <v>22</v>
      </c>
      <c r="E10" s="2" t="s">
        <v>23</v>
      </c>
      <c r="F10" s="3">
        <v>46090</v>
      </c>
      <c r="G10" s="2" t="s">
        <v>782</v>
      </c>
      <c r="H10" s="2" t="s">
        <v>774</v>
      </c>
      <c r="I10" s="5">
        <v>0</v>
      </c>
      <c r="J10" s="4">
        <f>Table2[[#This Row],[GRN (+) | GRDA (-)]]+Table2[[#This Row],[Tax]]</f>
        <v>1783.56</v>
      </c>
    </row>
    <row r="11" spans="1:10" x14ac:dyDescent="0.3">
      <c r="A11" s="2" t="s">
        <v>518</v>
      </c>
      <c r="B11" s="4">
        <v>924.74</v>
      </c>
      <c r="C11" s="2" t="s">
        <v>771</v>
      </c>
      <c r="D11" s="2" t="s">
        <v>22</v>
      </c>
      <c r="E11" s="2" t="s">
        <v>23</v>
      </c>
      <c r="F11" s="3">
        <v>46097</v>
      </c>
      <c r="G11" s="2" t="s">
        <v>783</v>
      </c>
      <c r="H11" s="2" t="s">
        <v>774</v>
      </c>
      <c r="I11" s="5">
        <v>0</v>
      </c>
      <c r="J11" s="4">
        <f>Table2[[#This Row],[GRN (+) | GRDA (-)]]+Table2[[#This Row],[Tax]]</f>
        <v>924.74</v>
      </c>
    </row>
    <row r="12" spans="1:10" x14ac:dyDescent="0.3">
      <c r="A12" s="2" t="s">
        <v>625</v>
      </c>
      <c r="B12" s="4">
        <v>1460.68</v>
      </c>
      <c r="C12" s="2" t="s">
        <v>771</v>
      </c>
      <c r="D12" s="2" t="s">
        <v>22</v>
      </c>
      <c r="E12" s="2" t="s">
        <v>23</v>
      </c>
      <c r="F12" s="3">
        <v>46105</v>
      </c>
      <c r="G12" s="2" t="s">
        <v>784</v>
      </c>
      <c r="H12" s="2" t="s">
        <v>774</v>
      </c>
      <c r="I12" s="5">
        <v>0</v>
      </c>
      <c r="J12" s="4">
        <f>Table2[[#This Row],[GRN (+) | GRDA (-)]]+Table2[[#This Row],[Tax]]</f>
        <v>1460.68</v>
      </c>
    </row>
    <row r="13" spans="1:10" x14ac:dyDescent="0.3">
      <c r="A13" s="2" t="s">
        <v>719</v>
      </c>
      <c r="B13" s="4">
        <v>486.54</v>
      </c>
      <c r="C13" s="2" t="s">
        <v>771</v>
      </c>
      <c r="D13" s="2" t="s">
        <v>22</v>
      </c>
      <c r="E13" s="2" t="s">
        <v>23</v>
      </c>
      <c r="F13" s="3">
        <v>46111</v>
      </c>
      <c r="G13" s="2" t="s">
        <v>785</v>
      </c>
      <c r="H13" s="2" t="s">
        <v>774</v>
      </c>
      <c r="I13" s="5">
        <v>0</v>
      </c>
      <c r="J13" s="4">
        <f>Table2[[#This Row],[GRN (+) | GRDA (-)]]+Table2[[#This Row],[Tax]]</f>
        <v>486.54</v>
      </c>
    </row>
    <row r="14" spans="1:10" x14ac:dyDescent="0.3">
      <c r="A14" s="2" t="s">
        <v>683</v>
      </c>
      <c r="B14" s="4">
        <v>406.4</v>
      </c>
      <c r="C14" s="2" t="s">
        <v>771</v>
      </c>
      <c r="D14" s="2" t="s">
        <v>684</v>
      </c>
      <c r="E14" s="2" t="s">
        <v>685</v>
      </c>
      <c r="F14" s="3">
        <v>46108</v>
      </c>
      <c r="G14" s="2" t="s">
        <v>786</v>
      </c>
      <c r="H14" s="2" t="s">
        <v>774</v>
      </c>
      <c r="I14" s="5">
        <v>0</v>
      </c>
      <c r="J14" s="4">
        <f>Table2[[#This Row],[GRN (+) | GRDA (-)]]+Table2[[#This Row],[Tax]]</f>
        <v>406.4</v>
      </c>
    </row>
    <row r="15" spans="1:10" x14ac:dyDescent="0.3">
      <c r="A15" s="2" t="s">
        <v>6</v>
      </c>
      <c r="B15" s="4">
        <v>304.44</v>
      </c>
      <c r="C15" s="2" t="s">
        <v>771</v>
      </c>
      <c r="D15" s="2" t="s">
        <v>7</v>
      </c>
      <c r="E15" s="2" t="s">
        <v>8</v>
      </c>
      <c r="F15" s="3">
        <v>46082</v>
      </c>
      <c r="G15" s="2" t="s">
        <v>787</v>
      </c>
      <c r="H15" s="2" t="s">
        <v>774</v>
      </c>
      <c r="I15" s="5">
        <v>0</v>
      </c>
      <c r="J15" s="4">
        <f>Table2[[#This Row],[GRN (+) | GRDA (-)]]+Table2[[#This Row],[Tax]]</f>
        <v>304.44</v>
      </c>
    </row>
    <row r="16" spans="1:10" x14ac:dyDescent="0.3">
      <c r="A16" s="2" t="s">
        <v>16</v>
      </c>
      <c r="B16" s="4">
        <v>150.61000000000001</v>
      </c>
      <c r="C16" s="2" t="s">
        <v>771</v>
      </c>
      <c r="D16" s="2" t="s">
        <v>7</v>
      </c>
      <c r="E16" s="2" t="s">
        <v>8</v>
      </c>
      <c r="F16" s="3">
        <v>46083</v>
      </c>
      <c r="G16" s="2" t="s">
        <v>788</v>
      </c>
      <c r="H16" s="2" t="s">
        <v>774</v>
      </c>
      <c r="I16" s="5">
        <v>0</v>
      </c>
      <c r="J16" s="4">
        <f>Table2[[#This Row],[GRN (+) | GRDA (-)]]+Table2[[#This Row],[Tax]]</f>
        <v>150.61000000000001</v>
      </c>
    </row>
    <row r="17" spans="1:10" x14ac:dyDescent="0.3">
      <c r="A17" s="2" t="s">
        <v>61</v>
      </c>
      <c r="B17" s="4">
        <v>150.61000000000001</v>
      </c>
      <c r="C17" s="2" t="s">
        <v>771</v>
      </c>
      <c r="D17" s="2" t="s">
        <v>7</v>
      </c>
      <c r="E17" s="2" t="s">
        <v>8</v>
      </c>
      <c r="F17" s="3">
        <v>46084</v>
      </c>
      <c r="G17" s="2" t="s">
        <v>789</v>
      </c>
      <c r="H17" s="2" t="s">
        <v>774</v>
      </c>
      <c r="I17" s="5">
        <v>0</v>
      </c>
      <c r="J17" s="4">
        <f>Table2[[#This Row],[GRN (+) | GRDA (-)]]+Table2[[#This Row],[Tax]]</f>
        <v>150.61000000000001</v>
      </c>
    </row>
    <row r="18" spans="1:10" x14ac:dyDescent="0.3">
      <c r="A18" s="2" t="s">
        <v>90</v>
      </c>
      <c r="B18" s="4">
        <v>150.61000000000001</v>
      </c>
      <c r="C18" s="2" t="s">
        <v>771</v>
      </c>
      <c r="D18" s="2" t="s">
        <v>7</v>
      </c>
      <c r="E18" s="2" t="s">
        <v>8</v>
      </c>
      <c r="F18" s="3">
        <v>46085</v>
      </c>
      <c r="G18" s="2" t="s">
        <v>790</v>
      </c>
      <c r="H18" s="2" t="s">
        <v>774</v>
      </c>
      <c r="I18" s="5">
        <v>0</v>
      </c>
      <c r="J18" s="4">
        <f>Table2[[#This Row],[GRN (+) | GRDA (-)]]+Table2[[#This Row],[Tax]]</f>
        <v>150.61000000000001</v>
      </c>
    </row>
    <row r="19" spans="1:10" x14ac:dyDescent="0.3">
      <c r="A19" s="2" t="s">
        <v>136</v>
      </c>
      <c r="B19" s="4">
        <v>150.61000000000001</v>
      </c>
      <c r="C19" s="2" t="s">
        <v>771</v>
      </c>
      <c r="D19" s="2" t="s">
        <v>7</v>
      </c>
      <c r="E19" s="2" t="s">
        <v>8</v>
      </c>
      <c r="F19" s="3">
        <v>46086</v>
      </c>
      <c r="G19" s="2" t="s">
        <v>791</v>
      </c>
      <c r="H19" s="2" t="s">
        <v>774</v>
      </c>
      <c r="I19" s="5">
        <v>0</v>
      </c>
      <c r="J19" s="4">
        <f>Table2[[#This Row],[GRN (+) | GRDA (-)]]+Table2[[#This Row],[Tax]]</f>
        <v>150.61000000000001</v>
      </c>
    </row>
    <row r="20" spans="1:10" x14ac:dyDescent="0.3">
      <c r="A20" s="2" t="s">
        <v>187</v>
      </c>
      <c r="B20" s="4">
        <v>150.61000000000001</v>
      </c>
      <c r="C20" s="2" t="s">
        <v>771</v>
      </c>
      <c r="D20" s="2" t="s">
        <v>7</v>
      </c>
      <c r="E20" s="2" t="s">
        <v>8</v>
      </c>
      <c r="F20" s="3">
        <v>46087</v>
      </c>
      <c r="G20" s="2" t="s">
        <v>792</v>
      </c>
      <c r="H20" s="2" t="s">
        <v>774</v>
      </c>
      <c r="I20" s="5">
        <v>0</v>
      </c>
      <c r="J20" s="4">
        <f>Table2[[#This Row],[GRN (+) | GRDA (-)]]+Table2[[#This Row],[Tax]]</f>
        <v>150.61000000000001</v>
      </c>
    </row>
    <row r="21" spans="1:10" x14ac:dyDescent="0.3">
      <c r="A21" s="2" t="s">
        <v>235</v>
      </c>
      <c r="B21" s="4">
        <v>304.44</v>
      </c>
      <c r="C21" s="2" t="s">
        <v>771</v>
      </c>
      <c r="D21" s="2" t="s">
        <v>7</v>
      </c>
      <c r="E21" s="2" t="s">
        <v>8</v>
      </c>
      <c r="F21" s="3">
        <v>46088</v>
      </c>
      <c r="G21" s="2" t="s">
        <v>793</v>
      </c>
      <c r="H21" s="2" t="s">
        <v>774</v>
      </c>
      <c r="I21" s="5">
        <v>0</v>
      </c>
      <c r="J21" s="4">
        <f>Table2[[#This Row],[GRN (+) | GRDA (-)]]+Table2[[#This Row],[Tax]]</f>
        <v>304.44</v>
      </c>
    </row>
    <row r="22" spans="1:10" x14ac:dyDescent="0.3">
      <c r="A22" s="2" t="s">
        <v>263</v>
      </c>
      <c r="B22" s="4">
        <v>304.44</v>
      </c>
      <c r="C22" s="2" t="s">
        <v>771</v>
      </c>
      <c r="D22" s="2" t="s">
        <v>7</v>
      </c>
      <c r="E22" s="2" t="s">
        <v>8</v>
      </c>
      <c r="F22" s="3">
        <v>46089</v>
      </c>
      <c r="G22" s="2" t="s">
        <v>794</v>
      </c>
      <c r="H22" s="2" t="s">
        <v>774</v>
      </c>
      <c r="I22" s="5">
        <v>0</v>
      </c>
      <c r="J22" s="4">
        <f>Table2[[#This Row],[GRN (+) | GRDA (-)]]+Table2[[#This Row],[Tax]]</f>
        <v>304.44</v>
      </c>
    </row>
    <row r="23" spans="1:10" x14ac:dyDescent="0.3">
      <c r="A23" s="2" t="s">
        <v>269</v>
      </c>
      <c r="B23" s="4">
        <v>150.61000000000001</v>
      </c>
      <c r="C23" s="2" t="s">
        <v>771</v>
      </c>
      <c r="D23" s="2" t="s">
        <v>7</v>
      </c>
      <c r="E23" s="2" t="s">
        <v>8</v>
      </c>
      <c r="F23" s="3">
        <v>46090</v>
      </c>
      <c r="G23" s="2" t="s">
        <v>795</v>
      </c>
      <c r="H23" s="2" t="s">
        <v>774</v>
      </c>
      <c r="I23" s="5">
        <v>0</v>
      </c>
      <c r="J23" s="4">
        <f>Table2[[#This Row],[GRN (+) | GRDA (-)]]+Table2[[#This Row],[Tax]]</f>
        <v>150.61000000000001</v>
      </c>
    </row>
    <row r="24" spans="1:10" x14ac:dyDescent="0.3">
      <c r="A24" s="2" t="s">
        <v>341</v>
      </c>
      <c r="B24" s="4">
        <v>150.61000000000001</v>
      </c>
      <c r="C24" s="2" t="s">
        <v>771</v>
      </c>
      <c r="D24" s="2" t="s">
        <v>7</v>
      </c>
      <c r="E24" s="2" t="s">
        <v>8</v>
      </c>
      <c r="F24" s="3">
        <v>46091</v>
      </c>
      <c r="G24" s="2" t="s">
        <v>796</v>
      </c>
      <c r="H24" s="2" t="s">
        <v>774</v>
      </c>
      <c r="I24" s="5">
        <v>0</v>
      </c>
      <c r="J24" s="4">
        <f>Table2[[#This Row],[GRN (+) | GRDA (-)]]+Table2[[#This Row],[Tax]]</f>
        <v>150.61000000000001</v>
      </c>
    </row>
    <row r="25" spans="1:10" x14ac:dyDescent="0.3">
      <c r="A25" s="2" t="s">
        <v>391</v>
      </c>
      <c r="B25" s="4">
        <v>150.61000000000001</v>
      </c>
      <c r="C25" s="2" t="s">
        <v>771</v>
      </c>
      <c r="D25" s="2" t="s">
        <v>7</v>
      </c>
      <c r="E25" s="2" t="s">
        <v>8</v>
      </c>
      <c r="F25" s="3">
        <v>46092</v>
      </c>
      <c r="G25" s="2" t="s">
        <v>797</v>
      </c>
      <c r="H25" s="2" t="s">
        <v>774</v>
      </c>
      <c r="I25" s="5">
        <v>0</v>
      </c>
      <c r="J25" s="4">
        <f>Table2[[#This Row],[GRN (+) | GRDA (-)]]+Table2[[#This Row],[Tax]]</f>
        <v>150.61000000000001</v>
      </c>
    </row>
    <row r="26" spans="1:10" x14ac:dyDescent="0.3">
      <c r="A26" s="2" t="s">
        <v>422</v>
      </c>
      <c r="B26" s="4">
        <v>150.61000000000001</v>
      </c>
      <c r="C26" s="2" t="s">
        <v>771</v>
      </c>
      <c r="D26" s="2" t="s">
        <v>7</v>
      </c>
      <c r="E26" s="2" t="s">
        <v>8</v>
      </c>
      <c r="F26" s="3">
        <v>46093</v>
      </c>
      <c r="G26" s="2" t="s">
        <v>798</v>
      </c>
      <c r="H26" s="2" t="s">
        <v>774</v>
      </c>
      <c r="I26" s="5">
        <v>0</v>
      </c>
      <c r="J26" s="4">
        <f>Table2[[#This Row],[GRN (+) | GRDA (-)]]+Table2[[#This Row],[Tax]]</f>
        <v>150.61000000000001</v>
      </c>
    </row>
    <row r="27" spans="1:10" x14ac:dyDescent="0.3">
      <c r="A27" s="2" t="s">
        <v>450</v>
      </c>
      <c r="B27" s="4">
        <v>150.61000000000001</v>
      </c>
      <c r="C27" s="2" t="s">
        <v>771</v>
      </c>
      <c r="D27" s="2" t="s">
        <v>7</v>
      </c>
      <c r="E27" s="2" t="s">
        <v>8</v>
      </c>
      <c r="F27" s="3">
        <v>46094</v>
      </c>
      <c r="G27" s="2" t="s">
        <v>799</v>
      </c>
      <c r="H27" s="2" t="s">
        <v>774</v>
      </c>
      <c r="I27" s="5">
        <v>0</v>
      </c>
      <c r="J27" s="4">
        <f>Table2[[#This Row],[GRN (+) | GRDA (-)]]+Table2[[#This Row],[Tax]]</f>
        <v>150.61000000000001</v>
      </c>
    </row>
    <row r="28" spans="1:10" x14ac:dyDescent="0.3">
      <c r="A28" s="2" t="s">
        <v>502</v>
      </c>
      <c r="B28" s="4">
        <v>304.44</v>
      </c>
      <c r="C28" s="2" t="s">
        <v>771</v>
      </c>
      <c r="D28" s="2" t="s">
        <v>7</v>
      </c>
      <c r="E28" s="2" t="s">
        <v>8</v>
      </c>
      <c r="F28" s="3">
        <v>46095</v>
      </c>
      <c r="G28" s="2" t="s">
        <v>800</v>
      </c>
      <c r="H28" s="2" t="s">
        <v>774</v>
      </c>
      <c r="I28" s="5">
        <v>0</v>
      </c>
      <c r="J28" s="4">
        <f>Table2[[#This Row],[GRN (+) | GRDA (-)]]+Table2[[#This Row],[Tax]]</f>
        <v>304.44</v>
      </c>
    </row>
    <row r="29" spans="1:10" x14ac:dyDescent="0.3">
      <c r="A29" s="2" t="s">
        <v>508</v>
      </c>
      <c r="B29" s="4">
        <v>304.44</v>
      </c>
      <c r="C29" s="2" t="s">
        <v>771</v>
      </c>
      <c r="D29" s="2" t="s">
        <v>7</v>
      </c>
      <c r="E29" s="2" t="s">
        <v>8</v>
      </c>
      <c r="F29" s="3">
        <v>46096</v>
      </c>
      <c r="G29" s="2" t="s">
        <v>801</v>
      </c>
      <c r="H29" s="2" t="s">
        <v>774</v>
      </c>
      <c r="I29" s="5">
        <v>0</v>
      </c>
      <c r="J29" s="4">
        <f>Table2[[#This Row],[GRN (+) | GRDA (-)]]+Table2[[#This Row],[Tax]]</f>
        <v>304.44</v>
      </c>
    </row>
    <row r="30" spans="1:10" x14ac:dyDescent="0.3">
      <c r="A30" s="2" t="s">
        <v>517</v>
      </c>
      <c r="B30" s="4">
        <v>150.61000000000001</v>
      </c>
      <c r="C30" s="2" t="s">
        <v>771</v>
      </c>
      <c r="D30" s="2" t="s">
        <v>7</v>
      </c>
      <c r="E30" s="2" t="s">
        <v>8</v>
      </c>
      <c r="F30" s="3">
        <v>46097</v>
      </c>
      <c r="G30" s="2" t="s">
        <v>802</v>
      </c>
      <c r="H30" s="2" t="s">
        <v>774</v>
      </c>
      <c r="I30" s="5">
        <v>0</v>
      </c>
      <c r="J30" s="4">
        <f>Table2[[#This Row],[GRN (+) | GRDA (-)]]+Table2[[#This Row],[Tax]]</f>
        <v>150.61000000000001</v>
      </c>
    </row>
    <row r="31" spans="1:10" x14ac:dyDescent="0.3">
      <c r="A31" s="2" t="s">
        <v>551</v>
      </c>
      <c r="B31" s="4">
        <v>150.61000000000001</v>
      </c>
      <c r="C31" s="2" t="s">
        <v>771</v>
      </c>
      <c r="D31" s="2" t="s">
        <v>7</v>
      </c>
      <c r="E31" s="2" t="s">
        <v>8</v>
      </c>
      <c r="F31" s="3">
        <v>46098</v>
      </c>
      <c r="G31" s="2" t="s">
        <v>803</v>
      </c>
      <c r="H31" s="2" t="s">
        <v>774</v>
      </c>
      <c r="I31" s="5">
        <v>0</v>
      </c>
      <c r="J31" s="4">
        <f>Table2[[#This Row],[GRN (+) | GRDA (-)]]+Table2[[#This Row],[Tax]]</f>
        <v>150.61000000000001</v>
      </c>
    </row>
    <row r="32" spans="1:10" x14ac:dyDescent="0.3">
      <c r="A32" s="2" t="s">
        <v>587</v>
      </c>
      <c r="B32" s="4">
        <v>150.61000000000001</v>
      </c>
      <c r="C32" s="2" t="s">
        <v>771</v>
      </c>
      <c r="D32" s="2" t="s">
        <v>7</v>
      </c>
      <c r="E32" s="2" t="s">
        <v>8</v>
      </c>
      <c r="F32" s="3">
        <v>46099</v>
      </c>
      <c r="G32" s="2" t="s">
        <v>804</v>
      </c>
      <c r="H32" s="2" t="s">
        <v>774</v>
      </c>
      <c r="I32" s="5">
        <v>0</v>
      </c>
      <c r="J32" s="4">
        <f>Table2[[#This Row],[GRN (+) | GRDA (-)]]+Table2[[#This Row],[Tax]]</f>
        <v>150.61000000000001</v>
      </c>
    </row>
    <row r="33" spans="1:10" x14ac:dyDescent="0.3">
      <c r="A33" s="2" t="s">
        <v>618</v>
      </c>
      <c r="B33" s="4">
        <v>150.61000000000001</v>
      </c>
      <c r="C33" s="2" t="s">
        <v>771</v>
      </c>
      <c r="D33" s="2" t="s">
        <v>7</v>
      </c>
      <c r="E33" s="2" t="s">
        <v>8</v>
      </c>
      <c r="F33" s="3">
        <v>46100</v>
      </c>
      <c r="G33" s="2" t="s">
        <v>805</v>
      </c>
      <c r="H33" s="2" t="s">
        <v>774</v>
      </c>
      <c r="I33" s="5">
        <v>0</v>
      </c>
      <c r="J33" s="4">
        <f>Table2[[#This Row],[GRN (+) | GRDA (-)]]+Table2[[#This Row],[Tax]]</f>
        <v>150.61000000000001</v>
      </c>
    </row>
    <row r="34" spans="1:10" x14ac:dyDescent="0.3">
      <c r="A34" s="2" t="s">
        <v>623</v>
      </c>
      <c r="B34" s="4">
        <v>150.61000000000001</v>
      </c>
      <c r="C34" s="2" t="s">
        <v>771</v>
      </c>
      <c r="D34" s="2" t="s">
        <v>7</v>
      </c>
      <c r="E34" s="2" t="s">
        <v>8</v>
      </c>
      <c r="F34" s="3">
        <v>46104</v>
      </c>
      <c r="G34" s="2" t="s">
        <v>806</v>
      </c>
      <c r="H34" s="2" t="s">
        <v>774</v>
      </c>
      <c r="I34" s="5">
        <v>0</v>
      </c>
      <c r="J34" s="4">
        <f>Table2[[#This Row],[GRN (+) | GRDA (-)]]+Table2[[#This Row],[Tax]]</f>
        <v>150.61000000000001</v>
      </c>
    </row>
    <row r="35" spans="1:10" x14ac:dyDescent="0.3">
      <c r="A35" s="2" t="s">
        <v>646</v>
      </c>
      <c r="B35" s="4">
        <v>150.61000000000001</v>
      </c>
      <c r="C35" s="2" t="s">
        <v>771</v>
      </c>
      <c r="D35" s="2" t="s">
        <v>7</v>
      </c>
      <c r="E35" s="2" t="s">
        <v>8</v>
      </c>
      <c r="F35" s="3">
        <v>46106</v>
      </c>
      <c r="G35" s="2" t="s">
        <v>807</v>
      </c>
      <c r="H35" s="2" t="s">
        <v>774</v>
      </c>
      <c r="I35" s="5">
        <v>0</v>
      </c>
      <c r="J35" s="4">
        <f>Table2[[#This Row],[GRN (+) | GRDA (-)]]+Table2[[#This Row],[Tax]]</f>
        <v>150.61000000000001</v>
      </c>
    </row>
    <row r="36" spans="1:10" x14ac:dyDescent="0.3">
      <c r="A36" s="2" t="s">
        <v>663</v>
      </c>
      <c r="B36" s="4">
        <v>150.61000000000001</v>
      </c>
      <c r="C36" s="2" t="s">
        <v>771</v>
      </c>
      <c r="D36" s="2" t="s">
        <v>7</v>
      </c>
      <c r="E36" s="2" t="s">
        <v>8</v>
      </c>
      <c r="F36" s="3">
        <v>46107</v>
      </c>
      <c r="G36" s="2" t="s">
        <v>808</v>
      </c>
      <c r="H36" s="2" t="s">
        <v>774</v>
      </c>
      <c r="I36" s="5">
        <v>0</v>
      </c>
      <c r="J36" s="4">
        <f>Table2[[#This Row],[GRN (+) | GRDA (-)]]+Table2[[#This Row],[Tax]]</f>
        <v>150.61000000000001</v>
      </c>
    </row>
    <row r="37" spans="1:10" x14ac:dyDescent="0.3">
      <c r="A37" s="2" t="s">
        <v>686</v>
      </c>
      <c r="B37" s="4">
        <v>150.61000000000001</v>
      </c>
      <c r="C37" s="2" t="s">
        <v>771</v>
      </c>
      <c r="D37" s="2" t="s">
        <v>7</v>
      </c>
      <c r="E37" s="2" t="s">
        <v>8</v>
      </c>
      <c r="F37" s="3">
        <v>46108</v>
      </c>
      <c r="G37" s="2" t="s">
        <v>809</v>
      </c>
      <c r="H37" s="2" t="s">
        <v>774</v>
      </c>
      <c r="I37" s="5">
        <v>0</v>
      </c>
      <c r="J37" s="4">
        <f>Table2[[#This Row],[GRN (+) | GRDA (-)]]+Table2[[#This Row],[Tax]]</f>
        <v>150.61000000000001</v>
      </c>
    </row>
    <row r="38" spans="1:10" x14ac:dyDescent="0.3">
      <c r="A38" s="2" t="s">
        <v>705</v>
      </c>
      <c r="B38" s="4">
        <v>304.44</v>
      </c>
      <c r="C38" s="2" t="s">
        <v>771</v>
      </c>
      <c r="D38" s="2" t="s">
        <v>7</v>
      </c>
      <c r="E38" s="2" t="s">
        <v>8</v>
      </c>
      <c r="F38" s="3">
        <v>46109</v>
      </c>
      <c r="G38" s="2" t="s">
        <v>810</v>
      </c>
      <c r="H38" s="2" t="s">
        <v>774</v>
      </c>
      <c r="I38" s="5">
        <v>0</v>
      </c>
      <c r="J38" s="4">
        <f>Table2[[#This Row],[GRN (+) | GRDA (-)]]+Table2[[#This Row],[Tax]]</f>
        <v>304.44</v>
      </c>
    </row>
    <row r="39" spans="1:10" x14ac:dyDescent="0.3">
      <c r="A39" s="2" t="s">
        <v>717</v>
      </c>
      <c r="B39" s="4">
        <v>304.44</v>
      </c>
      <c r="C39" s="2" t="s">
        <v>771</v>
      </c>
      <c r="D39" s="2" t="s">
        <v>7</v>
      </c>
      <c r="E39" s="2" t="s">
        <v>8</v>
      </c>
      <c r="F39" s="3">
        <v>46110</v>
      </c>
      <c r="G39" s="2" t="s">
        <v>811</v>
      </c>
      <c r="H39" s="2" t="s">
        <v>774</v>
      </c>
      <c r="I39" s="5">
        <v>0</v>
      </c>
      <c r="J39" s="4">
        <f>Table2[[#This Row],[GRN (+) | GRDA (-)]]+Table2[[#This Row],[Tax]]</f>
        <v>304.44</v>
      </c>
    </row>
    <row r="40" spans="1:10" x14ac:dyDescent="0.3">
      <c r="A40" s="2" t="s">
        <v>718</v>
      </c>
      <c r="B40" s="4">
        <v>150.61000000000001</v>
      </c>
      <c r="C40" s="2" t="s">
        <v>771</v>
      </c>
      <c r="D40" s="2" t="s">
        <v>7</v>
      </c>
      <c r="E40" s="2" t="s">
        <v>8</v>
      </c>
      <c r="F40" s="3">
        <v>46111</v>
      </c>
      <c r="G40" s="2" t="s">
        <v>812</v>
      </c>
      <c r="H40" s="2" t="s">
        <v>774</v>
      </c>
      <c r="I40" s="5">
        <v>0</v>
      </c>
      <c r="J40" s="4">
        <f>Table2[[#This Row],[GRN (+) | GRDA (-)]]+Table2[[#This Row],[Tax]]</f>
        <v>150.61000000000001</v>
      </c>
    </row>
    <row r="41" spans="1:10" x14ac:dyDescent="0.3">
      <c r="A41" s="2" t="s">
        <v>741</v>
      </c>
      <c r="B41" s="4">
        <v>150.61000000000001</v>
      </c>
      <c r="C41" s="2" t="s">
        <v>771</v>
      </c>
      <c r="D41" s="2" t="s">
        <v>7</v>
      </c>
      <c r="E41" s="2" t="s">
        <v>8</v>
      </c>
      <c r="F41" s="3">
        <v>46112</v>
      </c>
      <c r="G41" s="2" t="s">
        <v>813</v>
      </c>
      <c r="H41" s="2" t="s">
        <v>774</v>
      </c>
      <c r="I41" s="5">
        <v>0</v>
      </c>
      <c r="J41" s="4">
        <f>Table2[[#This Row],[GRN (+) | GRDA (-)]]+Table2[[#This Row],[Tax]]</f>
        <v>150.61000000000001</v>
      </c>
    </row>
    <row r="42" spans="1:10" x14ac:dyDescent="0.3">
      <c r="A42" s="2" t="s">
        <v>20</v>
      </c>
      <c r="B42" s="4">
        <v>75.599999999999994</v>
      </c>
      <c r="C42" s="2" t="s">
        <v>771</v>
      </c>
      <c r="D42" s="2" t="s">
        <v>18</v>
      </c>
      <c r="E42" s="2" t="s">
        <v>19</v>
      </c>
      <c r="F42" s="3">
        <v>46083</v>
      </c>
      <c r="G42" s="2" t="s">
        <v>814</v>
      </c>
      <c r="H42" s="2" t="s">
        <v>774</v>
      </c>
      <c r="I42" s="5">
        <v>0</v>
      </c>
      <c r="J42" s="4">
        <f>Table2[[#This Row],[GRN (+) | GRDA (-)]]+Table2[[#This Row],[Tax]]</f>
        <v>75.599999999999994</v>
      </c>
    </row>
    <row r="43" spans="1:10" x14ac:dyDescent="0.3">
      <c r="A43" s="2" t="s">
        <v>17</v>
      </c>
      <c r="B43" s="4">
        <v>346.5</v>
      </c>
      <c r="C43" s="2" t="s">
        <v>771</v>
      </c>
      <c r="D43" s="2" t="s">
        <v>18</v>
      </c>
      <c r="E43" s="2" t="s">
        <v>19</v>
      </c>
      <c r="F43" s="6"/>
      <c r="G43" s="2" t="s">
        <v>815</v>
      </c>
      <c r="H43" s="2" t="s">
        <v>774</v>
      </c>
      <c r="I43" s="5">
        <v>0</v>
      </c>
      <c r="J43" s="4">
        <f>Table2[[#This Row],[GRN (+) | GRDA (-)]]+Table2[[#This Row],[Tax]]</f>
        <v>346.5</v>
      </c>
    </row>
    <row r="44" spans="1:10" x14ac:dyDescent="0.3">
      <c r="A44" s="2" t="s">
        <v>92</v>
      </c>
      <c r="B44" s="4">
        <v>75.599999999999994</v>
      </c>
      <c r="C44" s="2" t="s">
        <v>771</v>
      </c>
      <c r="D44" s="2" t="s">
        <v>18</v>
      </c>
      <c r="E44" s="2" t="s">
        <v>19</v>
      </c>
      <c r="F44" s="3">
        <v>46085</v>
      </c>
      <c r="G44" s="2" t="s">
        <v>816</v>
      </c>
      <c r="H44" s="2" t="s">
        <v>774</v>
      </c>
      <c r="I44" s="5">
        <v>0</v>
      </c>
      <c r="J44" s="4">
        <f>Table2[[#This Row],[GRN (+) | GRDA (-)]]+Table2[[#This Row],[Tax]]</f>
        <v>75.599999999999994</v>
      </c>
    </row>
    <row r="45" spans="1:10" x14ac:dyDescent="0.3">
      <c r="A45" s="2" t="s">
        <v>188</v>
      </c>
      <c r="B45" s="4">
        <v>75.599999999999994</v>
      </c>
      <c r="C45" s="2" t="s">
        <v>771</v>
      </c>
      <c r="D45" s="2" t="s">
        <v>18</v>
      </c>
      <c r="E45" s="2" t="s">
        <v>19</v>
      </c>
      <c r="F45" s="3">
        <v>46087</v>
      </c>
      <c r="G45" s="2" t="s">
        <v>817</v>
      </c>
      <c r="H45" s="2" t="s">
        <v>774</v>
      </c>
      <c r="I45" s="5">
        <v>0</v>
      </c>
      <c r="J45" s="4">
        <f>Table2[[#This Row],[GRN (+) | GRDA (-)]]+Table2[[#This Row],[Tax]]</f>
        <v>75.599999999999994</v>
      </c>
    </row>
    <row r="46" spans="1:10" x14ac:dyDescent="0.3">
      <c r="A46" s="2" t="s">
        <v>236</v>
      </c>
      <c r="B46" s="4">
        <v>151.19999999999999</v>
      </c>
      <c r="C46" s="2" t="s">
        <v>771</v>
      </c>
      <c r="D46" s="2" t="s">
        <v>18</v>
      </c>
      <c r="E46" s="2" t="s">
        <v>19</v>
      </c>
      <c r="F46" s="3">
        <v>46088</v>
      </c>
      <c r="G46" s="2" t="s">
        <v>818</v>
      </c>
      <c r="H46" s="2" t="s">
        <v>774</v>
      </c>
      <c r="I46" s="5">
        <v>0</v>
      </c>
      <c r="J46" s="4">
        <f>Table2[[#This Row],[GRN (+) | GRDA (-)]]+Table2[[#This Row],[Tax]]</f>
        <v>151.19999999999999</v>
      </c>
    </row>
    <row r="47" spans="1:10" x14ac:dyDescent="0.3">
      <c r="A47" s="2" t="s">
        <v>273</v>
      </c>
      <c r="B47" s="4">
        <v>75.599999999999994</v>
      </c>
      <c r="C47" s="2" t="s">
        <v>771</v>
      </c>
      <c r="D47" s="2" t="s">
        <v>18</v>
      </c>
      <c r="E47" s="2" t="s">
        <v>19</v>
      </c>
      <c r="F47" s="3">
        <v>46090</v>
      </c>
      <c r="G47" s="2" t="s">
        <v>819</v>
      </c>
      <c r="H47" s="2" t="s">
        <v>774</v>
      </c>
      <c r="I47" s="5">
        <v>0</v>
      </c>
      <c r="J47" s="4">
        <f>Table2[[#This Row],[GRN (+) | GRDA (-)]]+Table2[[#This Row],[Tax]]</f>
        <v>75.599999999999994</v>
      </c>
    </row>
    <row r="48" spans="1:10" x14ac:dyDescent="0.3">
      <c r="A48" s="2" t="s">
        <v>393</v>
      </c>
      <c r="B48" s="4">
        <v>75.599999999999994</v>
      </c>
      <c r="C48" s="2" t="s">
        <v>771</v>
      </c>
      <c r="D48" s="2" t="s">
        <v>18</v>
      </c>
      <c r="E48" s="2" t="s">
        <v>19</v>
      </c>
      <c r="F48" s="3">
        <v>46092</v>
      </c>
      <c r="G48" s="2" t="s">
        <v>820</v>
      </c>
      <c r="H48" s="2" t="s">
        <v>774</v>
      </c>
      <c r="I48" s="5">
        <v>0</v>
      </c>
      <c r="J48" s="4">
        <f>Table2[[#This Row],[GRN (+) | GRDA (-)]]+Table2[[#This Row],[Tax]]</f>
        <v>75.599999999999994</v>
      </c>
    </row>
    <row r="49" spans="1:10" x14ac:dyDescent="0.3">
      <c r="A49" s="2" t="s">
        <v>451</v>
      </c>
      <c r="B49" s="4">
        <v>75.599999999999994</v>
      </c>
      <c r="C49" s="2" t="s">
        <v>771</v>
      </c>
      <c r="D49" s="2" t="s">
        <v>18</v>
      </c>
      <c r="E49" s="2" t="s">
        <v>19</v>
      </c>
      <c r="F49" s="3">
        <v>46094</v>
      </c>
      <c r="G49" s="2" t="s">
        <v>821</v>
      </c>
      <c r="H49" s="2" t="s">
        <v>774</v>
      </c>
      <c r="I49" s="5">
        <v>0</v>
      </c>
      <c r="J49" s="4">
        <f>Table2[[#This Row],[GRN (+) | GRDA (-)]]+Table2[[#This Row],[Tax]]</f>
        <v>75.599999999999994</v>
      </c>
    </row>
    <row r="50" spans="1:10" x14ac:dyDescent="0.3">
      <c r="A50" s="2" t="s">
        <v>506</v>
      </c>
      <c r="B50" s="4">
        <v>151.19999999999999</v>
      </c>
      <c r="C50" s="2" t="s">
        <v>771</v>
      </c>
      <c r="D50" s="2" t="s">
        <v>18</v>
      </c>
      <c r="E50" s="2" t="s">
        <v>19</v>
      </c>
      <c r="F50" s="3">
        <v>46095</v>
      </c>
      <c r="G50" s="2" t="s">
        <v>822</v>
      </c>
      <c r="H50" s="2" t="s">
        <v>774</v>
      </c>
      <c r="I50" s="5">
        <v>0</v>
      </c>
      <c r="J50" s="4">
        <f>Table2[[#This Row],[GRN (+) | GRDA (-)]]+Table2[[#This Row],[Tax]]</f>
        <v>151.19999999999999</v>
      </c>
    </row>
    <row r="51" spans="1:10" x14ac:dyDescent="0.3">
      <c r="A51" s="2" t="s">
        <v>521</v>
      </c>
      <c r="B51" s="4">
        <v>75.599999999999994</v>
      </c>
      <c r="C51" s="2" t="s">
        <v>771</v>
      </c>
      <c r="D51" s="2" t="s">
        <v>18</v>
      </c>
      <c r="E51" s="2" t="s">
        <v>19</v>
      </c>
      <c r="F51" s="3">
        <v>46097</v>
      </c>
      <c r="G51" s="2" t="s">
        <v>823</v>
      </c>
      <c r="H51" s="2" t="s">
        <v>774</v>
      </c>
      <c r="I51" s="5">
        <v>0</v>
      </c>
      <c r="J51" s="4">
        <f>Table2[[#This Row],[GRN (+) | GRDA (-)]]+Table2[[#This Row],[Tax]]</f>
        <v>75.599999999999994</v>
      </c>
    </row>
    <row r="52" spans="1:10" x14ac:dyDescent="0.3">
      <c r="A52" s="2" t="s">
        <v>588</v>
      </c>
      <c r="B52" s="4">
        <v>75.599999999999994</v>
      </c>
      <c r="C52" s="2" t="s">
        <v>771</v>
      </c>
      <c r="D52" s="2" t="s">
        <v>18</v>
      </c>
      <c r="E52" s="2" t="s">
        <v>19</v>
      </c>
      <c r="F52" s="3">
        <v>46099</v>
      </c>
      <c r="G52" s="2" t="s">
        <v>824</v>
      </c>
      <c r="H52" s="2" t="s">
        <v>774</v>
      </c>
      <c r="I52" s="5">
        <v>0</v>
      </c>
      <c r="J52" s="4">
        <f>Table2[[#This Row],[GRN (+) | GRDA (-)]]+Table2[[#This Row],[Tax]]</f>
        <v>75.599999999999994</v>
      </c>
    </row>
    <row r="53" spans="1:10" x14ac:dyDescent="0.3">
      <c r="A53" s="2" t="s">
        <v>624</v>
      </c>
      <c r="B53" s="4">
        <v>75.599999999999994</v>
      </c>
      <c r="C53" s="2" t="s">
        <v>771</v>
      </c>
      <c r="D53" s="2" t="s">
        <v>18</v>
      </c>
      <c r="E53" s="2" t="s">
        <v>19</v>
      </c>
      <c r="F53" s="3">
        <v>46105</v>
      </c>
      <c r="G53" s="2" t="s">
        <v>825</v>
      </c>
      <c r="H53" s="2" t="s">
        <v>774</v>
      </c>
      <c r="I53" s="5">
        <v>0</v>
      </c>
      <c r="J53" s="4">
        <f>Table2[[#This Row],[GRN (+) | GRDA (-)]]+Table2[[#This Row],[Tax]]</f>
        <v>75.599999999999994</v>
      </c>
    </row>
    <row r="54" spans="1:10" x14ac:dyDescent="0.3">
      <c r="A54" s="2" t="s">
        <v>512</v>
      </c>
      <c r="B54" s="4">
        <v>890</v>
      </c>
      <c r="C54" s="2" t="s">
        <v>771</v>
      </c>
      <c r="D54" s="2" t="s">
        <v>513</v>
      </c>
      <c r="E54" s="2" t="s">
        <v>826</v>
      </c>
      <c r="F54" s="3">
        <v>46097</v>
      </c>
      <c r="G54" s="2" t="s">
        <v>827</v>
      </c>
      <c r="H54" s="2" t="s">
        <v>774</v>
      </c>
      <c r="I54" s="5">
        <v>0</v>
      </c>
      <c r="J54" s="4">
        <f>Table2[[#This Row],[GRN (+) | GRDA (-)]]+Table2[[#This Row],[Tax]]</f>
        <v>890</v>
      </c>
    </row>
    <row r="55" spans="1:10" x14ac:dyDescent="0.3">
      <c r="A55" s="2" t="s">
        <v>585</v>
      </c>
      <c r="B55" s="4">
        <v>536</v>
      </c>
      <c r="C55" s="2" t="s">
        <v>771</v>
      </c>
      <c r="D55" s="2" t="s">
        <v>513</v>
      </c>
      <c r="E55" s="2" t="s">
        <v>826</v>
      </c>
      <c r="F55" s="3">
        <v>46099</v>
      </c>
      <c r="G55" s="2" t="s">
        <v>828</v>
      </c>
      <c r="H55" s="2" t="s">
        <v>774</v>
      </c>
      <c r="I55" s="5">
        <v>0</v>
      </c>
      <c r="J55" s="4">
        <f>Table2[[#This Row],[GRN (+) | GRDA (-)]]+Table2[[#This Row],[Tax]]</f>
        <v>536</v>
      </c>
    </row>
    <row r="56" spans="1:10" x14ac:dyDescent="0.3">
      <c r="A56" s="2" t="s">
        <v>131</v>
      </c>
      <c r="B56" s="4">
        <v>266.04000000000002</v>
      </c>
      <c r="C56" s="2" t="s">
        <v>771</v>
      </c>
      <c r="D56" s="2" t="s">
        <v>132</v>
      </c>
      <c r="E56" s="2" t="s">
        <v>133</v>
      </c>
      <c r="F56" s="3">
        <v>46086</v>
      </c>
      <c r="G56" s="2" t="s">
        <v>829</v>
      </c>
      <c r="H56" s="2" t="s">
        <v>774</v>
      </c>
      <c r="I56" s="5">
        <v>0</v>
      </c>
      <c r="J56" s="4">
        <f>Table2[[#This Row],[GRN (+) | GRDA (-)]]+Table2[[#This Row],[Tax]]</f>
        <v>266.04000000000002</v>
      </c>
    </row>
    <row r="57" spans="1:10" x14ac:dyDescent="0.3">
      <c r="A57" s="2" t="s">
        <v>419</v>
      </c>
      <c r="B57" s="4">
        <v>177.36</v>
      </c>
      <c r="C57" s="2" t="s">
        <v>771</v>
      </c>
      <c r="D57" s="2" t="s">
        <v>132</v>
      </c>
      <c r="E57" s="2" t="s">
        <v>133</v>
      </c>
      <c r="F57" s="3">
        <v>46093</v>
      </c>
      <c r="G57" s="2" t="s">
        <v>830</v>
      </c>
      <c r="H57" s="2" t="s">
        <v>774</v>
      </c>
      <c r="I57" s="5">
        <v>0</v>
      </c>
      <c r="J57" s="4">
        <f>Table2[[#This Row],[GRN (+) | GRDA (-)]]+Table2[[#This Row],[Tax]]</f>
        <v>177.36</v>
      </c>
    </row>
    <row r="58" spans="1:10" x14ac:dyDescent="0.3">
      <c r="A58" s="2" t="s">
        <v>617</v>
      </c>
      <c r="B58" s="4">
        <v>468</v>
      </c>
      <c r="C58" s="2" t="s">
        <v>771</v>
      </c>
      <c r="D58" s="2" t="s">
        <v>132</v>
      </c>
      <c r="E58" s="2" t="s">
        <v>133</v>
      </c>
      <c r="F58" s="3">
        <v>46100</v>
      </c>
      <c r="G58" s="2" t="s">
        <v>831</v>
      </c>
      <c r="H58" s="2" t="s">
        <v>774</v>
      </c>
      <c r="I58" s="5">
        <v>0</v>
      </c>
      <c r="J58" s="4">
        <f>Table2[[#This Row],[GRN (+) | GRDA (-)]]+Table2[[#This Row],[Tax]]</f>
        <v>468</v>
      </c>
    </row>
    <row r="59" spans="1:10" x14ac:dyDescent="0.3">
      <c r="A59" s="2" t="s">
        <v>25</v>
      </c>
      <c r="B59" s="4">
        <v>293.27</v>
      </c>
      <c r="C59" s="2" t="s">
        <v>771</v>
      </c>
      <c r="D59" s="2" t="s">
        <v>26</v>
      </c>
      <c r="E59" s="2" t="s">
        <v>27</v>
      </c>
      <c r="F59" s="3">
        <v>46083</v>
      </c>
      <c r="G59" s="2" t="s">
        <v>832</v>
      </c>
      <c r="H59" s="2" t="s">
        <v>774</v>
      </c>
      <c r="I59" s="5">
        <v>0</v>
      </c>
      <c r="J59" s="4">
        <f>Table2[[#This Row],[GRN (+) | GRDA (-)]]+Table2[[#This Row],[Tax]]</f>
        <v>293.27</v>
      </c>
    </row>
    <row r="60" spans="1:10" x14ac:dyDescent="0.3">
      <c r="A60" s="2" t="s">
        <v>91</v>
      </c>
      <c r="B60" s="4">
        <v>165.17</v>
      </c>
      <c r="C60" s="2" t="s">
        <v>771</v>
      </c>
      <c r="D60" s="2" t="s">
        <v>26</v>
      </c>
      <c r="E60" s="2" t="s">
        <v>27</v>
      </c>
      <c r="F60" s="3">
        <v>46085</v>
      </c>
      <c r="G60" s="2" t="s">
        <v>833</v>
      </c>
      <c r="H60" s="2" t="s">
        <v>774</v>
      </c>
      <c r="I60" s="5">
        <v>0</v>
      </c>
      <c r="J60" s="4">
        <f>Table2[[#This Row],[GRN (+) | GRDA (-)]]+Table2[[#This Row],[Tax]]</f>
        <v>165.17</v>
      </c>
    </row>
    <row r="61" spans="1:10" x14ac:dyDescent="0.3">
      <c r="A61" s="2" t="s">
        <v>189</v>
      </c>
      <c r="B61" s="4">
        <v>301.14</v>
      </c>
      <c r="C61" s="2" t="s">
        <v>771</v>
      </c>
      <c r="D61" s="2" t="s">
        <v>26</v>
      </c>
      <c r="E61" s="2" t="s">
        <v>27</v>
      </c>
      <c r="F61" s="3">
        <v>46087</v>
      </c>
      <c r="G61" s="2" t="s">
        <v>834</v>
      </c>
      <c r="H61" s="2" t="s">
        <v>774</v>
      </c>
      <c r="I61" s="5">
        <v>0</v>
      </c>
      <c r="J61" s="4">
        <f>Table2[[#This Row],[GRN (+) | GRDA (-)]]+Table2[[#This Row],[Tax]]</f>
        <v>301.14</v>
      </c>
    </row>
    <row r="62" spans="1:10" x14ac:dyDescent="0.3">
      <c r="A62" s="2" t="s">
        <v>237</v>
      </c>
      <c r="B62" s="4">
        <v>264.60000000000002</v>
      </c>
      <c r="C62" s="2" t="s">
        <v>771</v>
      </c>
      <c r="D62" s="2" t="s">
        <v>26</v>
      </c>
      <c r="E62" s="2" t="s">
        <v>27</v>
      </c>
      <c r="F62" s="3">
        <v>46088</v>
      </c>
      <c r="G62" s="2" t="s">
        <v>835</v>
      </c>
      <c r="H62" s="2" t="s">
        <v>774</v>
      </c>
      <c r="I62" s="5">
        <v>0</v>
      </c>
      <c r="J62" s="4">
        <f>Table2[[#This Row],[GRN (+) | GRDA (-)]]+Table2[[#This Row],[Tax]]</f>
        <v>264.60000000000002</v>
      </c>
    </row>
    <row r="63" spans="1:10" x14ac:dyDescent="0.3">
      <c r="A63" s="2" t="s">
        <v>271</v>
      </c>
      <c r="B63" s="4">
        <v>293.27</v>
      </c>
      <c r="C63" s="2" t="s">
        <v>771</v>
      </c>
      <c r="D63" s="2" t="s">
        <v>26</v>
      </c>
      <c r="E63" s="2" t="s">
        <v>27</v>
      </c>
      <c r="F63" s="3">
        <v>46090</v>
      </c>
      <c r="G63" s="2" t="s">
        <v>836</v>
      </c>
      <c r="H63" s="2" t="s">
        <v>774</v>
      </c>
      <c r="I63" s="5">
        <v>0</v>
      </c>
      <c r="J63" s="4">
        <f>Table2[[#This Row],[GRN (+) | GRDA (-)]]+Table2[[#This Row],[Tax]]</f>
        <v>293.27</v>
      </c>
    </row>
    <row r="64" spans="1:10" x14ac:dyDescent="0.3">
      <c r="A64" s="2" t="s">
        <v>270</v>
      </c>
      <c r="B64" s="4">
        <v>283.5</v>
      </c>
      <c r="C64" s="2" t="s">
        <v>771</v>
      </c>
      <c r="D64" s="2" t="s">
        <v>26</v>
      </c>
      <c r="E64" s="2" t="s">
        <v>27</v>
      </c>
      <c r="F64" s="6"/>
      <c r="G64" s="2" t="s">
        <v>837</v>
      </c>
      <c r="H64" s="2" t="s">
        <v>774</v>
      </c>
      <c r="I64" s="5">
        <v>0</v>
      </c>
      <c r="J64" s="4">
        <f>Table2[[#This Row],[GRN (+) | GRDA (-)]]+Table2[[#This Row],[Tax]]</f>
        <v>283.5</v>
      </c>
    </row>
    <row r="65" spans="1:10" x14ac:dyDescent="0.3">
      <c r="A65" s="2" t="s">
        <v>392</v>
      </c>
      <c r="B65" s="4">
        <v>165.17</v>
      </c>
      <c r="C65" s="2" t="s">
        <v>771</v>
      </c>
      <c r="D65" s="2" t="s">
        <v>26</v>
      </c>
      <c r="E65" s="2" t="s">
        <v>27</v>
      </c>
      <c r="F65" s="3">
        <v>46092</v>
      </c>
      <c r="G65" s="2" t="s">
        <v>838</v>
      </c>
      <c r="H65" s="2" t="s">
        <v>774</v>
      </c>
      <c r="I65" s="5">
        <v>0</v>
      </c>
      <c r="J65" s="4">
        <f>Table2[[#This Row],[GRN (+) | GRDA (-)]]+Table2[[#This Row],[Tax]]</f>
        <v>165.17</v>
      </c>
    </row>
    <row r="66" spans="1:10" x14ac:dyDescent="0.3">
      <c r="A66" s="2" t="s">
        <v>452</v>
      </c>
      <c r="B66" s="4">
        <v>392.81</v>
      </c>
      <c r="C66" s="2" t="s">
        <v>771</v>
      </c>
      <c r="D66" s="2" t="s">
        <v>26</v>
      </c>
      <c r="E66" s="2" t="s">
        <v>27</v>
      </c>
      <c r="F66" s="3">
        <v>46094</v>
      </c>
      <c r="G66" s="2" t="s">
        <v>839</v>
      </c>
      <c r="H66" s="2" t="s">
        <v>774</v>
      </c>
      <c r="I66" s="5">
        <v>0</v>
      </c>
      <c r="J66" s="4">
        <f>Table2[[#This Row],[GRN (+) | GRDA (-)]]+Table2[[#This Row],[Tax]]</f>
        <v>392.81</v>
      </c>
    </row>
    <row r="67" spans="1:10" x14ac:dyDescent="0.3">
      <c r="A67" s="2" t="s">
        <v>505</v>
      </c>
      <c r="B67" s="4">
        <v>264.60000000000002</v>
      </c>
      <c r="C67" s="2" t="s">
        <v>771</v>
      </c>
      <c r="D67" s="2" t="s">
        <v>26</v>
      </c>
      <c r="E67" s="2" t="s">
        <v>27</v>
      </c>
      <c r="F67" s="3">
        <v>46095</v>
      </c>
      <c r="G67" s="2" t="s">
        <v>840</v>
      </c>
      <c r="H67" s="2" t="s">
        <v>774</v>
      </c>
      <c r="I67" s="5">
        <v>0</v>
      </c>
      <c r="J67" s="4">
        <f>Table2[[#This Row],[GRN (+) | GRDA (-)]]+Table2[[#This Row],[Tax]]</f>
        <v>264.60000000000002</v>
      </c>
    </row>
    <row r="68" spans="1:10" x14ac:dyDescent="0.3">
      <c r="A68" s="2" t="s">
        <v>520</v>
      </c>
      <c r="B68" s="4">
        <v>283.5</v>
      </c>
      <c r="C68" s="2" t="s">
        <v>771</v>
      </c>
      <c r="D68" s="2" t="s">
        <v>26</v>
      </c>
      <c r="E68" s="2" t="s">
        <v>27</v>
      </c>
      <c r="F68" s="3">
        <v>46097</v>
      </c>
      <c r="G68" s="2" t="s">
        <v>841</v>
      </c>
      <c r="H68" s="2" t="s">
        <v>774</v>
      </c>
      <c r="I68" s="5">
        <v>0</v>
      </c>
      <c r="J68" s="4">
        <f>Table2[[#This Row],[GRN (+) | GRDA (-)]]+Table2[[#This Row],[Tax]]</f>
        <v>283.5</v>
      </c>
    </row>
    <row r="69" spans="1:10" x14ac:dyDescent="0.3">
      <c r="A69" s="2" t="s">
        <v>519</v>
      </c>
      <c r="B69" s="4">
        <v>293.27</v>
      </c>
      <c r="C69" s="2" t="s">
        <v>771</v>
      </c>
      <c r="D69" s="2" t="s">
        <v>26</v>
      </c>
      <c r="E69" s="2" t="s">
        <v>27</v>
      </c>
      <c r="F69" s="6"/>
      <c r="G69" s="2" t="s">
        <v>842</v>
      </c>
      <c r="H69" s="2" t="s">
        <v>774</v>
      </c>
      <c r="I69" s="5">
        <v>0</v>
      </c>
      <c r="J69" s="4">
        <f>Table2[[#This Row],[GRN (+) | GRDA (-)]]+Table2[[#This Row],[Tax]]</f>
        <v>293.27</v>
      </c>
    </row>
    <row r="70" spans="1:10" x14ac:dyDescent="0.3">
      <c r="A70" s="2" t="s">
        <v>589</v>
      </c>
      <c r="B70" s="4">
        <v>165.17</v>
      </c>
      <c r="C70" s="2" t="s">
        <v>771</v>
      </c>
      <c r="D70" s="2" t="s">
        <v>26</v>
      </c>
      <c r="E70" s="2" t="s">
        <v>27</v>
      </c>
      <c r="F70" s="3">
        <v>46099</v>
      </c>
      <c r="G70" s="2" t="s">
        <v>843</v>
      </c>
      <c r="H70" s="2" t="s">
        <v>774</v>
      </c>
      <c r="I70" s="5">
        <v>0</v>
      </c>
      <c r="J70" s="4">
        <f>Table2[[#This Row],[GRN (+) | GRDA (-)]]+Table2[[#This Row],[Tax]]</f>
        <v>165.17</v>
      </c>
    </row>
    <row r="71" spans="1:10" x14ac:dyDescent="0.3">
      <c r="A71" s="2" t="s">
        <v>648</v>
      </c>
      <c r="B71" s="4">
        <v>316.68</v>
      </c>
      <c r="C71" s="2" t="s">
        <v>771</v>
      </c>
      <c r="D71" s="2" t="s">
        <v>26</v>
      </c>
      <c r="E71" s="2" t="s">
        <v>27</v>
      </c>
      <c r="F71" s="3">
        <v>46106</v>
      </c>
      <c r="G71" s="2" t="s">
        <v>844</v>
      </c>
      <c r="H71" s="2" t="s">
        <v>774</v>
      </c>
      <c r="I71" s="5">
        <v>0</v>
      </c>
      <c r="J71" s="4">
        <f>Table2[[#This Row],[GRN (+) | GRDA (-)]]+Table2[[#This Row],[Tax]]</f>
        <v>316.68</v>
      </c>
    </row>
    <row r="72" spans="1:10" x14ac:dyDescent="0.3">
      <c r="A72" s="2" t="s">
        <v>687</v>
      </c>
      <c r="B72" s="4">
        <v>168.21</v>
      </c>
      <c r="C72" s="2" t="s">
        <v>771</v>
      </c>
      <c r="D72" s="2" t="s">
        <v>26</v>
      </c>
      <c r="E72" s="2" t="s">
        <v>27</v>
      </c>
      <c r="F72" s="3">
        <v>46108</v>
      </c>
      <c r="G72" s="2" t="s">
        <v>845</v>
      </c>
      <c r="H72" s="2" t="s">
        <v>774</v>
      </c>
      <c r="I72" s="5">
        <v>0</v>
      </c>
      <c r="J72" s="4">
        <f>Table2[[#This Row],[GRN (+) | GRDA (-)]]+Table2[[#This Row],[Tax]]</f>
        <v>168.21</v>
      </c>
    </row>
    <row r="73" spans="1:10" x14ac:dyDescent="0.3">
      <c r="A73" s="2" t="s">
        <v>716</v>
      </c>
      <c r="B73" s="4">
        <v>668.43</v>
      </c>
      <c r="C73" s="2" t="s">
        <v>771</v>
      </c>
      <c r="D73" s="2" t="s">
        <v>26</v>
      </c>
      <c r="E73" s="2" t="s">
        <v>27</v>
      </c>
      <c r="F73" s="3">
        <v>46109</v>
      </c>
      <c r="G73" s="2" t="s">
        <v>846</v>
      </c>
      <c r="H73" s="2" t="s">
        <v>774</v>
      </c>
      <c r="I73" s="5">
        <v>0</v>
      </c>
      <c r="J73" s="4">
        <f>Table2[[#This Row],[GRN (+) | GRDA (-)]]+Table2[[#This Row],[Tax]]</f>
        <v>668.43</v>
      </c>
    </row>
    <row r="74" spans="1:10" x14ac:dyDescent="0.3">
      <c r="A74" s="2" t="s">
        <v>13</v>
      </c>
      <c r="B74" s="4">
        <v>312.08</v>
      </c>
      <c r="C74" s="2" t="s">
        <v>771</v>
      </c>
      <c r="D74" s="2" t="s">
        <v>14</v>
      </c>
      <c r="E74" s="2" t="s">
        <v>15</v>
      </c>
      <c r="F74" s="3">
        <v>46083</v>
      </c>
      <c r="G74" s="2" t="s">
        <v>847</v>
      </c>
      <c r="H74" s="2" t="s">
        <v>774</v>
      </c>
      <c r="I74" s="5">
        <v>0</v>
      </c>
      <c r="J74" s="4">
        <f>Table2[[#This Row],[GRN (+) | GRDA (-)]]+Table2[[#This Row],[Tax]]</f>
        <v>312.08</v>
      </c>
    </row>
    <row r="75" spans="1:10" x14ac:dyDescent="0.3">
      <c r="A75" s="2" t="s">
        <v>338</v>
      </c>
      <c r="B75" s="4">
        <v>417.92</v>
      </c>
      <c r="C75" s="2" t="s">
        <v>771</v>
      </c>
      <c r="D75" s="2" t="s">
        <v>14</v>
      </c>
      <c r="E75" s="2" t="s">
        <v>15</v>
      </c>
      <c r="F75" s="3">
        <v>46090</v>
      </c>
      <c r="G75" s="2" t="s">
        <v>848</v>
      </c>
      <c r="H75" s="2" t="s">
        <v>774</v>
      </c>
      <c r="I75" s="5">
        <v>0</v>
      </c>
      <c r="J75" s="4">
        <f>Table2[[#This Row],[GRN (+) | GRDA (-)]]+Table2[[#This Row],[Tax]]</f>
        <v>417.92</v>
      </c>
    </row>
    <row r="76" spans="1:10" x14ac:dyDescent="0.3">
      <c r="A76" s="2" t="s">
        <v>515</v>
      </c>
      <c r="B76" s="4">
        <v>827.6</v>
      </c>
      <c r="C76" s="2" t="s">
        <v>771</v>
      </c>
      <c r="D76" s="2" t="s">
        <v>14</v>
      </c>
      <c r="E76" s="2" t="s">
        <v>15</v>
      </c>
      <c r="F76" s="3">
        <v>46097</v>
      </c>
      <c r="G76" s="2" t="s">
        <v>849</v>
      </c>
      <c r="H76" s="2" t="s">
        <v>774</v>
      </c>
      <c r="I76" s="5">
        <v>0</v>
      </c>
      <c r="J76" s="4">
        <f>Table2[[#This Row],[GRN (+) | GRDA (-)]]+Table2[[#This Row],[Tax]]</f>
        <v>827.6</v>
      </c>
    </row>
    <row r="77" spans="1:10" x14ac:dyDescent="0.3">
      <c r="A77" s="2" t="s">
        <v>647</v>
      </c>
      <c r="B77" s="4">
        <v>827.6</v>
      </c>
      <c r="C77" s="2" t="s">
        <v>771</v>
      </c>
      <c r="D77" s="2" t="s">
        <v>14</v>
      </c>
      <c r="E77" s="2" t="s">
        <v>15</v>
      </c>
      <c r="F77" s="3">
        <v>46106</v>
      </c>
      <c r="G77" s="2" t="s">
        <v>850</v>
      </c>
      <c r="H77" s="2" t="s">
        <v>774</v>
      </c>
      <c r="I77" s="5">
        <v>0</v>
      </c>
      <c r="J77" s="4">
        <f>Table2[[#This Row],[GRN (+) | GRDA (-)]]+Table2[[#This Row],[Tax]]</f>
        <v>827.6</v>
      </c>
    </row>
    <row r="78" spans="1:10" x14ac:dyDescent="0.3">
      <c r="A78" s="2" t="s">
        <v>234</v>
      </c>
      <c r="B78" s="4">
        <v>476.4</v>
      </c>
      <c r="C78" s="2" t="s">
        <v>771</v>
      </c>
      <c r="D78" s="2" t="s">
        <v>94</v>
      </c>
      <c r="E78" s="2" t="s">
        <v>95</v>
      </c>
      <c r="F78" s="3">
        <v>46088</v>
      </c>
      <c r="G78" s="2" t="s">
        <v>851</v>
      </c>
      <c r="H78" s="2" t="s">
        <v>774</v>
      </c>
      <c r="I78" s="5">
        <v>0</v>
      </c>
      <c r="J78" s="4">
        <f>Table2[[#This Row],[GRN (+) | GRDA (-)]]+Table2[[#This Row],[Tax]]</f>
        <v>476.4</v>
      </c>
    </row>
    <row r="79" spans="1:10" x14ac:dyDescent="0.3">
      <c r="A79" s="2" t="s">
        <v>516</v>
      </c>
      <c r="B79" s="4">
        <v>317.60000000000002</v>
      </c>
      <c r="C79" s="2" t="s">
        <v>771</v>
      </c>
      <c r="D79" s="2" t="s">
        <v>94</v>
      </c>
      <c r="E79" s="2" t="s">
        <v>95</v>
      </c>
      <c r="F79" s="3">
        <v>46097</v>
      </c>
      <c r="G79" s="2" t="s">
        <v>852</v>
      </c>
      <c r="H79" s="2" t="s">
        <v>774</v>
      </c>
      <c r="I79" s="5">
        <v>0</v>
      </c>
      <c r="J79" s="4">
        <f>Table2[[#This Row],[GRN (+) | GRDA (-)]]+Table2[[#This Row],[Tax]]</f>
        <v>317.60000000000002</v>
      </c>
    </row>
    <row r="80" spans="1:10" x14ac:dyDescent="0.3">
      <c r="A80" s="2" t="s">
        <v>57</v>
      </c>
      <c r="B80" s="4">
        <v>800</v>
      </c>
      <c r="C80" s="2" t="s">
        <v>771</v>
      </c>
      <c r="D80" s="2" t="s">
        <v>58</v>
      </c>
      <c r="E80" s="2" t="s">
        <v>59</v>
      </c>
      <c r="F80" s="3">
        <v>46084</v>
      </c>
      <c r="G80" s="2" t="s">
        <v>853</v>
      </c>
      <c r="H80" s="2" t="s">
        <v>774</v>
      </c>
      <c r="I80" s="5">
        <v>0</v>
      </c>
      <c r="J80" s="4">
        <f>Table2[[#This Row],[GRN (+) | GRDA (-)]]+Table2[[#This Row],[Tax]]</f>
        <v>800</v>
      </c>
    </row>
    <row r="81" spans="1:10" x14ac:dyDescent="0.3">
      <c r="A81" s="2" t="s">
        <v>134</v>
      </c>
      <c r="B81" s="4">
        <v>1056</v>
      </c>
      <c r="C81" s="2" t="s">
        <v>771</v>
      </c>
      <c r="D81" s="2" t="s">
        <v>58</v>
      </c>
      <c r="E81" s="2" t="s">
        <v>59</v>
      </c>
      <c r="F81" s="3">
        <v>46086</v>
      </c>
      <c r="G81" s="2" t="s">
        <v>854</v>
      </c>
      <c r="H81" s="2" t="s">
        <v>774</v>
      </c>
      <c r="I81" s="5">
        <v>0</v>
      </c>
      <c r="J81" s="4">
        <f>Table2[[#This Row],[GRN (+) | GRDA (-)]]+Table2[[#This Row],[Tax]]</f>
        <v>1056</v>
      </c>
    </row>
    <row r="82" spans="1:10" x14ac:dyDescent="0.3">
      <c r="A82" s="2" t="s">
        <v>339</v>
      </c>
      <c r="B82" s="4">
        <v>600</v>
      </c>
      <c r="C82" s="2" t="s">
        <v>771</v>
      </c>
      <c r="D82" s="2" t="s">
        <v>58</v>
      </c>
      <c r="E82" s="2" t="s">
        <v>59</v>
      </c>
      <c r="F82" s="3">
        <v>46091</v>
      </c>
      <c r="G82" s="2" t="s">
        <v>855</v>
      </c>
      <c r="H82" s="2" t="s">
        <v>774</v>
      </c>
      <c r="I82" s="5">
        <v>0</v>
      </c>
      <c r="J82" s="4">
        <f>Table2[[#This Row],[GRN (+) | GRDA (-)]]+Table2[[#This Row],[Tax]]</f>
        <v>600</v>
      </c>
    </row>
    <row r="83" spans="1:10" x14ac:dyDescent="0.3">
      <c r="A83" s="2" t="s">
        <v>420</v>
      </c>
      <c r="B83" s="4">
        <v>1000</v>
      </c>
      <c r="C83" s="2" t="s">
        <v>771</v>
      </c>
      <c r="D83" s="2" t="s">
        <v>58</v>
      </c>
      <c r="E83" s="2" t="s">
        <v>59</v>
      </c>
      <c r="F83" s="3">
        <v>46093</v>
      </c>
      <c r="G83" s="2" t="s">
        <v>856</v>
      </c>
      <c r="H83" s="2" t="s">
        <v>774</v>
      </c>
      <c r="I83" s="5">
        <v>0</v>
      </c>
      <c r="J83" s="4">
        <f>Table2[[#This Row],[GRN (+) | GRDA (-)]]+Table2[[#This Row],[Tax]]</f>
        <v>1000</v>
      </c>
    </row>
    <row r="84" spans="1:10" x14ac:dyDescent="0.3">
      <c r="A84" s="2" t="s">
        <v>553</v>
      </c>
      <c r="B84" s="4">
        <v>600</v>
      </c>
      <c r="C84" s="2" t="s">
        <v>771</v>
      </c>
      <c r="D84" s="2" t="s">
        <v>58</v>
      </c>
      <c r="E84" s="2" t="s">
        <v>59</v>
      </c>
      <c r="F84" s="3">
        <v>46098</v>
      </c>
      <c r="G84" s="2" t="s">
        <v>857</v>
      </c>
      <c r="H84" s="2" t="s">
        <v>774</v>
      </c>
      <c r="I84" s="5">
        <v>0</v>
      </c>
      <c r="J84" s="4">
        <f>Table2[[#This Row],[GRN (+) | GRDA (-)]]+Table2[[#This Row],[Tax]]</f>
        <v>600</v>
      </c>
    </row>
    <row r="85" spans="1:10" x14ac:dyDescent="0.3">
      <c r="A85" s="2" t="s">
        <v>616</v>
      </c>
      <c r="B85" s="4">
        <v>1000</v>
      </c>
      <c r="C85" s="2" t="s">
        <v>771</v>
      </c>
      <c r="D85" s="2" t="s">
        <v>58</v>
      </c>
      <c r="E85" s="2" t="s">
        <v>59</v>
      </c>
      <c r="F85" s="3">
        <v>46100</v>
      </c>
      <c r="G85" s="2" t="s">
        <v>858</v>
      </c>
      <c r="H85" s="2" t="s">
        <v>774</v>
      </c>
      <c r="I85" s="5">
        <v>0</v>
      </c>
      <c r="J85" s="4">
        <f>Table2[[#This Row],[GRN (+) | GRDA (-)]]+Table2[[#This Row],[Tax]]</f>
        <v>1000</v>
      </c>
    </row>
    <row r="86" spans="1:10" x14ac:dyDescent="0.3">
      <c r="A86" s="2" t="s">
        <v>662</v>
      </c>
      <c r="B86" s="4">
        <v>1000</v>
      </c>
      <c r="C86" s="2" t="s">
        <v>771</v>
      </c>
      <c r="D86" s="2" t="s">
        <v>58</v>
      </c>
      <c r="E86" s="2" t="s">
        <v>59</v>
      </c>
      <c r="F86" s="3">
        <v>46107</v>
      </c>
      <c r="G86" s="2" t="s">
        <v>859</v>
      </c>
      <c r="H86" s="2" t="s">
        <v>774</v>
      </c>
      <c r="I86" s="5">
        <v>0</v>
      </c>
      <c r="J86" s="4">
        <f>Table2[[#This Row],[GRN (+) | GRDA (-)]]+Table2[[#This Row],[Tax]]</f>
        <v>1000</v>
      </c>
    </row>
    <row r="87" spans="1:10" x14ac:dyDescent="0.3">
      <c r="A87" s="2" t="s">
        <v>740</v>
      </c>
      <c r="B87" s="4">
        <v>600</v>
      </c>
      <c r="C87" s="2" t="s">
        <v>771</v>
      </c>
      <c r="D87" s="2" t="s">
        <v>58</v>
      </c>
      <c r="E87" s="2" t="s">
        <v>59</v>
      </c>
      <c r="F87" s="3">
        <v>46112</v>
      </c>
      <c r="G87" s="2" t="s">
        <v>860</v>
      </c>
      <c r="H87" s="2" t="s">
        <v>774</v>
      </c>
      <c r="I87" s="5">
        <v>0</v>
      </c>
      <c r="J87" s="4">
        <f>Table2[[#This Row],[GRN (+) | GRDA (-)]]+Table2[[#This Row],[Tax]]</f>
        <v>600</v>
      </c>
    </row>
    <row r="88" spans="1:10" x14ac:dyDescent="0.3">
      <c r="A88" s="2" t="s">
        <v>186</v>
      </c>
      <c r="B88" s="4">
        <v>599.04</v>
      </c>
      <c r="C88" s="2" t="s">
        <v>771</v>
      </c>
      <c r="D88" s="2" t="s">
        <v>66</v>
      </c>
      <c r="E88" s="2" t="s">
        <v>67</v>
      </c>
      <c r="F88" s="3">
        <v>46087</v>
      </c>
      <c r="G88" s="2" t="s">
        <v>861</v>
      </c>
      <c r="H88" s="2" t="s">
        <v>774</v>
      </c>
      <c r="I88" s="5">
        <v>0</v>
      </c>
      <c r="J88" s="4">
        <f>Table2[[#This Row],[GRN (+) | GRDA (-)]]+Table2[[#This Row],[Tax]]</f>
        <v>599.04</v>
      </c>
    </row>
    <row r="89" spans="1:10" x14ac:dyDescent="0.3">
      <c r="A89" s="2" t="s">
        <v>511</v>
      </c>
      <c r="B89" s="4">
        <v>374.4</v>
      </c>
      <c r="C89" s="2" t="s">
        <v>771</v>
      </c>
      <c r="D89" s="2" t="s">
        <v>66</v>
      </c>
      <c r="E89" s="2" t="s">
        <v>67</v>
      </c>
      <c r="F89" s="3">
        <v>46097</v>
      </c>
      <c r="G89" s="2" t="s">
        <v>862</v>
      </c>
      <c r="H89" s="2" t="s">
        <v>774</v>
      </c>
      <c r="I89" s="5">
        <v>0</v>
      </c>
      <c r="J89" s="4">
        <f>Table2[[#This Row],[GRN (+) | GRDA (-)]]+Table2[[#This Row],[Tax]]</f>
        <v>374.4</v>
      </c>
    </row>
    <row r="90" spans="1:10" x14ac:dyDescent="0.3">
      <c r="A90" s="2" t="s">
        <v>584</v>
      </c>
      <c r="B90" s="4">
        <v>374.4</v>
      </c>
      <c r="C90" s="2" t="s">
        <v>771</v>
      </c>
      <c r="D90" s="2" t="s">
        <v>66</v>
      </c>
      <c r="E90" s="2" t="s">
        <v>67</v>
      </c>
      <c r="F90" s="3">
        <v>46099</v>
      </c>
      <c r="G90" s="2" t="s">
        <v>863</v>
      </c>
      <c r="H90" s="2" t="s">
        <v>774</v>
      </c>
      <c r="I90" s="5">
        <v>0</v>
      </c>
      <c r="J90" s="4">
        <f>Table2[[#This Row],[GRN (+) | GRDA (-)]]+Table2[[#This Row],[Tax]]</f>
        <v>374.4</v>
      </c>
    </row>
    <row r="91" spans="1:10" x14ac:dyDescent="0.3">
      <c r="A91" s="2" t="s">
        <v>509</v>
      </c>
      <c r="B91" s="4">
        <v>306</v>
      </c>
      <c r="C91" s="2" t="s">
        <v>771</v>
      </c>
      <c r="D91" s="2" t="s">
        <v>266</v>
      </c>
      <c r="E91" s="2" t="s">
        <v>864</v>
      </c>
      <c r="F91" s="3">
        <v>46097</v>
      </c>
      <c r="G91" s="2" t="s">
        <v>865</v>
      </c>
      <c r="H91" s="2" t="s">
        <v>774</v>
      </c>
      <c r="I91" s="5">
        <v>0</v>
      </c>
      <c r="J91" s="4">
        <f>Table2[[#This Row],[GRN (+) | GRDA (-)]]+Table2[[#This Row],[Tax]]</f>
        <v>306</v>
      </c>
    </row>
    <row r="92" spans="1:10" x14ac:dyDescent="0.3">
      <c r="A92" s="2" t="s">
        <v>297</v>
      </c>
      <c r="B92" s="4">
        <v>307.56</v>
      </c>
      <c r="C92" s="2" t="s">
        <v>866</v>
      </c>
      <c r="D92" s="2" t="s">
        <v>298</v>
      </c>
      <c r="E92" s="2" t="s">
        <v>299</v>
      </c>
      <c r="F92" s="3">
        <v>46090</v>
      </c>
      <c r="G92" s="2" t="s">
        <v>867</v>
      </c>
      <c r="H92" s="2" t="s">
        <v>774</v>
      </c>
      <c r="I92" s="5">
        <v>0</v>
      </c>
      <c r="J92" s="4">
        <f>Table2[[#This Row],[GRN (+) | GRDA (-)]]+Table2[[#This Row],[Tax]]</f>
        <v>307.56</v>
      </c>
    </row>
    <row r="93" spans="1:10" x14ac:dyDescent="0.3">
      <c r="A93" s="2" t="s">
        <v>300</v>
      </c>
      <c r="B93" s="4">
        <v>249.84</v>
      </c>
      <c r="C93" s="2" t="s">
        <v>866</v>
      </c>
      <c r="D93" s="2" t="s">
        <v>298</v>
      </c>
      <c r="E93" s="2" t="s">
        <v>299</v>
      </c>
      <c r="F93" s="6"/>
      <c r="G93" s="2" t="s">
        <v>868</v>
      </c>
      <c r="H93" s="2" t="s">
        <v>774</v>
      </c>
      <c r="I93" s="5">
        <v>0</v>
      </c>
      <c r="J93" s="4">
        <f>Table2[[#This Row],[GRN (+) | GRDA (-)]]+Table2[[#This Row],[Tax]]</f>
        <v>249.84</v>
      </c>
    </row>
    <row r="94" spans="1:10" x14ac:dyDescent="0.3">
      <c r="A94" s="2" t="s">
        <v>31</v>
      </c>
      <c r="B94" s="4">
        <v>7800.6</v>
      </c>
      <c r="C94" s="2" t="s">
        <v>866</v>
      </c>
      <c r="D94" s="2" t="s">
        <v>29</v>
      </c>
      <c r="E94" s="2" t="s">
        <v>30</v>
      </c>
      <c r="F94" s="3">
        <v>46083</v>
      </c>
      <c r="G94" s="2" t="s">
        <v>869</v>
      </c>
      <c r="H94" s="2" t="s">
        <v>774</v>
      </c>
      <c r="I94" s="5">
        <v>0</v>
      </c>
      <c r="J94" s="4">
        <f>Table2[[#This Row],[GRN (+) | GRDA (-)]]+Table2[[#This Row],[Tax]]</f>
        <v>7800.6</v>
      </c>
    </row>
    <row r="95" spans="1:10" x14ac:dyDescent="0.3">
      <c r="A95" s="2" t="s">
        <v>28</v>
      </c>
      <c r="B95" s="4">
        <v>864</v>
      </c>
      <c r="C95" s="2" t="s">
        <v>866</v>
      </c>
      <c r="D95" s="2" t="s">
        <v>29</v>
      </c>
      <c r="E95" s="2" t="s">
        <v>30</v>
      </c>
      <c r="F95" s="6"/>
      <c r="G95" s="2" t="s">
        <v>870</v>
      </c>
      <c r="H95" s="2" t="s">
        <v>774</v>
      </c>
      <c r="I95" s="5">
        <v>0</v>
      </c>
      <c r="J95" s="4">
        <f>Table2[[#This Row],[GRN (+) | GRDA (-)]]+Table2[[#This Row],[Tax]]</f>
        <v>864</v>
      </c>
    </row>
    <row r="96" spans="1:10" x14ac:dyDescent="0.3">
      <c r="A96" s="2" t="s">
        <v>441</v>
      </c>
      <c r="B96" s="4">
        <v>4284</v>
      </c>
      <c r="C96" s="2" t="s">
        <v>866</v>
      </c>
      <c r="D96" s="2" t="s">
        <v>29</v>
      </c>
      <c r="E96" s="2" t="s">
        <v>30</v>
      </c>
      <c r="F96" s="3">
        <v>46093</v>
      </c>
      <c r="G96" s="2" t="s">
        <v>871</v>
      </c>
      <c r="H96" s="2" t="s">
        <v>774</v>
      </c>
      <c r="I96" s="5">
        <v>0</v>
      </c>
      <c r="J96" s="4">
        <f>Table2[[#This Row],[GRN (+) | GRDA (-)]]+Table2[[#This Row],[Tax]]</f>
        <v>4284</v>
      </c>
    </row>
    <row r="97" spans="1:10" x14ac:dyDescent="0.3">
      <c r="A97" s="2" t="s">
        <v>440</v>
      </c>
      <c r="B97" s="4">
        <v>5002.2</v>
      </c>
      <c r="C97" s="2" t="s">
        <v>866</v>
      </c>
      <c r="D97" s="2" t="s">
        <v>29</v>
      </c>
      <c r="E97" s="2" t="s">
        <v>30</v>
      </c>
      <c r="F97" s="6"/>
      <c r="G97" s="2" t="s">
        <v>872</v>
      </c>
      <c r="H97" s="2" t="s">
        <v>774</v>
      </c>
      <c r="I97" s="5">
        <v>0</v>
      </c>
      <c r="J97" s="4">
        <f>Table2[[#This Row],[GRN (+) | GRDA (-)]]+Table2[[#This Row],[Tax]]</f>
        <v>5002.2</v>
      </c>
    </row>
    <row r="98" spans="1:10" x14ac:dyDescent="0.3">
      <c r="A98" s="2" t="s">
        <v>335</v>
      </c>
      <c r="B98" s="4">
        <v>504</v>
      </c>
      <c r="C98" s="2" t="s">
        <v>866</v>
      </c>
      <c r="D98" s="2" t="s">
        <v>336</v>
      </c>
      <c r="E98" s="2" t="s">
        <v>337</v>
      </c>
      <c r="F98" s="3">
        <v>46090</v>
      </c>
      <c r="G98" s="2" t="s">
        <v>873</v>
      </c>
      <c r="H98" s="2" t="s">
        <v>774</v>
      </c>
      <c r="I98" s="5">
        <v>0</v>
      </c>
      <c r="J98" s="4">
        <f>Table2[[#This Row],[GRN (+) | GRDA (-)]]+Table2[[#This Row],[Tax]]</f>
        <v>504</v>
      </c>
    </row>
    <row r="99" spans="1:10" x14ac:dyDescent="0.3">
      <c r="A99" s="2" t="s">
        <v>46</v>
      </c>
      <c r="B99" s="4">
        <v>394.08</v>
      </c>
      <c r="C99" s="2" t="s">
        <v>866</v>
      </c>
      <c r="D99" s="2" t="s">
        <v>47</v>
      </c>
      <c r="E99" s="2" t="s">
        <v>48</v>
      </c>
      <c r="F99" s="3">
        <v>46083</v>
      </c>
      <c r="G99" s="2" t="s">
        <v>874</v>
      </c>
      <c r="H99" s="2" t="s">
        <v>774</v>
      </c>
      <c r="I99" s="5">
        <v>0</v>
      </c>
      <c r="J99" s="4">
        <f>Table2[[#This Row],[GRN (+) | GRDA (-)]]+Table2[[#This Row],[Tax]]</f>
        <v>394.08</v>
      </c>
    </row>
    <row r="100" spans="1:10" x14ac:dyDescent="0.3">
      <c r="A100" s="2" t="s">
        <v>504</v>
      </c>
      <c r="B100" s="4">
        <v>525.6</v>
      </c>
      <c r="C100" s="2" t="s">
        <v>866</v>
      </c>
      <c r="D100" s="2" t="s">
        <v>47</v>
      </c>
      <c r="E100" s="2" t="s">
        <v>48</v>
      </c>
      <c r="F100" s="3">
        <v>46095</v>
      </c>
      <c r="G100" s="2" t="s">
        <v>875</v>
      </c>
      <c r="H100" s="2" t="s">
        <v>774</v>
      </c>
      <c r="I100" s="5">
        <v>0</v>
      </c>
      <c r="J100" s="4">
        <f>Table2[[#This Row],[GRN (+) | GRDA (-)]]+Table2[[#This Row],[Tax]]</f>
        <v>525.6</v>
      </c>
    </row>
    <row r="101" spans="1:10" x14ac:dyDescent="0.3">
      <c r="A101" s="2" t="s">
        <v>437</v>
      </c>
      <c r="B101" s="4">
        <v>3262</v>
      </c>
      <c r="C101" s="2" t="s">
        <v>866</v>
      </c>
      <c r="D101" s="2" t="s">
        <v>438</v>
      </c>
      <c r="E101" s="2" t="s">
        <v>439</v>
      </c>
      <c r="F101" s="3">
        <v>46093</v>
      </c>
      <c r="G101" s="2" t="s">
        <v>876</v>
      </c>
      <c r="H101" s="2" t="s">
        <v>774</v>
      </c>
      <c r="I101" s="5">
        <v>0</v>
      </c>
      <c r="J101" s="4">
        <f>Table2[[#This Row],[GRN (+) | GRDA (-)]]+Table2[[#This Row],[Tax]]</f>
        <v>3262</v>
      </c>
    </row>
    <row r="102" spans="1:10" x14ac:dyDescent="0.3">
      <c r="A102" s="2" t="s">
        <v>223</v>
      </c>
      <c r="B102" s="4">
        <v>686.4</v>
      </c>
      <c r="C102" s="2" t="s">
        <v>866</v>
      </c>
      <c r="D102" s="2" t="s">
        <v>221</v>
      </c>
      <c r="E102" s="2" t="s">
        <v>877</v>
      </c>
      <c r="F102" s="3">
        <v>46087</v>
      </c>
      <c r="G102" s="2" t="s">
        <v>878</v>
      </c>
      <c r="H102" s="2" t="s">
        <v>774</v>
      </c>
      <c r="I102" s="5">
        <v>0</v>
      </c>
      <c r="J102" s="4">
        <f>Table2[[#This Row],[GRN (+) | GRDA (-)]]+Table2[[#This Row],[Tax]]</f>
        <v>686.4</v>
      </c>
    </row>
    <row r="103" spans="1:10" x14ac:dyDescent="0.3">
      <c r="A103" s="2" t="s">
        <v>220</v>
      </c>
      <c r="B103" s="4">
        <v>6744</v>
      </c>
      <c r="C103" s="2" t="s">
        <v>866</v>
      </c>
      <c r="D103" s="2" t="s">
        <v>221</v>
      </c>
      <c r="E103" s="2" t="s">
        <v>877</v>
      </c>
      <c r="F103" s="6"/>
      <c r="G103" s="2" t="s">
        <v>879</v>
      </c>
      <c r="H103" s="2" t="s">
        <v>774</v>
      </c>
      <c r="I103" s="5">
        <v>0</v>
      </c>
      <c r="J103" s="4">
        <f>Table2[[#This Row],[GRN (+) | GRDA (-)]]+Table2[[#This Row],[Tax]]</f>
        <v>6744</v>
      </c>
    </row>
    <row r="104" spans="1:10" x14ac:dyDescent="0.3">
      <c r="A104" s="2" t="s">
        <v>247</v>
      </c>
      <c r="B104" s="4">
        <v>1039.2</v>
      </c>
      <c r="C104" s="2" t="s">
        <v>866</v>
      </c>
      <c r="D104" s="2" t="s">
        <v>248</v>
      </c>
      <c r="E104" s="2" t="s">
        <v>249</v>
      </c>
      <c r="F104" s="3">
        <v>46088</v>
      </c>
      <c r="G104" s="2" t="s">
        <v>880</v>
      </c>
      <c r="H104" s="2" t="s">
        <v>774</v>
      </c>
      <c r="I104" s="5">
        <v>0</v>
      </c>
      <c r="J104" s="4">
        <f>Table2[[#This Row],[GRN (+) | GRDA (-)]]+Table2[[#This Row],[Tax]]</f>
        <v>1039.2</v>
      </c>
    </row>
    <row r="105" spans="1:10" x14ac:dyDescent="0.3">
      <c r="A105" s="2" t="s">
        <v>377</v>
      </c>
      <c r="B105" s="4">
        <v>715.5</v>
      </c>
      <c r="C105" s="2" t="s">
        <v>866</v>
      </c>
      <c r="D105" s="2" t="s">
        <v>378</v>
      </c>
      <c r="E105" s="2" t="s">
        <v>379</v>
      </c>
      <c r="F105" s="3">
        <v>46091</v>
      </c>
      <c r="G105" s="2" t="s">
        <v>881</v>
      </c>
      <c r="H105" s="2" t="s">
        <v>774</v>
      </c>
      <c r="I105" s="5">
        <v>0</v>
      </c>
      <c r="J105" s="4">
        <f>Table2[[#This Row],[GRN (+) | GRDA (-)]]+Table2[[#This Row],[Tax]]</f>
        <v>715.5</v>
      </c>
    </row>
    <row r="106" spans="1:10" x14ac:dyDescent="0.3">
      <c r="A106" s="2" t="s">
        <v>649</v>
      </c>
      <c r="B106" s="4">
        <v>325</v>
      </c>
      <c r="C106" s="2" t="s">
        <v>866</v>
      </c>
      <c r="D106" s="2" t="s">
        <v>650</v>
      </c>
      <c r="E106" s="2" t="s">
        <v>651</v>
      </c>
      <c r="F106" s="3">
        <v>46106</v>
      </c>
      <c r="G106" s="2" t="s">
        <v>882</v>
      </c>
      <c r="H106" s="2" t="s">
        <v>774</v>
      </c>
      <c r="I106" s="5">
        <v>0</v>
      </c>
      <c r="J106" s="4">
        <f>Table2[[#This Row],[GRN (+) | GRDA (-)]]+Table2[[#This Row],[Tax]]</f>
        <v>325</v>
      </c>
    </row>
    <row r="107" spans="1:10" x14ac:dyDescent="0.3">
      <c r="A107" s="2" t="s">
        <v>737</v>
      </c>
      <c r="B107" s="4">
        <v>677.98</v>
      </c>
      <c r="C107" s="2" t="s">
        <v>866</v>
      </c>
      <c r="D107" s="2" t="s">
        <v>650</v>
      </c>
      <c r="E107" s="2" t="s">
        <v>651</v>
      </c>
      <c r="F107" s="3">
        <v>46111</v>
      </c>
      <c r="G107" s="2" t="s">
        <v>883</v>
      </c>
      <c r="H107" s="2" t="s">
        <v>774</v>
      </c>
      <c r="I107" s="5">
        <v>0</v>
      </c>
      <c r="J107" s="4">
        <f>Table2[[#This Row],[GRN (+) | GRDA (-)]]+Table2[[#This Row],[Tax]]</f>
        <v>677.98</v>
      </c>
    </row>
    <row r="108" spans="1:10" x14ac:dyDescent="0.3">
      <c r="A108" s="2" t="s">
        <v>42</v>
      </c>
      <c r="B108" s="4">
        <v>38890</v>
      </c>
      <c r="C108" s="2" t="s">
        <v>866</v>
      </c>
      <c r="D108" s="2" t="s">
        <v>43</v>
      </c>
      <c r="E108" s="2" t="s">
        <v>44</v>
      </c>
      <c r="F108" s="3">
        <v>46083</v>
      </c>
      <c r="G108" s="2" t="s">
        <v>884</v>
      </c>
      <c r="H108" s="2" t="s">
        <v>774</v>
      </c>
      <c r="I108" s="5">
        <v>0</v>
      </c>
      <c r="J108" s="4">
        <f>Table2[[#This Row],[GRN (+) | GRDA (-)]]+Table2[[#This Row],[Tax]]</f>
        <v>38890</v>
      </c>
    </row>
    <row r="109" spans="1:10" x14ac:dyDescent="0.3">
      <c r="A109" s="2" t="s">
        <v>124</v>
      </c>
      <c r="B109" s="4">
        <v>37653.839999999997</v>
      </c>
      <c r="C109" s="2" t="s">
        <v>866</v>
      </c>
      <c r="D109" s="2" t="s">
        <v>43</v>
      </c>
      <c r="E109" s="2" t="s">
        <v>44</v>
      </c>
      <c r="F109" s="6"/>
      <c r="G109" s="2" t="s">
        <v>885</v>
      </c>
      <c r="H109" s="2" t="s">
        <v>774</v>
      </c>
      <c r="I109" s="5">
        <v>0</v>
      </c>
      <c r="J109" s="4">
        <f>Table2[[#This Row],[GRN (+) | GRDA (-)]]+Table2[[#This Row],[Tax]]</f>
        <v>37653.839999999997</v>
      </c>
    </row>
    <row r="110" spans="1:10" x14ac:dyDescent="0.3">
      <c r="A110" s="2" t="s">
        <v>310</v>
      </c>
      <c r="B110" s="4">
        <v>23936.639999999999</v>
      </c>
      <c r="C110" s="2" t="s">
        <v>866</v>
      </c>
      <c r="D110" s="2" t="s">
        <v>43</v>
      </c>
      <c r="E110" s="2" t="s">
        <v>44</v>
      </c>
      <c r="F110" s="3">
        <v>46090</v>
      </c>
      <c r="G110" s="2" t="s">
        <v>886</v>
      </c>
      <c r="H110" s="2" t="s">
        <v>774</v>
      </c>
      <c r="I110" s="5">
        <v>0</v>
      </c>
      <c r="J110" s="4">
        <f>Table2[[#This Row],[GRN (+) | GRDA (-)]]+Table2[[#This Row],[Tax]]</f>
        <v>23936.639999999999</v>
      </c>
    </row>
    <row r="111" spans="1:10" x14ac:dyDescent="0.3">
      <c r="A111" s="2" t="s">
        <v>530</v>
      </c>
      <c r="B111" s="4">
        <v>49124.32</v>
      </c>
      <c r="C111" s="2" t="s">
        <v>866</v>
      </c>
      <c r="D111" s="2" t="s">
        <v>43</v>
      </c>
      <c r="E111" s="2" t="s">
        <v>44</v>
      </c>
      <c r="F111" s="3">
        <v>46097</v>
      </c>
      <c r="G111" s="2" t="s">
        <v>887</v>
      </c>
      <c r="H111" s="2" t="s">
        <v>774</v>
      </c>
      <c r="I111" s="5">
        <v>0</v>
      </c>
      <c r="J111" s="4">
        <f>Table2[[#This Row],[GRN (+) | GRDA (-)]]+Table2[[#This Row],[Tax]]</f>
        <v>49124.32</v>
      </c>
    </row>
    <row r="112" spans="1:10" x14ac:dyDescent="0.3">
      <c r="A112" s="2" t="s">
        <v>522</v>
      </c>
      <c r="B112" s="4">
        <v>5392.8</v>
      </c>
      <c r="C112" s="2" t="s">
        <v>866</v>
      </c>
      <c r="D112" s="2" t="s">
        <v>43</v>
      </c>
      <c r="E112" s="2" t="s">
        <v>44</v>
      </c>
      <c r="F112" s="6"/>
      <c r="G112" s="2" t="s">
        <v>888</v>
      </c>
      <c r="H112" s="2" t="s">
        <v>774</v>
      </c>
      <c r="I112" s="5">
        <v>0</v>
      </c>
      <c r="J112" s="4">
        <f>Table2[[#This Row],[GRN (+) | GRDA (-)]]+Table2[[#This Row],[Tax]]</f>
        <v>5392.8</v>
      </c>
    </row>
    <row r="113" spans="1:10" x14ac:dyDescent="0.3">
      <c r="A113" s="2" t="s">
        <v>524</v>
      </c>
      <c r="B113" s="4">
        <v>1328.32</v>
      </c>
      <c r="C113" s="2" t="s">
        <v>866</v>
      </c>
      <c r="D113" s="2" t="s">
        <v>43</v>
      </c>
      <c r="E113" s="2" t="s">
        <v>44</v>
      </c>
      <c r="F113" s="6"/>
      <c r="G113" s="2" t="s">
        <v>889</v>
      </c>
      <c r="H113" s="2" t="s">
        <v>774</v>
      </c>
      <c r="I113" s="5">
        <v>0</v>
      </c>
      <c r="J113" s="4">
        <f>Table2[[#This Row],[GRN (+) | GRDA (-)]]+Table2[[#This Row],[Tax]]</f>
        <v>1328.32</v>
      </c>
    </row>
    <row r="114" spans="1:10" x14ac:dyDescent="0.3">
      <c r="A114" s="2" t="s">
        <v>667</v>
      </c>
      <c r="B114" s="4">
        <v>26429.759999999998</v>
      </c>
      <c r="C114" s="2" t="s">
        <v>866</v>
      </c>
      <c r="D114" s="2" t="s">
        <v>43</v>
      </c>
      <c r="E114" s="2" t="s">
        <v>44</v>
      </c>
      <c r="F114" s="3">
        <v>46107</v>
      </c>
      <c r="G114" s="2" t="s">
        <v>890</v>
      </c>
      <c r="H114" s="2" t="s">
        <v>774</v>
      </c>
      <c r="I114" s="5">
        <v>0</v>
      </c>
      <c r="J114" s="4">
        <f>Table2[[#This Row],[GRN (+) | GRDA (-)]]+Table2[[#This Row],[Tax]]</f>
        <v>26429.759999999998</v>
      </c>
    </row>
    <row r="115" spans="1:10" x14ac:dyDescent="0.3">
      <c r="A115" s="2" t="s">
        <v>732</v>
      </c>
      <c r="B115" s="4">
        <v>8455.44</v>
      </c>
      <c r="C115" s="2" t="s">
        <v>866</v>
      </c>
      <c r="D115" s="2" t="s">
        <v>43</v>
      </c>
      <c r="E115" s="2" t="s">
        <v>44</v>
      </c>
      <c r="F115" s="6"/>
      <c r="G115" s="2" t="s">
        <v>891</v>
      </c>
      <c r="H115" s="2" t="s">
        <v>774</v>
      </c>
      <c r="I115" s="5">
        <v>0</v>
      </c>
      <c r="J115" s="4">
        <f>Table2[[#This Row],[GRN (+) | GRDA (-)]]+Table2[[#This Row],[Tax]]</f>
        <v>8455.44</v>
      </c>
    </row>
    <row r="116" spans="1:10" x14ac:dyDescent="0.3">
      <c r="A116" s="2" t="s">
        <v>730</v>
      </c>
      <c r="B116" s="4">
        <v>40824</v>
      </c>
      <c r="C116" s="2" t="s">
        <v>866</v>
      </c>
      <c r="D116" s="2" t="s">
        <v>43</v>
      </c>
      <c r="E116" s="2" t="s">
        <v>44</v>
      </c>
      <c r="F116" s="6"/>
      <c r="G116" s="2" t="s">
        <v>892</v>
      </c>
      <c r="H116" s="2" t="s">
        <v>774</v>
      </c>
      <c r="I116" s="5">
        <v>0</v>
      </c>
      <c r="J116" s="4">
        <f>Table2[[#This Row],[GRN (+) | GRDA (-)]]+Table2[[#This Row],[Tax]]</f>
        <v>40824</v>
      </c>
    </row>
    <row r="117" spans="1:10" x14ac:dyDescent="0.3">
      <c r="A117" s="2" t="s">
        <v>613</v>
      </c>
      <c r="B117" s="4">
        <v>1089.2</v>
      </c>
      <c r="C117" s="2" t="s">
        <v>866</v>
      </c>
      <c r="D117" s="2" t="s">
        <v>614</v>
      </c>
      <c r="E117" s="2" t="s">
        <v>615</v>
      </c>
      <c r="F117" s="6"/>
      <c r="G117" s="2" t="s">
        <v>893</v>
      </c>
      <c r="H117" s="2" t="s">
        <v>774</v>
      </c>
      <c r="I117" s="5">
        <v>0</v>
      </c>
      <c r="J117" s="4">
        <f>Table2[[#This Row],[GRN (+) | GRDA (-)]]+Table2[[#This Row],[Tax]]</f>
        <v>1089.2</v>
      </c>
    </row>
    <row r="118" spans="1:10" x14ac:dyDescent="0.3">
      <c r="A118" s="2" t="s">
        <v>679</v>
      </c>
      <c r="B118" s="4">
        <v>1105.2</v>
      </c>
      <c r="C118" s="2" t="s">
        <v>866</v>
      </c>
      <c r="D118" s="2" t="s">
        <v>680</v>
      </c>
      <c r="E118" s="2" t="s">
        <v>681</v>
      </c>
      <c r="F118" s="3">
        <v>46107</v>
      </c>
      <c r="G118" s="2" t="s">
        <v>894</v>
      </c>
      <c r="H118" s="2" t="s">
        <v>774</v>
      </c>
      <c r="I118" s="5">
        <v>0</v>
      </c>
      <c r="J118" s="4">
        <f>Table2[[#This Row],[GRN (+) | GRDA (-)]]+Table2[[#This Row],[Tax]]</f>
        <v>1105.2</v>
      </c>
    </row>
    <row r="119" spans="1:10" x14ac:dyDescent="0.3">
      <c r="A119" s="2" t="s">
        <v>159</v>
      </c>
      <c r="B119" s="4">
        <v>285.04000000000002</v>
      </c>
      <c r="C119" s="2" t="s">
        <v>866</v>
      </c>
      <c r="D119" s="2" t="s">
        <v>160</v>
      </c>
      <c r="E119" s="2" t="s">
        <v>161</v>
      </c>
      <c r="F119" s="3">
        <v>46086</v>
      </c>
      <c r="G119" s="2" t="s">
        <v>895</v>
      </c>
      <c r="H119" s="2" t="s">
        <v>774</v>
      </c>
      <c r="I119" s="5">
        <v>0</v>
      </c>
      <c r="J119" s="4">
        <f>Table2[[#This Row],[GRN (+) | GRDA (-)]]+Table2[[#This Row],[Tax]]</f>
        <v>285.04000000000002</v>
      </c>
    </row>
    <row r="120" spans="1:10" x14ac:dyDescent="0.3">
      <c r="A120" s="2" t="s">
        <v>348</v>
      </c>
      <c r="B120" s="4">
        <v>132</v>
      </c>
      <c r="C120" s="2" t="s">
        <v>866</v>
      </c>
      <c r="D120" s="2" t="s">
        <v>349</v>
      </c>
      <c r="E120" s="2" t="s">
        <v>350</v>
      </c>
      <c r="F120" s="3">
        <v>46091</v>
      </c>
      <c r="G120" s="2" t="s">
        <v>896</v>
      </c>
      <c r="H120" s="2" t="s">
        <v>774</v>
      </c>
      <c r="I120" s="5">
        <v>0</v>
      </c>
      <c r="J120" s="4">
        <f>Table2[[#This Row],[GRN (+) | GRDA (-)]]+Table2[[#This Row],[Tax]]</f>
        <v>132</v>
      </c>
    </row>
    <row r="121" spans="1:10" x14ac:dyDescent="0.3">
      <c r="A121" s="2" t="s">
        <v>351</v>
      </c>
      <c r="B121" s="4">
        <v>1324.2</v>
      </c>
      <c r="C121" s="2" t="s">
        <v>866</v>
      </c>
      <c r="D121" s="2" t="s">
        <v>349</v>
      </c>
      <c r="E121" s="2" t="s">
        <v>350</v>
      </c>
      <c r="F121" s="6"/>
      <c r="G121" s="2" t="s">
        <v>897</v>
      </c>
      <c r="H121" s="2" t="s">
        <v>774</v>
      </c>
      <c r="I121" s="5">
        <v>0</v>
      </c>
      <c r="J121" s="4">
        <f>Table2[[#This Row],[GRN (+) | GRDA (-)]]+Table2[[#This Row],[Tax]]</f>
        <v>1324.2</v>
      </c>
    </row>
    <row r="122" spans="1:10" x14ac:dyDescent="0.3">
      <c r="A122" s="2" t="s">
        <v>498</v>
      </c>
      <c r="B122" s="4">
        <v>480</v>
      </c>
      <c r="C122" s="2" t="s">
        <v>866</v>
      </c>
      <c r="D122" s="2" t="s">
        <v>349</v>
      </c>
      <c r="E122" s="2" t="s">
        <v>350</v>
      </c>
      <c r="F122" s="3">
        <v>46095</v>
      </c>
      <c r="G122" s="2" t="s">
        <v>898</v>
      </c>
      <c r="H122" s="2" t="s">
        <v>774</v>
      </c>
      <c r="I122" s="5">
        <v>0</v>
      </c>
      <c r="J122" s="4">
        <f>Table2[[#This Row],[GRN (+) | GRDA (-)]]+Table2[[#This Row],[Tax]]</f>
        <v>480</v>
      </c>
    </row>
    <row r="123" spans="1:10" x14ac:dyDescent="0.3">
      <c r="A123" s="2" t="s">
        <v>628</v>
      </c>
      <c r="B123" s="4">
        <v>480</v>
      </c>
      <c r="C123" s="2" t="s">
        <v>866</v>
      </c>
      <c r="D123" s="2" t="s">
        <v>349</v>
      </c>
      <c r="E123" s="2" t="s">
        <v>350</v>
      </c>
      <c r="F123" s="3">
        <v>46105</v>
      </c>
      <c r="G123" s="2" t="s">
        <v>899</v>
      </c>
      <c r="H123" s="2" t="s">
        <v>774</v>
      </c>
      <c r="I123" s="5">
        <v>0</v>
      </c>
      <c r="J123" s="4">
        <f>Table2[[#This Row],[GRN (+) | GRDA (-)]]+Table2[[#This Row],[Tax]]</f>
        <v>480</v>
      </c>
    </row>
    <row r="124" spans="1:10" x14ac:dyDescent="0.3">
      <c r="A124" s="2" t="s">
        <v>255</v>
      </c>
      <c r="B124" s="4">
        <v>4579.2</v>
      </c>
      <c r="C124" s="2" t="s">
        <v>866</v>
      </c>
      <c r="D124" s="2" t="s">
        <v>256</v>
      </c>
      <c r="E124" s="2" t="s">
        <v>257</v>
      </c>
      <c r="F124" s="3">
        <v>46088</v>
      </c>
      <c r="G124" s="2" t="s">
        <v>900</v>
      </c>
      <c r="H124" s="2" t="s">
        <v>774</v>
      </c>
      <c r="I124" s="5">
        <v>0</v>
      </c>
      <c r="J124" s="4">
        <f>Table2[[#This Row],[GRN (+) | GRDA (-)]]+Table2[[#This Row],[Tax]]</f>
        <v>4579.2</v>
      </c>
    </row>
    <row r="125" spans="1:10" x14ac:dyDescent="0.3">
      <c r="A125" s="2" t="s">
        <v>503</v>
      </c>
      <c r="B125" s="4">
        <v>3936</v>
      </c>
      <c r="C125" s="2" t="s">
        <v>866</v>
      </c>
      <c r="D125" s="2" t="s">
        <v>256</v>
      </c>
      <c r="E125" s="2" t="s">
        <v>257</v>
      </c>
      <c r="F125" s="3">
        <v>46095</v>
      </c>
      <c r="G125" s="2" t="s">
        <v>901</v>
      </c>
      <c r="H125" s="2" t="s">
        <v>774</v>
      </c>
      <c r="I125" s="5">
        <v>0</v>
      </c>
      <c r="J125" s="4">
        <f>Table2[[#This Row],[GRN (+) | GRDA (-)]]+Table2[[#This Row],[Tax]]</f>
        <v>3936</v>
      </c>
    </row>
    <row r="126" spans="1:10" x14ac:dyDescent="0.3">
      <c r="A126" s="2" t="s">
        <v>162</v>
      </c>
      <c r="B126" s="4">
        <v>429.4</v>
      </c>
      <c r="C126" s="2" t="s">
        <v>866</v>
      </c>
      <c r="D126" s="2" t="s">
        <v>163</v>
      </c>
      <c r="E126" s="2" t="s">
        <v>902</v>
      </c>
      <c r="F126" s="3">
        <v>46086</v>
      </c>
      <c r="G126" s="2" t="s">
        <v>903</v>
      </c>
      <c r="H126" s="2" t="s">
        <v>774</v>
      </c>
      <c r="I126" s="5">
        <v>0</v>
      </c>
      <c r="J126" s="4">
        <f>Table2[[#This Row],[GRN (+) | GRDA (-)]]+Table2[[#This Row],[Tax]]</f>
        <v>429.4</v>
      </c>
    </row>
    <row r="127" spans="1:10" x14ac:dyDescent="0.3">
      <c r="A127" s="2" t="s">
        <v>674</v>
      </c>
      <c r="B127" s="4">
        <v>148.80000000000001</v>
      </c>
      <c r="C127" s="2" t="s">
        <v>866</v>
      </c>
      <c r="D127" s="2" t="s">
        <v>163</v>
      </c>
      <c r="E127" s="2" t="s">
        <v>902</v>
      </c>
      <c r="F127" s="3">
        <v>46107</v>
      </c>
      <c r="G127" s="2" t="s">
        <v>904</v>
      </c>
      <c r="H127" s="2" t="s">
        <v>774</v>
      </c>
      <c r="I127" s="5">
        <v>0</v>
      </c>
      <c r="J127" s="4">
        <f>Table2[[#This Row],[GRN (+) | GRDA (-)]]+Table2[[#This Row],[Tax]]</f>
        <v>148.80000000000001</v>
      </c>
    </row>
    <row r="128" spans="1:10" x14ac:dyDescent="0.3">
      <c r="A128" s="2" t="s">
        <v>329</v>
      </c>
      <c r="B128" s="4">
        <v>646.79999999999995</v>
      </c>
      <c r="C128" s="2" t="s">
        <v>866</v>
      </c>
      <c r="D128" s="2" t="s">
        <v>330</v>
      </c>
      <c r="E128" s="2" t="s">
        <v>905</v>
      </c>
      <c r="F128" s="3">
        <v>46090</v>
      </c>
      <c r="G128" s="2" t="s">
        <v>906</v>
      </c>
      <c r="H128" s="2" t="s">
        <v>774</v>
      </c>
      <c r="I128" s="5">
        <v>0</v>
      </c>
      <c r="J128" s="4">
        <f>Table2[[#This Row],[GRN (+) | GRDA (-)]]+Table2[[#This Row],[Tax]]</f>
        <v>646.79999999999995</v>
      </c>
    </row>
    <row r="129" spans="1:10" x14ac:dyDescent="0.3">
      <c r="A129" s="2" t="s">
        <v>664</v>
      </c>
      <c r="B129" s="4">
        <v>691.8</v>
      </c>
      <c r="C129" s="2" t="s">
        <v>866</v>
      </c>
      <c r="D129" s="2" t="s">
        <v>665</v>
      </c>
      <c r="E129" s="2" t="s">
        <v>666</v>
      </c>
      <c r="F129" s="6"/>
      <c r="G129" s="2" t="s">
        <v>907</v>
      </c>
      <c r="H129" s="2" t="s">
        <v>774</v>
      </c>
      <c r="I129" s="5">
        <v>0</v>
      </c>
      <c r="J129" s="4">
        <f>Table2[[#This Row],[GRN (+) | GRDA (-)]]+Table2[[#This Row],[Tax]]</f>
        <v>691.8</v>
      </c>
    </row>
    <row r="130" spans="1:10" x14ac:dyDescent="0.3">
      <c r="A130" s="2" t="s">
        <v>150</v>
      </c>
      <c r="B130" s="4">
        <v>2936</v>
      </c>
      <c r="C130" s="2" t="s">
        <v>866</v>
      </c>
      <c r="D130" s="2" t="s">
        <v>151</v>
      </c>
      <c r="E130" s="2" t="s">
        <v>152</v>
      </c>
      <c r="F130" s="6"/>
      <c r="G130" s="2" t="s">
        <v>908</v>
      </c>
      <c r="H130" s="2" t="s">
        <v>774</v>
      </c>
      <c r="I130" s="5">
        <v>0</v>
      </c>
      <c r="J130" s="4">
        <f>Table2[[#This Row],[GRN (+) | GRDA (-)]]+Table2[[#This Row],[Tax]]</f>
        <v>2936</v>
      </c>
    </row>
    <row r="131" spans="1:10" x14ac:dyDescent="0.3">
      <c r="A131" s="2" t="s">
        <v>446</v>
      </c>
      <c r="B131" s="4">
        <v>6044</v>
      </c>
      <c r="C131" s="2" t="s">
        <v>866</v>
      </c>
      <c r="D131" s="2" t="s">
        <v>151</v>
      </c>
      <c r="E131" s="2" t="s">
        <v>152</v>
      </c>
      <c r="F131" s="3">
        <v>46093</v>
      </c>
      <c r="G131" s="2" t="s">
        <v>909</v>
      </c>
      <c r="H131" s="2" t="s">
        <v>774</v>
      </c>
      <c r="I131" s="5">
        <v>0</v>
      </c>
      <c r="J131" s="4">
        <f>Table2[[#This Row],[GRN (+) | GRDA (-)]]+Table2[[#This Row],[Tax]]</f>
        <v>6044</v>
      </c>
    </row>
    <row r="132" spans="1:10" x14ac:dyDescent="0.3">
      <c r="A132" s="2" t="s">
        <v>459</v>
      </c>
      <c r="B132" s="4">
        <v>568</v>
      </c>
      <c r="C132" s="2" t="s">
        <v>866</v>
      </c>
      <c r="D132" s="2" t="s">
        <v>460</v>
      </c>
      <c r="E132" s="2" t="s">
        <v>461</v>
      </c>
      <c r="F132" s="3">
        <v>46094</v>
      </c>
      <c r="G132" s="2" t="s">
        <v>910</v>
      </c>
      <c r="H132" s="2" t="s">
        <v>774</v>
      </c>
      <c r="I132" s="5">
        <v>0</v>
      </c>
      <c r="J132" s="4">
        <f>Table2[[#This Row],[GRN (+) | GRDA (-)]]+Table2[[#This Row],[Tax]]</f>
        <v>568</v>
      </c>
    </row>
    <row r="133" spans="1:10" x14ac:dyDescent="0.3">
      <c r="A133" s="2" t="s">
        <v>702</v>
      </c>
      <c r="B133" s="4">
        <v>412.2</v>
      </c>
      <c r="C133" s="2" t="s">
        <v>866</v>
      </c>
      <c r="D133" s="2" t="s">
        <v>460</v>
      </c>
      <c r="E133" s="2" t="s">
        <v>461</v>
      </c>
      <c r="F133" s="6"/>
      <c r="G133" s="2" t="s">
        <v>911</v>
      </c>
      <c r="H133" s="2" t="s">
        <v>774</v>
      </c>
      <c r="I133" s="5">
        <v>0</v>
      </c>
      <c r="J133" s="4">
        <f>Table2[[#This Row],[GRN (+) | GRDA (-)]]+Table2[[#This Row],[Tax]]</f>
        <v>412.2</v>
      </c>
    </row>
    <row r="134" spans="1:10" x14ac:dyDescent="0.3">
      <c r="A134" s="2" t="s">
        <v>252</v>
      </c>
      <c r="B134" s="4">
        <v>4908</v>
      </c>
      <c r="C134" s="2" t="s">
        <v>866</v>
      </c>
      <c r="D134" s="2" t="s">
        <v>253</v>
      </c>
      <c r="E134" s="2" t="s">
        <v>254</v>
      </c>
      <c r="F134" s="3">
        <v>46088</v>
      </c>
      <c r="G134" s="2" t="s">
        <v>912</v>
      </c>
      <c r="H134" s="2" t="s">
        <v>774</v>
      </c>
      <c r="I134" s="5">
        <v>0</v>
      </c>
      <c r="J134" s="4">
        <f>Table2[[#This Row],[GRN (+) | GRDA (-)]]+Table2[[#This Row],[Tax]]</f>
        <v>4908</v>
      </c>
    </row>
    <row r="135" spans="1:10" x14ac:dyDescent="0.3">
      <c r="A135" s="2" t="s">
        <v>489</v>
      </c>
      <c r="B135" s="4">
        <v>5136</v>
      </c>
      <c r="C135" s="2" t="s">
        <v>866</v>
      </c>
      <c r="D135" s="2" t="s">
        <v>253</v>
      </c>
      <c r="E135" s="2" t="s">
        <v>254</v>
      </c>
      <c r="F135" s="3">
        <v>46095</v>
      </c>
      <c r="G135" s="2" t="s">
        <v>913</v>
      </c>
      <c r="H135" s="2" t="s">
        <v>774</v>
      </c>
      <c r="I135" s="5">
        <v>0</v>
      </c>
      <c r="J135" s="4">
        <f>Table2[[#This Row],[GRN (+) | GRDA (-)]]+Table2[[#This Row],[Tax]]</f>
        <v>5136</v>
      </c>
    </row>
    <row r="136" spans="1:10" x14ac:dyDescent="0.3">
      <c r="A136" s="2" t="s">
        <v>227</v>
      </c>
      <c r="B136" s="4">
        <v>637.78</v>
      </c>
      <c r="C136" s="2" t="s">
        <v>866</v>
      </c>
      <c r="D136" s="2" t="s">
        <v>228</v>
      </c>
      <c r="E136" s="2" t="s">
        <v>229</v>
      </c>
      <c r="F136" s="3">
        <v>46087</v>
      </c>
      <c r="G136" s="2" t="s">
        <v>914</v>
      </c>
      <c r="H136" s="2" t="s">
        <v>774</v>
      </c>
      <c r="I136" s="5">
        <v>0</v>
      </c>
      <c r="J136" s="4">
        <f>Table2[[#This Row],[GRN (+) | GRDA (-)]]+Table2[[#This Row],[Tax]]</f>
        <v>637.78</v>
      </c>
    </row>
    <row r="137" spans="1:10" x14ac:dyDescent="0.3">
      <c r="A137" s="2" t="s">
        <v>552</v>
      </c>
      <c r="B137" s="4">
        <v>525.29999999999995</v>
      </c>
      <c r="C137" s="2" t="s">
        <v>866</v>
      </c>
      <c r="D137" s="2" t="s">
        <v>228</v>
      </c>
      <c r="E137" s="2" t="s">
        <v>229</v>
      </c>
      <c r="F137" s="3">
        <v>46098</v>
      </c>
      <c r="G137" s="2" t="s">
        <v>915</v>
      </c>
      <c r="H137" s="2" t="s">
        <v>774</v>
      </c>
      <c r="I137" s="5">
        <v>0</v>
      </c>
      <c r="J137" s="4">
        <f>Table2[[#This Row],[GRN (+) | GRDA (-)]]+Table2[[#This Row],[Tax]]</f>
        <v>525.29999999999995</v>
      </c>
    </row>
    <row r="138" spans="1:10" x14ac:dyDescent="0.3">
      <c r="A138" s="2" t="s">
        <v>754</v>
      </c>
      <c r="B138" s="4">
        <v>650.16</v>
      </c>
      <c r="C138" s="2" t="s">
        <v>866</v>
      </c>
      <c r="D138" s="2" t="s">
        <v>755</v>
      </c>
      <c r="E138" s="2" t="s">
        <v>756</v>
      </c>
      <c r="F138" s="3">
        <v>46112</v>
      </c>
      <c r="G138" s="2" t="s">
        <v>916</v>
      </c>
      <c r="H138" s="2" t="s">
        <v>774</v>
      </c>
      <c r="I138" s="5">
        <v>0</v>
      </c>
      <c r="J138" s="4">
        <f>Table2[[#This Row],[GRN (+) | GRDA (-)]]+Table2[[#This Row],[Tax]]</f>
        <v>650.16</v>
      </c>
    </row>
    <row r="139" spans="1:10" x14ac:dyDescent="0.3">
      <c r="A139" s="2" t="s">
        <v>688</v>
      </c>
      <c r="B139" s="4">
        <v>369</v>
      </c>
      <c r="C139" s="2" t="s">
        <v>866</v>
      </c>
      <c r="D139" s="2" t="s">
        <v>689</v>
      </c>
      <c r="E139" s="2" t="s">
        <v>690</v>
      </c>
      <c r="F139" s="3">
        <v>46108</v>
      </c>
      <c r="G139" s="2" t="s">
        <v>917</v>
      </c>
      <c r="H139" s="2" t="s">
        <v>774</v>
      </c>
      <c r="I139" s="5">
        <v>0</v>
      </c>
      <c r="J139" s="4">
        <f>Table2[[#This Row],[GRN (+) | GRDA (-)]]+Table2[[#This Row],[Tax]]</f>
        <v>369</v>
      </c>
    </row>
    <row r="140" spans="1:10" x14ac:dyDescent="0.3">
      <c r="A140" s="2" t="s">
        <v>389</v>
      </c>
      <c r="B140" s="4">
        <v>3184</v>
      </c>
      <c r="C140" s="2" t="s">
        <v>866</v>
      </c>
      <c r="D140" s="2" t="s">
        <v>374</v>
      </c>
      <c r="E140" s="2" t="s">
        <v>375</v>
      </c>
      <c r="F140" s="3">
        <v>46091</v>
      </c>
      <c r="G140" s="2" t="s">
        <v>918</v>
      </c>
      <c r="H140" s="2" t="s">
        <v>774</v>
      </c>
      <c r="I140" s="5">
        <v>0</v>
      </c>
      <c r="J140" s="4">
        <f>Table2[[#This Row],[GRN (+) | GRDA (-)]]+Table2[[#This Row],[Tax]]</f>
        <v>3184</v>
      </c>
    </row>
    <row r="141" spans="1:10" x14ac:dyDescent="0.3">
      <c r="A141" s="2" t="s">
        <v>376</v>
      </c>
      <c r="B141" s="4">
        <v>181.56</v>
      </c>
      <c r="C141" s="2" t="s">
        <v>866</v>
      </c>
      <c r="D141" s="2" t="s">
        <v>374</v>
      </c>
      <c r="E141" s="2" t="s">
        <v>375</v>
      </c>
      <c r="F141" s="6"/>
      <c r="G141" s="2" t="s">
        <v>919</v>
      </c>
      <c r="H141" s="2" t="s">
        <v>774</v>
      </c>
      <c r="I141" s="5">
        <v>0</v>
      </c>
      <c r="J141" s="4">
        <f>Table2[[#This Row],[GRN (+) | GRDA (-)]]+Table2[[#This Row],[Tax]]</f>
        <v>181.56</v>
      </c>
    </row>
    <row r="142" spans="1:10" x14ac:dyDescent="0.3">
      <c r="A142" s="2" t="s">
        <v>373</v>
      </c>
      <c r="B142" s="4">
        <v>96.6</v>
      </c>
      <c r="C142" s="2" t="s">
        <v>866</v>
      </c>
      <c r="D142" s="2" t="s">
        <v>374</v>
      </c>
      <c r="E142" s="2" t="s">
        <v>375</v>
      </c>
      <c r="F142" s="6"/>
      <c r="G142" s="2" t="s">
        <v>920</v>
      </c>
      <c r="H142" s="2" t="s">
        <v>774</v>
      </c>
      <c r="I142" s="5">
        <v>0</v>
      </c>
      <c r="J142" s="4">
        <f>Table2[[#This Row],[GRN (+) | GRDA (-)]]+Table2[[#This Row],[Tax]]</f>
        <v>96.6</v>
      </c>
    </row>
    <row r="143" spans="1:10" x14ac:dyDescent="0.3">
      <c r="A143" s="2" t="s">
        <v>661</v>
      </c>
      <c r="B143" s="4">
        <v>1421.4</v>
      </c>
      <c r="C143" s="2" t="s">
        <v>866</v>
      </c>
      <c r="D143" s="2" t="s">
        <v>374</v>
      </c>
      <c r="E143" s="2" t="s">
        <v>375</v>
      </c>
      <c r="F143" s="3">
        <v>46106</v>
      </c>
      <c r="G143" s="2" t="s">
        <v>921</v>
      </c>
      <c r="H143" s="2" t="s">
        <v>774</v>
      </c>
      <c r="I143" s="5">
        <v>0</v>
      </c>
      <c r="J143" s="4">
        <f>Table2[[#This Row],[GRN (+) | GRDA (-)]]+Table2[[#This Row],[Tax]]</f>
        <v>1421.4</v>
      </c>
    </row>
    <row r="144" spans="1:10" x14ac:dyDescent="0.3">
      <c r="A144" s="2" t="s">
        <v>660</v>
      </c>
      <c r="B144" s="4">
        <v>26.4</v>
      </c>
      <c r="C144" s="2" t="s">
        <v>866</v>
      </c>
      <c r="D144" s="2" t="s">
        <v>374</v>
      </c>
      <c r="E144" s="2" t="s">
        <v>375</v>
      </c>
      <c r="F144" s="6"/>
      <c r="G144" s="2" t="s">
        <v>922</v>
      </c>
      <c r="H144" s="2" t="s">
        <v>774</v>
      </c>
      <c r="I144" s="5">
        <v>0</v>
      </c>
      <c r="J144" s="4">
        <f>Table2[[#This Row],[GRN (+) | GRDA (-)]]+Table2[[#This Row],[Tax]]</f>
        <v>26.4</v>
      </c>
    </row>
    <row r="145" spans="1:10" x14ac:dyDescent="0.3">
      <c r="A145" s="2" t="s">
        <v>79</v>
      </c>
      <c r="B145" s="4">
        <v>920.5</v>
      </c>
      <c r="C145" s="2" t="s">
        <v>866</v>
      </c>
      <c r="D145" s="2" t="s">
        <v>76</v>
      </c>
      <c r="E145" s="2" t="s">
        <v>77</v>
      </c>
      <c r="F145" s="3">
        <v>46084</v>
      </c>
      <c r="G145" s="2" t="s">
        <v>923</v>
      </c>
      <c r="H145" s="2" t="s">
        <v>774</v>
      </c>
      <c r="I145" s="5">
        <v>0</v>
      </c>
      <c r="J145" s="4">
        <f>Table2[[#This Row],[GRN (+) | GRDA (-)]]+Table2[[#This Row],[Tax]]</f>
        <v>920.5</v>
      </c>
    </row>
    <row r="146" spans="1:10" x14ac:dyDescent="0.3">
      <c r="A146" s="2" t="s">
        <v>78</v>
      </c>
      <c r="B146" s="4">
        <v>179.2</v>
      </c>
      <c r="C146" s="2" t="s">
        <v>866</v>
      </c>
      <c r="D146" s="2" t="s">
        <v>76</v>
      </c>
      <c r="E146" s="2" t="s">
        <v>77</v>
      </c>
      <c r="F146" s="6"/>
      <c r="G146" s="2" t="s">
        <v>924</v>
      </c>
      <c r="H146" s="2" t="s">
        <v>774</v>
      </c>
      <c r="I146" s="5">
        <v>0</v>
      </c>
      <c r="J146" s="4">
        <f>Table2[[#This Row],[GRN (+) | GRDA (-)]]+Table2[[#This Row],[Tax]]</f>
        <v>179.2</v>
      </c>
    </row>
    <row r="147" spans="1:10" x14ac:dyDescent="0.3">
      <c r="A147" s="2" t="s">
        <v>75</v>
      </c>
      <c r="B147" s="4">
        <v>579.6</v>
      </c>
      <c r="C147" s="2" t="s">
        <v>866</v>
      </c>
      <c r="D147" s="2" t="s">
        <v>76</v>
      </c>
      <c r="E147" s="2" t="s">
        <v>77</v>
      </c>
      <c r="F147" s="6"/>
      <c r="G147" s="2" t="s">
        <v>925</v>
      </c>
      <c r="H147" s="2" t="s">
        <v>774</v>
      </c>
      <c r="I147" s="5">
        <v>0</v>
      </c>
      <c r="J147" s="4">
        <f>Table2[[#This Row],[GRN (+) | GRDA (-)]]+Table2[[#This Row],[Tax]]</f>
        <v>579.6</v>
      </c>
    </row>
    <row r="148" spans="1:10" x14ac:dyDescent="0.3">
      <c r="A148" s="2" t="s">
        <v>226</v>
      </c>
      <c r="B148" s="4">
        <v>319.2</v>
      </c>
      <c r="C148" s="2" t="s">
        <v>866</v>
      </c>
      <c r="D148" s="2" t="s">
        <v>76</v>
      </c>
      <c r="E148" s="2" t="s">
        <v>77</v>
      </c>
      <c r="F148" s="3">
        <v>46087</v>
      </c>
      <c r="G148" s="2" t="s">
        <v>926</v>
      </c>
      <c r="H148" s="2" t="s">
        <v>774</v>
      </c>
      <c r="I148" s="5">
        <v>0</v>
      </c>
      <c r="J148" s="4">
        <f>Table2[[#This Row],[GRN (+) | GRDA (-)]]+Table2[[#This Row],[Tax]]</f>
        <v>319.2</v>
      </c>
    </row>
    <row r="149" spans="1:10" x14ac:dyDescent="0.3">
      <c r="A149" s="2" t="s">
        <v>225</v>
      </c>
      <c r="B149" s="4">
        <v>630</v>
      </c>
      <c r="C149" s="2" t="s">
        <v>866</v>
      </c>
      <c r="D149" s="2" t="s">
        <v>76</v>
      </c>
      <c r="E149" s="2" t="s">
        <v>77</v>
      </c>
      <c r="F149" s="6"/>
      <c r="G149" s="2" t="s">
        <v>927</v>
      </c>
      <c r="H149" s="2" t="s">
        <v>774</v>
      </c>
      <c r="I149" s="5">
        <v>0</v>
      </c>
      <c r="J149" s="4">
        <f>Table2[[#This Row],[GRN (+) | GRDA (-)]]+Table2[[#This Row],[Tax]]</f>
        <v>630</v>
      </c>
    </row>
    <row r="150" spans="1:10" x14ac:dyDescent="0.3">
      <c r="A150" s="2" t="s">
        <v>224</v>
      </c>
      <c r="B150" s="4">
        <v>882</v>
      </c>
      <c r="C150" s="2" t="s">
        <v>866</v>
      </c>
      <c r="D150" s="2" t="s">
        <v>76</v>
      </c>
      <c r="E150" s="2" t="s">
        <v>77</v>
      </c>
      <c r="F150" s="6"/>
      <c r="G150" s="2" t="s">
        <v>928</v>
      </c>
      <c r="H150" s="2" t="s">
        <v>774</v>
      </c>
      <c r="I150" s="5">
        <v>0</v>
      </c>
      <c r="J150" s="4">
        <f>Table2[[#This Row],[GRN (+) | GRDA (-)]]+Table2[[#This Row],[Tax]]</f>
        <v>882</v>
      </c>
    </row>
    <row r="151" spans="1:10" x14ac:dyDescent="0.3">
      <c r="A151" s="2" t="s">
        <v>545</v>
      </c>
      <c r="B151" s="4">
        <v>1316</v>
      </c>
      <c r="C151" s="2" t="s">
        <v>866</v>
      </c>
      <c r="D151" s="2" t="s">
        <v>76</v>
      </c>
      <c r="E151" s="2" t="s">
        <v>77</v>
      </c>
      <c r="F151" s="3">
        <v>46097</v>
      </c>
      <c r="G151" s="2" t="s">
        <v>929</v>
      </c>
      <c r="H151" s="2" t="s">
        <v>774</v>
      </c>
      <c r="I151" s="5">
        <v>0</v>
      </c>
      <c r="J151" s="4">
        <f>Table2[[#This Row],[GRN (+) | GRDA (-)]]+Table2[[#This Row],[Tax]]</f>
        <v>1316</v>
      </c>
    </row>
    <row r="152" spans="1:10" x14ac:dyDescent="0.3">
      <c r="A152" s="2" t="s">
        <v>546</v>
      </c>
      <c r="B152" s="4">
        <v>665</v>
      </c>
      <c r="C152" s="2" t="s">
        <v>866</v>
      </c>
      <c r="D152" s="2" t="s">
        <v>76</v>
      </c>
      <c r="E152" s="2" t="s">
        <v>77</v>
      </c>
      <c r="F152" s="6"/>
      <c r="G152" s="2" t="s">
        <v>930</v>
      </c>
      <c r="H152" s="2" t="s">
        <v>774</v>
      </c>
      <c r="I152" s="5">
        <v>0</v>
      </c>
      <c r="J152" s="4">
        <f>Table2[[#This Row],[GRN (+) | GRDA (-)]]+Table2[[#This Row],[Tax]]</f>
        <v>665</v>
      </c>
    </row>
    <row r="153" spans="1:10" x14ac:dyDescent="0.3">
      <c r="A153" s="2" t="s">
        <v>699</v>
      </c>
      <c r="B153" s="4">
        <v>298.2</v>
      </c>
      <c r="C153" s="2" t="s">
        <v>866</v>
      </c>
      <c r="D153" s="2" t="s">
        <v>76</v>
      </c>
      <c r="E153" s="2" t="s">
        <v>77</v>
      </c>
      <c r="F153" s="3">
        <v>46108</v>
      </c>
      <c r="G153" s="2" t="s">
        <v>931</v>
      </c>
      <c r="H153" s="2" t="s">
        <v>774</v>
      </c>
      <c r="I153" s="5">
        <v>0</v>
      </c>
      <c r="J153" s="4">
        <f>Table2[[#This Row],[GRN (+) | GRDA (-)]]+Table2[[#This Row],[Tax]]</f>
        <v>298.2</v>
      </c>
    </row>
    <row r="154" spans="1:10" x14ac:dyDescent="0.3">
      <c r="A154" s="2" t="s">
        <v>120</v>
      </c>
      <c r="B154" s="4">
        <v>508.6</v>
      </c>
      <c r="C154" s="2" t="s">
        <v>866</v>
      </c>
      <c r="D154" s="2" t="s">
        <v>121</v>
      </c>
      <c r="E154" s="2" t="s">
        <v>122</v>
      </c>
      <c r="F154" s="3">
        <v>46085</v>
      </c>
      <c r="G154" s="2" t="s">
        <v>932</v>
      </c>
      <c r="H154" s="2" t="s">
        <v>774</v>
      </c>
      <c r="I154" s="5">
        <v>0</v>
      </c>
      <c r="J154" s="4">
        <f>Table2[[#This Row],[GRN (+) | GRDA (-)]]+Table2[[#This Row],[Tax]]</f>
        <v>508.6</v>
      </c>
    </row>
    <row r="155" spans="1:10" x14ac:dyDescent="0.3">
      <c r="A155" s="2" t="s">
        <v>123</v>
      </c>
      <c r="B155" s="4">
        <v>1004.28</v>
      </c>
      <c r="C155" s="2" t="s">
        <v>866</v>
      </c>
      <c r="D155" s="2" t="s">
        <v>121</v>
      </c>
      <c r="E155" s="2" t="s">
        <v>122</v>
      </c>
      <c r="F155" s="6"/>
      <c r="G155" s="2" t="s">
        <v>933</v>
      </c>
      <c r="H155" s="2" t="s">
        <v>774</v>
      </c>
      <c r="I155" s="5">
        <v>0</v>
      </c>
      <c r="J155" s="4">
        <f>Table2[[#This Row],[GRN (+) | GRDA (-)]]+Table2[[#This Row],[Tax]]</f>
        <v>1004.28</v>
      </c>
    </row>
    <row r="156" spans="1:10" x14ac:dyDescent="0.3">
      <c r="A156" s="2" t="s">
        <v>165</v>
      </c>
      <c r="B156" s="4">
        <v>667.42</v>
      </c>
      <c r="C156" s="2" t="s">
        <v>866</v>
      </c>
      <c r="D156" s="2" t="s">
        <v>121</v>
      </c>
      <c r="E156" s="2" t="s">
        <v>122</v>
      </c>
      <c r="F156" s="3">
        <v>46086</v>
      </c>
      <c r="G156" s="2" t="s">
        <v>934</v>
      </c>
      <c r="H156" s="2" t="s">
        <v>774</v>
      </c>
      <c r="I156" s="5">
        <v>0</v>
      </c>
      <c r="J156" s="4">
        <f>Table2[[#This Row],[GRN (+) | GRDA (-)]]+Table2[[#This Row],[Tax]]</f>
        <v>667.42</v>
      </c>
    </row>
    <row r="157" spans="1:10" x14ac:dyDescent="0.3">
      <c r="A157" s="2" t="s">
        <v>442</v>
      </c>
      <c r="B157" s="4">
        <v>286.14</v>
      </c>
      <c r="C157" s="2" t="s">
        <v>866</v>
      </c>
      <c r="D157" s="2" t="s">
        <v>121</v>
      </c>
      <c r="E157" s="2" t="s">
        <v>122</v>
      </c>
      <c r="F157" s="3">
        <v>46093</v>
      </c>
      <c r="G157" s="2" t="s">
        <v>935</v>
      </c>
      <c r="H157" s="2" t="s">
        <v>774</v>
      </c>
      <c r="I157" s="5">
        <v>0</v>
      </c>
      <c r="J157" s="4">
        <f>Table2[[#This Row],[GRN (+) | GRDA (-)]]+Table2[[#This Row],[Tax]]</f>
        <v>286.14</v>
      </c>
    </row>
    <row r="158" spans="1:10" x14ac:dyDescent="0.3">
      <c r="A158" s="2" t="s">
        <v>643</v>
      </c>
      <c r="B158" s="4">
        <v>232.68</v>
      </c>
      <c r="C158" s="2" t="s">
        <v>866</v>
      </c>
      <c r="D158" s="2" t="s">
        <v>121</v>
      </c>
      <c r="E158" s="2" t="s">
        <v>122</v>
      </c>
      <c r="F158" s="3">
        <v>46105</v>
      </c>
      <c r="G158" s="2" t="s">
        <v>936</v>
      </c>
      <c r="H158" s="2" t="s">
        <v>774</v>
      </c>
      <c r="I158" s="5">
        <v>0</v>
      </c>
      <c r="J158" s="4">
        <f>Table2[[#This Row],[GRN (+) | GRDA (-)]]+Table2[[#This Row],[Tax]]</f>
        <v>232.68</v>
      </c>
    </row>
    <row r="159" spans="1:10" x14ac:dyDescent="0.3">
      <c r="A159" s="2" t="s">
        <v>642</v>
      </c>
      <c r="B159" s="4">
        <v>490.56</v>
      </c>
      <c r="C159" s="2" t="s">
        <v>866</v>
      </c>
      <c r="D159" s="2" t="s">
        <v>121</v>
      </c>
      <c r="E159" s="2" t="s">
        <v>122</v>
      </c>
      <c r="F159" s="6"/>
      <c r="G159" s="2" t="s">
        <v>937</v>
      </c>
      <c r="H159" s="2" t="s">
        <v>774</v>
      </c>
      <c r="I159" s="5">
        <v>0</v>
      </c>
      <c r="J159" s="4">
        <f>Table2[[#This Row],[GRN (+) | GRDA (-)]]+Table2[[#This Row],[Tax]]</f>
        <v>490.56</v>
      </c>
    </row>
    <row r="160" spans="1:10" x14ac:dyDescent="0.3">
      <c r="A160" s="2" t="s">
        <v>641</v>
      </c>
      <c r="B160" s="4">
        <v>1042.8</v>
      </c>
      <c r="C160" s="2" t="s">
        <v>866</v>
      </c>
      <c r="D160" s="2" t="s">
        <v>121</v>
      </c>
      <c r="E160" s="2" t="s">
        <v>122</v>
      </c>
      <c r="F160" s="6"/>
      <c r="G160" s="2" t="s">
        <v>938</v>
      </c>
      <c r="H160" s="2" t="s">
        <v>774</v>
      </c>
      <c r="I160" s="5">
        <v>0</v>
      </c>
      <c r="J160" s="4">
        <f>Table2[[#This Row],[GRN (+) | GRDA (-)]]+Table2[[#This Row],[Tax]]</f>
        <v>1042.8</v>
      </c>
    </row>
    <row r="161" spans="1:10" x14ac:dyDescent="0.3">
      <c r="A161" s="2" t="s">
        <v>96</v>
      </c>
      <c r="B161" s="4">
        <v>703.52</v>
      </c>
      <c r="C161" s="2" t="s">
        <v>866</v>
      </c>
      <c r="D161" s="2" t="s">
        <v>97</v>
      </c>
      <c r="E161" s="2" t="s">
        <v>98</v>
      </c>
      <c r="F161" s="3">
        <v>46085</v>
      </c>
      <c r="G161" s="2" t="s">
        <v>939</v>
      </c>
      <c r="H161" s="2" t="s">
        <v>774</v>
      </c>
      <c r="I161" s="5">
        <v>0</v>
      </c>
      <c r="J161" s="4">
        <f>Table2[[#This Row],[GRN (+) | GRDA (-)]]+Table2[[#This Row],[Tax]]</f>
        <v>703.52</v>
      </c>
    </row>
    <row r="162" spans="1:10" x14ac:dyDescent="0.3">
      <c r="A162" s="2" t="s">
        <v>99</v>
      </c>
      <c r="B162" s="4">
        <v>1063.68</v>
      </c>
      <c r="C162" s="2" t="s">
        <v>866</v>
      </c>
      <c r="D162" s="2" t="s">
        <v>97</v>
      </c>
      <c r="E162" s="2" t="s">
        <v>98</v>
      </c>
      <c r="F162" s="6"/>
      <c r="G162" s="2" t="s">
        <v>940</v>
      </c>
      <c r="H162" s="2" t="s">
        <v>774</v>
      </c>
      <c r="I162" s="5">
        <v>0</v>
      </c>
      <c r="J162" s="4">
        <f>Table2[[#This Row],[GRN (+) | GRDA (-)]]+Table2[[#This Row],[Tax]]</f>
        <v>1063.68</v>
      </c>
    </row>
    <row r="163" spans="1:10" x14ac:dyDescent="0.3">
      <c r="A163" s="2" t="s">
        <v>100</v>
      </c>
      <c r="B163" s="4">
        <v>2352.48</v>
      </c>
      <c r="C163" s="2" t="s">
        <v>866</v>
      </c>
      <c r="D163" s="2" t="s">
        <v>97</v>
      </c>
      <c r="E163" s="2" t="s">
        <v>98</v>
      </c>
      <c r="F163" s="6"/>
      <c r="G163" s="2" t="s">
        <v>941</v>
      </c>
      <c r="H163" s="2" t="s">
        <v>774</v>
      </c>
      <c r="I163" s="5">
        <v>0</v>
      </c>
      <c r="J163" s="4">
        <f>Table2[[#This Row],[GRN (+) | GRDA (-)]]+Table2[[#This Row],[Tax]]</f>
        <v>2352.48</v>
      </c>
    </row>
    <row r="164" spans="1:10" x14ac:dyDescent="0.3">
      <c r="A164" s="2" t="s">
        <v>394</v>
      </c>
      <c r="B164" s="4">
        <v>80.16</v>
      </c>
      <c r="C164" s="2" t="s">
        <v>866</v>
      </c>
      <c r="D164" s="2" t="s">
        <v>97</v>
      </c>
      <c r="E164" s="2" t="s">
        <v>98</v>
      </c>
      <c r="F164" s="6"/>
      <c r="G164" s="2" t="s">
        <v>942</v>
      </c>
      <c r="H164" s="2" t="s">
        <v>774</v>
      </c>
      <c r="I164" s="5">
        <v>0</v>
      </c>
      <c r="J164" s="4">
        <f>Table2[[#This Row],[GRN (+) | GRDA (-)]]+Table2[[#This Row],[Tax]]</f>
        <v>80.16</v>
      </c>
    </row>
    <row r="165" spans="1:10" x14ac:dyDescent="0.3">
      <c r="A165" s="2" t="s">
        <v>633</v>
      </c>
      <c r="B165" s="4">
        <v>294</v>
      </c>
      <c r="C165" s="2" t="s">
        <v>866</v>
      </c>
      <c r="D165" s="2" t="s">
        <v>97</v>
      </c>
      <c r="E165" s="2" t="s">
        <v>98</v>
      </c>
      <c r="F165" s="3">
        <v>46105</v>
      </c>
      <c r="G165" s="2" t="s">
        <v>943</v>
      </c>
      <c r="H165" s="2" t="s">
        <v>774</v>
      </c>
      <c r="I165" s="5">
        <v>0</v>
      </c>
      <c r="J165" s="4">
        <f>Table2[[#This Row],[GRN (+) | GRDA (-)]]+Table2[[#This Row],[Tax]]</f>
        <v>294</v>
      </c>
    </row>
    <row r="166" spans="1:10" x14ac:dyDescent="0.3">
      <c r="A166" s="2" t="s">
        <v>743</v>
      </c>
      <c r="B166" s="4">
        <v>514.79999999999995</v>
      </c>
      <c r="C166" s="2" t="s">
        <v>866</v>
      </c>
      <c r="D166" s="2" t="s">
        <v>97</v>
      </c>
      <c r="E166" s="2" t="s">
        <v>98</v>
      </c>
      <c r="F166" s="3">
        <v>46112</v>
      </c>
      <c r="G166" s="2" t="s">
        <v>944</v>
      </c>
      <c r="H166" s="2" t="s">
        <v>774</v>
      </c>
      <c r="I166" s="5">
        <v>0</v>
      </c>
      <c r="J166" s="4">
        <f>Table2[[#This Row],[GRN (+) | GRDA (-)]]+Table2[[#This Row],[Tax]]</f>
        <v>514.79999999999995</v>
      </c>
    </row>
    <row r="167" spans="1:10" x14ac:dyDescent="0.3">
      <c r="A167" s="2" t="s">
        <v>744</v>
      </c>
      <c r="B167" s="4">
        <v>349.44</v>
      </c>
      <c r="C167" s="2" t="s">
        <v>866</v>
      </c>
      <c r="D167" s="2" t="s">
        <v>97</v>
      </c>
      <c r="E167" s="2" t="s">
        <v>98</v>
      </c>
      <c r="F167" s="6"/>
      <c r="G167" s="2" t="s">
        <v>945</v>
      </c>
      <c r="H167" s="2" t="s">
        <v>774</v>
      </c>
      <c r="I167" s="5">
        <v>0</v>
      </c>
      <c r="J167" s="4">
        <f>Table2[[#This Row],[GRN (+) | GRDA (-)]]+Table2[[#This Row],[Tax]]</f>
        <v>349.44</v>
      </c>
    </row>
    <row r="168" spans="1:10" x14ac:dyDescent="0.3">
      <c r="A168" s="2" t="s">
        <v>62</v>
      </c>
      <c r="B168" s="4">
        <v>818.5</v>
      </c>
      <c r="C168" s="2" t="s">
        <v>866</v>
      </c>
      <c r="D168" s="2" t="s">
        <v>63</v>
      </c>
      <c r="E168" s="2" t="s">
        <v>64</v>
      </c>
      <c r="F168" s="3">
        <v>46084</v>
      </c>
      <c r="G168" s="2" t="s">
        <v>946</v>
      </c>
      <c r="H168" s="2" t="s">
        <v>774</v>
      </c>
      <c r="I168" s="5">
        <v>0</v>
      </c>
      <c r="J168" s="4">
        <f>Table2[[#This Row],[GRN (+) | GRDA (-)]]+Table2[[#This Row],[Tax]]</f>
        <v>818.5</v>
      </c>
    </row>
    <row r="169" spans="1:10" x14ac:dyDescent="0.3">
      <c r="A169" s="2" t="s">
        <v>212</v>
      </c>
      <c r="B169" s="4">
        <v>442.2</v>
      </c>
      <c r="C169" s="2" t="s">
        <v>866</v>
      </c>
      <c r="D169" s="2" t="s">
        <v>63</v>
      </c>
      <c r="E169" s="2" t="s">
        <v>64</v>
      </c>
      <c r="F169" s="3">
        <v>46087</v>
      </c>
      <c r="G169" s="2" t="s">
        <v>947</v>
      </c>
      <c r="H169" s="2" t="s">
        <v>774</v>
      </c>
      <c r="I169" s="5">
        <v>0</v>
      </c>
      <c r="J169" s="4">
        <f>Table2[[#This Row],[GRN (+) | GRDA (-)]]+Table2[[#This Row],[Tax]]</f>
        <v>442.2</v>
      </c>
    </row>
    <row r="170" spans="1:10" x14ac:dyDescent="0.3">
      <c r="A170" s="2" t="s">
        <v>427</v>
      </c>
      <c r="B170" s="4">
        <v>736.8</v>
      </c>
      <c r="C170" s="2" t="s">
        <v>866</v>
      </c>
      <c r="D170" s="2" t="s">
        <v>63</v>
      </c>
      <c r="E170" s="2" t="s">
        <v>64</v>
      </c>
      <c r="F170" s="3">
        <v>46093</v>
      </c>
      <c r="G170" s="2" t="s">
        <v>948</v>
      </c>
      <c r="H170" s="2" t="s">
        <v>774</v>
      </c>
      <c r="I170" s="5">
        <v>0</v>
      </c>
      <c r="J170" s="4">
        <f>Table2[[#This Row],[GRN (+) | GRDA (-)]]+Table2[[#This Row],[Tax]]</f>
        <v>736.8</v>
      </c>
    </row>
    <row r="171" spans="1:10" x14ac:dyDescent="0.3">
      <c r="A171" s="2" t="s">
        <v>658</v>
      </c>
      <c r="B171" s="4">
        <v>788.9</v>
      </c>
      <c r="C171" s="2" t="s">
        <v>866</v>
      </c>
      <c r="D171" s="2" t="s">
        <v>63</v>
      </c>
      <c r="E171" s="2" t="s">
        <v>64</v>
      </c>
      <c r="F171" s="3">
        <v>46106</v>
      </c>
      <c r="G171" s="2" t="s">
        <v>949</v>
      </c>
      <c r="H171" s="2" t="s">
        <v>774</v>
      </c>
      <c r="I171" s="5">
        <v>0</v>
      </c>
      <c r="J171" s="4">
        <f>Table2[[#This Row],[GRN (+) | GRDA (-)]]+Table2[[#This Row],[Tax]]</f>
        <v>788.9</v>
      </c>
    </row>
    <row r="172" spans="1:10" x14ac:dyDescent="0.3">
      <c r="A172" s="2" t="s">
        <v>533</v>
      </c>
      <c r="B172" s="4">
        <v>959.28</v>
      </c>
      <c r="C172" s="2" t="s">
        <v>866</v>
      </c>
      <c r="D172" s="2" t="s">
        <v>534</v>
      </c>
      <c r="E172" s="2" t="s">
        <v>535</v>
      </c>
      <c r="F172" s="3">
        <v>46097</v>
      </c>
      <c r="G172" s="2" t="s">
        <v>950</v>
      </c>
      <c r="H172" s="2" t="s">
        <v>774</v>
      </c>
      <c r="I172" s="5">
        <v>0</v>
      </c>
      <c r="J172" s="4">
        <f>Table2[[#This Row],[GRN (+) | GRDA (-)]]+Table2[[#This Row],[Tax]]</f>
        <v>959.28</v>
      </c>
    </row>
    <row r="173" spans="1:10" x14ac:dyDescent="0.3">
      <c r="A173" s="2" t="s">
        <v>345</v>
      </c>
      <c r="B173" s="4">
        <v>6192</v>
      </c>
      <c r="C173" s="2" t="s">
        <v>866</v>
      </c>
      <c r="D173" s="2" t="s">
        <v>346</v>
      </c>
      <c r="E173" s="2" t="s">
        <v>951</v>
      </c>
      <c r="F173" s="3">
        <v>46091</v>
      </c>
      <c r="G173" s="2" t="s">
        <v>952</v>
      </c>
      <c r="H173" s="2" t="s">
        <v>774</v>
      </c>
      <c r="I173" s="5">
        <v>0</v>
      </c>
      <c r="J173" s="4">
        <f>Table2[[#This Row],[GRN (+) | GRDA (-)]]+Table2[[#This Row],[Tax]]</f>
        <v>6192</v>
      </c>
    </row>
    <row r="174" spans="1:10" x14ac:dyDescent="0.3">
      <c r="A174" s="2" t="s">
        <v>433</v>
      </c>
      <c r="B174" s="4">
        <v>136</v>
      </c>
      <c r="C174" s="2" t="s">
        <v>866</v>
      </c>
      <c r="D174" s="2" t="s">
        <v>346</v>
      </c>
      <c r="E174" s="2" t="s">
        <v>951</v>
      </c>
      <c r="F174" s="3">
        <v>46093</v>
      </c>
      <c r="G174" s="2" t="s">
        <v>953</v>
      </c>
      <c r="H174" s="2" t="s">
        <v>774</v>
      </c>
      <c r="I174" s="5">
        <v>0</v>
      </c>
      <c r="J174" s="4">
        <f>Table2[[#This Row],[GRN (+) | GRDA (-)]]+Table2[[#This Row],[Tax]]</f>
        <v>136</v>
      </c>
    </row>
    <row r="175" spans="1:10" x14ac:dyDescent="0.3">
      <c r="A175" s="2" t="s">
        <v>432</v>
      </c>
      <c r="B175" s="4">
        <v>429.6</v>
      </c>
      <c r="C175" s="2" t="s">
        <v>866</v>
      </c>
      <c r="D175" s="2" t="s">
        <v>346</v>
      </c>
      <c r="E175" s="2" t="s">
        <v>951</v>
      </c>
      <c r="F175" s="6"/>
      <c r="G175" s="2" t="s">
        <v>954</v>
      </c>
      <c r="H175" s="2" t="s">
        <v>774</v>
      </c>
      <c r="I175" s="5">
        <v>0</v>
      </c>
      <c r="J175" s="4">
        <f>Table2[[#This Row],[GRN (+) | GRDA (-)]]+Table2[[#This Row],[Tax]]</f>
        <v>429.6</v>
      </c>
    </row>
    <row r="176" spans="1:10" x14ac:dyDescent="0.3">
      <c r="A176" s="2" t="s">
        <v>525</v>
      </c>
      <c r="B176" s="4">
        <v>1140</v>
      </c>
      <c r="C176" s="2" t="s">
        <v>866</v>
      </c>
      <c r="D176" s="2" t="s">
        <v>346</v>
      </c>
      <c r="E176" s="2" t="s">
        <v>951</v>
      </c>
      <c r="F176" s="3">
        <v>46097</v>
      </c>
      <c r="G176" s="2" t="s">
        <v>955</v>
      </c>
      <c r="H176" s="2" t="s">
        <v>774</v>
      </c>
      <c r="I176" s="5">
        <v>0</v>
      </c>
      <c r="J176" s="4">
        <f>Table2[[#This Row],[GRN (+) | GRDA (-)]]+Table2[[#This Row],[Tax]]</f>
        <v>1140</v>
      </c>
    </row>
    <row r="177" spans="1:10" x14ac:dyDescent="0.3">
      <c r="A177" s="2" t="s">
        <v>526</v>
      </c>
      <c r="B177" s="4">
        <v>456</v>
      </c>
      <c r="C177" s="2" t="s">
        <v>866</v>
      </c>
      <c r="D177" s="2" t="s">
        <v>346</v>
      </c>
      <c r="E177" s="2" t="s">
        <v>951</v>
      </c>
      <c r="F177" s="6"/>
      <c r="G177" s="2" t="s">
        <v>956</v>
      </c>
      <c r="H177" s="2" t="s">
        <v>774</v>
      </c>
      <c r="I177" s="5">
        <v>0</v>
      </c>
      <c r="J177" s="4">
        <f>Table2[[#This Row],[GRN (+) | GRDA (-)]]+Table2[[#This Row],[Tax]]</f>
        <v>456</v>
      </c>
    </row>
    <row r="178" spans="1:10" x14ac:dyDescent="0.3">
      <c r="A178" s="2" t="s">
        <v>542</v>
      </c>
      <c r="B178" s="4">
        <v>1890</v>
      </c>
      <c r="C178" s="2" t="s">
        <v>866</v>
      </c>
      <c r="D178" s="2" t="s">
        <v>543</v>
      </c>
      <c r="E178" s="2" t="s">
        <v>957</v>
      </c>
      <c r="F178" s="3">
        <v>46097</v>
      </c>
      <c r="G178" s="2" t="s">
        <v>958</v>
      </c>
      <c r="H178" s="2" t="s">
        <v>774</v>
      </c>
      <c r="I178" s="5">
        <v>0</v>
      </c>
      <c r="J178" s="4">
        <f>Table2[[#This Row],[GRN (+) | GRDA (-)]]+Table2[[#This Row],[Tax]]</f>
        <v>1890</v>
      </c>
    </row>
    <row r="179" spans="1:10" x14ac:dyDescent="0.3">
      <c r="A179" s="2" t="s">
        <v>283</v>
      </c>
      <c r="B179" s="4">
        <v>11864</v>
      </c>
      <c r="C179" s="2" t="s">
        <v>866</v>
      </c>
      <c r="D179" s="2" t="s">
        <v>284</v>
      </c>
      <c r="E179" s="2" t="s">
        <v>285</v>
      </c>
      <c r="F179" s="3">
        <v>46090</v>
      </c>
      <c r="G179" s="2" t="s">
        <v>959</v>
      </c>
      <c r="H179" s="2" t="s">
        <v>774</v>
      </c>
      <c r="I179" s="5">
        <v>0</v>
      </c>
      <c r="J179" s="4">
        <f>Table2[[#This Row],[GRN (+) | GRDA (-)]]+Table2[[#This Row],[Tax]]</f>
        <v>11864</v>
      </c>
    </row>
    <row r="180" spans="1:10" x14ac:dyDescent="0.3">
      <c r="A180" s="2" t="s">
        <v>548</v>
      </c>
      <c r="B180" s="4">
        <v>9152.2000000000007</v>
      </c>
      <c r="C180" s="2" t="s">
        <v>866</v>
      </c>
      <c r="D180" s="2" t="s">
        <v>284</v>
      </c>
      <c r="E180" s="2" t="s">
        <v>285</v>
      </c>
      <c r="F180" s="3">
        <v>46097</v>
      </c>
      <c r="G180" s="2" t="s">
        <v>960</v>
      </c>
      <c r="H180" s="2" t="s">
        <v>774</v>
      </c>
      <c r="I180" s="5">
        <v>0</v>
      </c>
      <c r="J180" s="4">
        <f>Table2[[#This Row],[GRN (+) | GRDA (-)]]+Table2[[#This Row],[Tax]]</f>
        <v>9152.2000000000007</v>
      </c>
    </row>
    <row r="181" spans="1:10" x14ac:dyDescent="0.3">
      <c r="A181" s="2" t="s">
        <v>672</v>
      </c>
      <c r="B181" s="4">
        <v>3331.8</v>
      </c>
      <c r="C181" s="2" t="s">
        <v>866</v>
      </c>
      <c r="D181" s="2" t="s">
        <v>284</v>
      </c>
      <c r="E181" s="2" t="s">
        <v>285</v>
      </c>
      <c r="F181" s="3">
        <v>46107</v>
      </c>
      <c r="G181" s="2" t="s">
        <v>961</v>
      </c>
      <c r="H181" s="2" t="s">
        <v>774</v>
      </c>
      <c r="I181" s="5">
        <v>0</v>
      </c>
      <c r="J181" s="4">
        <f>Table2[[#This Row],[GRN (+) | GRDA (-)]]+Table2[[#This Row],[Tax]]</f>
        <v>3331.8</v>
      </c>
    </row>
    <row r="182" spans="1:10" x14ac:dyDescent="0.3">
      <c r="A182" s="2" t="s">
        <v>729</v>
      </c>
      <c r="B182" s="4">
        <v>5379</v>
      </c>
      <c r="C182" s="2" t="s">
        <v>866</v>
      </c>
      <c r="D182" s="2" t="s">
        <v>284</v>
      </c>
      <c r="E182" s="2" t="s">
        <v>285</v>
      </c>
      <c r="F182" s="6"/>
      <c r="G182" s="2" t="s">
        <v>962</v>
      </c>
      <c r="H182" s="2" t="s">
        <v>774</v>
      </c>
      <c r="I182" s="5">
        <v>0</v>
      </c>
      <c r="J182" s="4">
        <f>Table2[[#This Row],[GRN (+) | GRDA (-)]]+Table2[[#This Row],[Tax]]</f>
        <v>5379</v>
      </c>
    </row>
    <row r="183" spans="1:10" x14ac:dyDescent="0.3">
      <c r="A183" s="2" t="s">
        <v>32</v>
      </c>
      <c r="B183" s="4">
        <v>272.8</v>
      </c>
      <c r="C183" s="2" t="s">
        <v>866</v>
      </c>
      <c r="D183" s="2" t="s">
        <v>33</v>
      </c>
      <c r="E183" s="2" t="s">
        <v>34</v>
      </c>
      <c r="F183" s="6"/>
      <c r="G183" s="2" t="s">
        <v>963</v>
      </c>
      <c r="H183" s="2" t="s">
        <v>774</v>
      </c>
      <c r="I183" s="5">
        <v>0</v>
      </c>
      <c r="J183" s="4">
        <f>Table2[[#This Row],[GRN (+) | GRDA (-)]]+Table2[[#This Row],[Tax]]</f>
        <v>272.8</v>
      </c>
    </row>
    <row r="184" spans="1:10" x14ac:dyDescent="0.3">
      <c r="A184" s="2" t="s">
        <v>282</v>
      </c>
      <c r="B184" s="4">
        <v>133.9</v>
      </c>
      <c r="C184" s="2" t="s">
        <v>866</v>
      </c>
      <c r="D184" s="2" t="s">
        <v>33</v>
      </c>
      <c r="E184" s="2" t="s">
        <v>34</v>
      </c>
      <c r="F184" s="3">
        <v>46090</v>
      </c>
      <c r="G184" s="2" t="s">
        <v>964</v>
      </c>
      <c r="H184" s="2" t="s">
        <v>774</v>
      </c>
      <c r="I184" s="5">
        <v>0</v>
      </c>
      <c r="J184" s="4">
        <f>Table2[[#This Row],[GRN (+) | GRDA (-)]]+Table2[[#This Row],[Tax]]</f>
        <v>133.9</v>
      </c>
    </row>
    <row r="185" spans="1:10" x14ac:dyDescent="0.3">
      <c r="A185" s="2" t="s">
        <v>531</v>
      </c>
      <c r="B185" s="4">
        <v>156.80000000000001</v>
      </c>
      <c r="C185" s="2" t="s">
        <v>866</v>
      </c>
      <c r="D185" s="2" t="s">
        <v>33</v>
      </c>
      <c r="E185" s="2" t="s">
        <v>34</v>
      </c>
      <c r="F185" s="6"/>
      <c r="G185" s="2" t="s">
        <v>965</v>
      </c>
      <c r="H185" s="2" t="s">
        <v>774</v>
      </c>
      <c r="I185" s="5">
        <v>0</v>
      </c>
      <c r="J185" s="4">
        <f>Table2[[#This Row],[GRN (+) | GRDA (-)]]+Table2[[#This Row],[Tax]]</f>
        <v>156.80000000000001</v>
      </c>
    </row>
    <row r="186" spans="1:10" x14ac:dyDescent="0.3">
      <c r="A186" s="2" t="s">
        <v>68</v>
      </c>
      <c r="B186" s="4">
        <v>1136.6400000000001</v>
      </c>
      <c r="C186" s="2" t="s">
        <v>866</v>
      </c>
      <c r="D186" s="2" t="s">
        <v>69</v>
      </c>
      <c r="E186" s="2" t="s">
        <v>70</v>
      </c>
      <c r="F186" s="3">
        <v>46084</v>
      </c>
      <c r="G186" s="2" t="s">
        <v>966</v>
      </c>
      <c r="H186" s="2" t="s">
        <v>774</v>
      </c>
      <c r="I186" s="5">
        <v>0</v>
      </c>
      <c r="J186" s="4">
        <f>Table2[[#This Row],[GRN (+) | GRDA (-)]]+Table2[[#This Row],[Tax]]</f>
        <v>1136.6400000000001</v>
      </c>
    </row>
    <row r="187" spans="1:10" x14ac:dyDescent="0.3">
      <c r="A187" s="2" t="s">
        <v>423</v>
      </c>
      <c r="B187" s="4">
        <v>608.64</v>
      </c>
      <c r="C187" s="2" t="s">
        <v>866</v>
      </c>
      <c r="D187" s="2" t="s">
        <v>69</v>
      </c>
      <c r="E187" s="2" t="s">
        <v>70</v>
      </c>
      <c r="F187" s="3">
        <v>46093</v>
      </c>
      <c r="G187" s="2" t="s">
        <v>967</v>
      </c>
      <c r="H187" s="2" t="s">
        <v>774</v>
      </c>
      <c r="I187" s="5">
        <v>0</v>
      </c>
      <c r="J187" s="4">
        <f>Table2[[#This Row],[GRN (+) | GRDA (-)]]+Table2[[#This Row],[Tax]]</f>
        <v>608.64</v>
      </c>
    </row>
    <row r="188" spans="1:10" x14ac:dyDescent="0.3">
      <c r="A188" s="2" t="s">
        <v>670</v>
      </c>
      <c r="B188" s="4">
        <v>802.56</v>
      </c>
      <c r="C188" s="2" t="s">
        <v>866</v>
      </c>
      <c r="D188" s="2" t="s">
        <v>69</v>
      </c>
      <c r="E188" s="2" t="s">
        <v>70</v>
      </c>
      <c r="F188" s="3">
        <v>46107</v>
      </c>
      <c r="G188" s="2" t="s">
        <v>968</v>
      </c>
      <c r="H188" s="2" t="s">
        <v>774</v>
      </c>
      <c r="I188" s="5">
        <v>0</v>
      </c>
      <c r="J188" s="4">
        <f>Table2[[#This Row],[GRN (+) | GRDA (-)]]+Table2[[#This Row],[Tax]]</f>
        <v>802.56</v>
      </c>
    </row>
    <row r="189" spans="1:10" x14ac:dyDescent="0.3">
      <c r="A189" s="2" t="s">
        <v>386</v>
      </c>
      <c r="B189" s="4">
        <v>427.2</v>
      </c>
      <c r="C189" s="2" t="s">
        <v>866</v>
      </c>
      <c r="D189" s="2" t="s">
        <v>387</v>
      </c>
      <c r="E189" s="2" t="s">
        <v>388</v>
      </c>
      <c r="F189" s="6"/>
      <c r="G189" s="2" t="s">
        <v>969</v>
      </c>
      <c r="H189" s="2" t="s">
        <v>774</v>
      </c>
      <c r="I189" s="5">
        <v>0</v>
      </c>
      <c r="J189" s="4">
        <f>Table2[[#This Row],[GRN (+) | GRDA (-)]]+Table2[[#This Row],[Tax]]</f>
        <v>427.2</v>
      </c>
    </row>
    <row r="190" spans="1:10" x14ac:dyDescent="0.3">
      <c r="A190" s="2" t="s">
        <v>682</v>
      </c>
      <c r="B190" s="4">
        <v>388</v>
      </c>
      <c r="C190" s="2" t="s">
        <v>866</v>
      </c>
      <c r="D190" s="2" t="s">
        <v>387</v>
      </c>
      <c r="E190" s="2" t="s">
        <v>388</v>
      </c>
      <c r="F190" s="3">
        <v>46107</v>
      </c>
      <c r="G190" s="2" t="s">
        <v>970</v>
      </c>
      <c r="H190" s="2" t="s">
        <v>774</v>
      </c>
      <c r="I190" s="5">
        <v>0</v>
      </c>
      <c r="J190" s="4">
        <f>Table2[[#This Row],[GRN (+) | GRDA (-)]]+Table2[[#This Row],[Tax]]</f>
        <v>388</v>
      </c>
    </row>
    <row r="191" spans="1:10" x14ac:dyDescent="0.3">
      <c r="A191" s="2" t="s">
        <v>199</v>
      </c>
      <c r="B191" s="4">
        <v>324</v>
      </c>
      <c r="C191" s="2" t="s">
        <v>866</v>
      </c>
      <c r="D191" s="2" t="s">
        <v>200</v>
      </c>
      <c r="E191" s="2" t="s">
        <v>201</v>
      </c>
      <c r="F191" s="3">
        <v>46087</v>
      </c>
      <c r="G191" s="2" t="s">
        <v>971</v>
      </c>
      <c r="H191" s="2" t="s">
        <v>774</v>
      </c>
      <c r="I191" s="5">
        <v>0</v>
      </c>
      <c r="J191" s="4">
        <f>Table2[[#This Row],[GRN (+) | GRDA (-)]]+Table2[[#This Row],[Tax]]</f>
        <v>324</v>
      </c>
    </row>
    <row r="192" spans="1:10" x14ac:dyDescent="0.3">
      <c r="A192" s="2" t="s">
        <v>202</v>
      </c>
      <c r="B192" s="4">
        <v>229.2</v>
      </c>
      <c r="C192" s="2" t="s">
        <v>866</v>
      </c>
      <c r="D192" s="2" t="s">
        <v>200</v>
      </c>
      <c r="E192" s="2" t="s">
        <v>201</v>
      </c>
      <c r="F192" s="6"/>
      <c r="G192" s="2" t="s">
        <v>972</v>
      </c>
      <c r="H192" s="2" t="s">
        <v>774</v>
      </c>
      <c r="I192" s="5">
        <v>0</v>
      </c>
      <c r="J192" s="4">
        <f>Table2[[#This Row],[GRN (+) | GRDA (-)]]+Table2[[#This Row],[Tax]]</f>
        <v>229.2</v>
      </c>
    </row>
    <row r="193" spans="1:10" x14ac:dyDescent="0.3">
      <c r="A193" s="2" t="s">
        <v>497</v>
      </c>
      <c r="B193" s="4">
        <v>307.68</v>
      </c>
      <c r="C193" s="2" t="s">
        <v>866</v>
      </c>
      <c r="D193" s="2" t="s">
        <v>200</v>
      </c>
      <c r="E193" s="2" t="s">
        <v>201</v>
      </c>
      <c r="F193" s="3">
        <v>46095</v>
      </c>
      <c r="G193" s="2" t="s">
        <v>973</v>
      </c>
      <c r="H193" s="2" t="s">
        <v>774</v>
      </c>
      <c r="I193" s="5">
        <v>0</v>
      </c>
      <c r="J193" s="4">
        <f>Table2[[#This Row],[GRN (+) | GRDA (-)]]+Table2[[#This Row],[Tax]]</f>
        <v>307.68</v>
      </c>
    </row>
    <row r="194" spans="1:10" x14ac:dyDescent="0.3">
      <c r="A194" s="2" t="s">
        <v>408</v>
      </c>
      <c r="B194" s="4">
        <v>466.56</v>
      </c>
      <c r="C194" s="2" t="s">
        <v>866</v>
      </c>
      <c r="D194" s="2" t="s">
        <v>409</v>
      </c>
      <c r="E194" s="2" t="s">
        <v>974</v>
      </c>
      <c r="F194" s="3">
        <v>46092</v>
      </c>
      <c r="G194" s="2" t="s">
        <v>975</v>
      </c>
      <c r="H194" s="2" t="s">
        <v>774</v>
      </c>
      <c r="I194" s="5">
        <v>0</v>
      </c>
      <c r="J194" s="4">
        <f>Table2[[#This Row],[GRN (+) | GRDA (-)]]+Table2[[#This Row],[Tax]]</f>
        <v>466.56</v>
      </c>
    </row>
    <row r="195" spans="1:10" x14ac:dyDescent="0.3">
      <c r="A195" s="2" t="s">
        <v>757</v>
      </c>
      <c r="B195" s="4">
        <v>829.32</v>
      </c>
      <c r="C195" s="2" t="s">
        <v>866</v>
      </c>
      <c r="D195" s="2" t="s">
        <v>409</v>
      </c>
      <c r="E195" s="2" t="s">
        <v>974</v>
      </c>
      <c r="F195" s="3">
        <v>46112</v>
      </c>
      <c r="G195" s="2" t="s">
        <v>976</v>
      </c>
      <c r="H195" s="2" t="s">
        <v>774</v>
      </c>
      <c r="I195" s="5">
        <v>0</v>
      </c>
      <c r="J195" s="4">
        <f>Table2[[#This Row],[GRN (+) | GRDA (-)]]+Table2[[#This Row],[Tax]]</f>
        <v>829.32</v>
      </c>
    </row>
    <row r="196" spans="1:10" x14ac:dyDescent="0.3">
      <c r="A196" s="2" t="s">
        <v>312</v>
      </c>
      <c r="B196" s="4">
        <v>561.6</v>
      </c>
      <c r="C196" s="2" t="s">
        <v>866</v>
      </c>
      <c r="D196" s="2" t="s">
        <v>313</v>
      </c>
      <c r="E196" s="2" t="s">
        <v>977</v>
      </c>
      <c r="F196" s="3">
        <v>46090</v>
      </c>
      <c r="G196" s="2" t="s">
        <v>978</v>
      </c>
      <c r="H196" s="2" t="s">
        <v>774</v>
      </c>
      <c r="I196" s="5">
        <v>0</v>
      </c>
      <c r="J196" s="4">
        <f>Table2[[#This Row],[GRN (+) | GRDA (-)]]+Table2[[#This Row],[Tax]]</f>
        <v>561.6</v>
      </c>
    </row>
    <row r="197" spans="1:10" x14ac:dyDescent="0.3">
      <c r="A197" s="2" t="s">
        <v>691</v>
      </c>
      <c r="B197" s="4">
        <v>553.76</v>
      </c>
      <c r="C197" s="2" t="s">
        <v>866</v>
      </c>
      <c r="D197" s="2" t="s">
        <v>313</v>
      </c>
      <c r="E197" s="2" t="s">
        <v>977</v>
      </c>
      <c r="F197" s="3">
        <v>46108</v>
      </c>
      <c r="G197" s="2" t="s">
        <v>979</v>
      </c>
      <c r="H197" s="2" t="s">
        <v>774</v>
      </c>
      <c r="I197" s="5">
        <v>0</v>
      </c>
      <c r="J197" s="4">
        <f>Table2[[#This Row],[GRN (+) | GRDA (-)]]+Table2[[#This Row],[Tax]]</f>
        <v>553.76</v>
      </c>
    </row>
    <row r="198" spans="1:10" x14ac:dyDescent="0.3">
      <c r="A198" s="2" t="s">
        <v>274</v>
      </c>
      <c r="B198" s="4">
        <v>531.6</v>
      </c>
      <c r="C198" s="2" t="s">
        <v>866</v>
      </c>
      <c r="D198" s="2" t="s">
        <v>275</v>
      </c>
      <c r="E198" s="2" t="s">
        <v>276</v>
      </c>
      <c r="F198" s="3">
        <v>46090</v>
      </c>
      <c r="G198" s="2" t="s">
        <v>980</v>
      </c>
      <c r="H198" s="2" t="s">
        <v>774</v>
      </c>
      <c r="I198" s="5">
        <v>0</v>
      </c>
      <c r="J198" s="4">
        <f>Table2[[#This Row],[GRN (+) | GRDA (-)]]+Table2[[#This Row],[Tax]]</f>
        <v>531.6</v>
      </c>
    </row>
    <row r="199" spans="1:10" x14ac:dyDescent="0.3">
      <c r="A199" s="2" t="s">
        <v>277</v>
      </c>
      <c r="B199" s="4">
        <v>504</v>
      </c>
      <c r="C199" s="2" t="s">
        <v>866</v>
      </c>
      <c r="D199" s="2" t="s">
        <v>275</v>
      </c>
      <c r="E199" s="2" t="s">
        <v>276</v>
      </c>
      <c r="F199" s="6"/>
      <c r="G199" s="2" t="s">
        <v>981</v>
      </c>
      <c r="H199" s="2" t="s">
        <v>774</v>
      </c>
      <c r="I199" s="5">
        <v>0</v>
      </c>
      <c r="J199" s="4">
        <f>Table2[[#This Row],[GRN (+) | GRDA (-)]]+Table2[[#This Row],[Tax]]</f>
        <v>504</v>
      </c>
    </row>
    <row r="200" spans="1:10" x14ac:dyDescent="0.3">
      <c r="A200" s="2" t="s">
        <v>278</v>
      </c>
      <c r="B200" s="4">
        <v>3310</v>
      </c>
      <c r="C200" s="2" t="s">
        <v>866</v>
      </c>
      <c r="D200" s="2" t="s">
        <v>275</v>
      </c>
      <c r="E200" s="2" t="s">
        <v>276</v>
      </c>
      <c r="F200" s="6"/>
      <c r="G200" s="2" t="s">
        <v>982</v>
      </c>
      <c r="H200" s="2" t="s">
        <v>774</v>
      </c>
      <c r="I200" s="5">
        <v>0</v>
      </c>
      <c r="J200" s="4">
        <f>Table2[[#This Row],[GRN (+) | GRDA (-)]]+Table2[[#This Row],[Tax]]</f>
        <v>3310</v>
      </c>
    </row>
    <row r="201" spans="1:10" x14ac:dyDescent="0.3">
      <c r="A201" s="2" t="s">
        <v>657</v>
      </c>
      <c r="B201" s="4">
        <v>1076</v>
      </c>
      <c r="C201" s="2" t="s">
        <v>866</v>
      </c>
      <c r="D201" s="2" t="s">
        <v>275</v>
      </c>
      <c r="E201" s="2" t="s">
        <v>276</v>
      </c>
      <c r="F201" s="3">
        <v>46106</v>
      </c>
      <c r="G201" s="2" t="s">
        <v>983</v>
      </c>
      <c r="H201" s="2" t="s">
        <v>774</v>
      </c>
      <c r="I201" s="5">
        <v>0</v>
      </c>
      <c r="J201" s="4">
        <f>Table2[[#This Row],[GRN (+) | GRDA (-)]]+Table2[[#This Row],[Tax]]</f>
        <v>1076</v>
      </c>
    </row>
    <row r="202" spans="1:10" x14ac:dyDescent="0.3">
      <c r="A202" s="2" t="s">
        <v>139</v>
      </c>
      <c r="B202" s="4">
        <v>769.2</v>
      </c>
      <c r="C202" s="2" t="s">
        <v>866</v>
      </c>
      <c r="D202" s="2" t="s">
        <v>140</v>
      </c>
      <c r="E202" s="2" t="s">
        <v>984</v>
      </c>
      <c r="F202" s="3">
        <v>46086</v>
      </c>
      <c r="G202" s="2" t="s">
        <v>985</v>
      </c>
      <c r="H202" s="2" t="s">
        <v>774</v>
      </c>
      <c r="I202" s="5">
        <v>0</v>
      </c>
      <c r="J202" s="4">
        <f>Table2[[#This Row],[GRN (+) | GRDA (-)]]+Table2[[#This Row],[Tax]]</f>
        <v>769.2</v>
      </c>
    </row>
    <row r="203" spans="1:10" x14ac:dyDescent="0.3">
      <c r="A203" s="2" t="s">
        <v>472</v>
      </c>
      <c r="B203" s="4">
        <v>348.4</v>
      </c>
      <c r="C203" s="2" t="s">
        <v>866</v>
      </c>
      <c r="D203" s="2" t="s">
        <v>140</v>
      </c>
      <c r="E203" s="2" t="s">
        <v>984</v>
      </c>
      <c r="F203" s="3">
        <v>46094</v>
      </c>
      <c r="G203" s="2" t="s">
        <v>986</v>
      </c>
      <c r="H203" s="2" t="s">
        <v>774</v>
      </c>
      <c r="I203" s="5">
        <v>0</v>
      </c>
      <c r="J203" s="4">
        <f>Table2[[#This Row],[GRN (+) | GRDA (-)]]+Table2[[#This Row],[Tax]]</f>
        <v>348.4</v>
      </c>
    </row>
    <row r="204" spans="1:10" x14ac:dyDescent="0.3">
      <c r="A204" s="2" t="s">
        <v>53</v>
      </c>
      <c r="B204" s="4">
        <v>1868.94</v>
      </c>
      <c r="C204" s="2" t="s">
        <v>866</v>
      </c>
      <c r="D204" s="2" t="s">
        <v>54</v>
      </c>
      <c r="E204" s="2" t="s">
        <v>55</v>
      </c>
      <c r="F204" s="3">
        <v>46083</v>
      </c>
      <c r="G204" s="2" t="s">
        <v>987</v>
      </c>
      <c r="H204" s="2" t="s">
        <v>774</v>
      </c>
      <c r="I204" s="5">
        <v>0</v>
      </c>
      <c r="J204" s="4">
        <f>Table2[[#This Row],[GRN (+) | GRDA (-)]]+Table2[[#This Row],[Tax]]</f>
        <v>1868.94</v>
      </c>
    </row>
    <row r="205" spans="1:10" x14ac:dyDescent="0.3">
      <c r="A205" s="2" t="s">
        <v>177</v>
      </c>
      <c r="B205" s="4">
        <v>811.92</v>
      </c>
      <c r="C205" s="2" t="s">
        <v>866</v>
      </c>
      <c r="D205" s="2" t="s">
        <v>54</v>
      </c>
      <c r="E205" s="2" t="s">
        <v>55</v>
      </c>
      <c r="F205" s="3">
        <v>46086</v>
      </c>
      <c r="G205" s="2" t="s">
        <v>988</v>
      </c>
      <c r="H205" s="2" t="s">
        <v>774</v>
      </c>
      <c r="I205" s="5">
        <v>0</v>
      </c>
      <c r="J205" s="4">
        <f>Table2[[#This Row],[GRN (+) | GRDA (-)]]+Table2[[#This Row],[Tax]]</f>
        <v>811.92</v>
      </c>
    </row>
    <row r="206" spans="1:10" x14ac:dyDescent="0.3">
      <c r="A206" s="2" t="s">
        <v>176</v>
      </c>
      <c r="B206" s="4">
        <v>395.07</v>
      </c>
      <c r="C206" s="2" t="s">
        <v>866</v>
      </c>
      <c r="D206" s="2" t="s">
        <v>54</v>
      </c>
      <c r="E206" s="2" t="s">
        <v>55</v>
      </c>
      <c r="F206" s="6"/>
      <c r="G206" s="2" t="s">
        <v>989</v>
      </c>
      <c r="H206" s="2" t="s">
        <v>774</v>
      </c>
      <c r="I206" s="5">
        <v>0</v>
      </c>
      <c r="J206" s="4">
        <f>Table2[[#This Row],[GRN (+) | GRDA (-)]]+Table2[[#This Row],[Tax]]</f>
        <v>395.07</v>
      </c>
    </row>
    <row r="207" spans="1:10" x14ac:dyDescent="0.3">
      <c r="A207" s="2" t="s">
        <v>558</v>
      </c>
      <c r="B207" s="4">
        <v>594.48</v>
      </c>
      <c r="C207" s="2" t="s">
        <v>866</v>
      </c>
      <c r="D207" s="2" t="s">
        <v>54</v>
      </c>
      <c r="E207" s="2" t="s">
        <v>55</v>
      </c>
      <c r="F207" s="3">
        <v>46098</v>
      </c>
      <c r="G207" s="2" t="s">
        <v>990</v>
      </c>
      <c r="H207" s="2" t="s">
        <v>774</v>
      </c>
      <c r="I207" s="5">
        <v>0</v>
      </c>
      <c r="J207" s="4">
        <f>Table2[[#This Row],[GRN (+) | GRDA (-)]]+Table2[[#This Row],[Tax]]</f>
        <v>594.48</v>
      </c>
    </row>
    <row r="208" spans="1:10" x14ac:dyDescent="0.3">
      <c r="A208" s="2" t="s">
        <v>559</v>
      </c>
      <c r="B208" s="4">
        <v>750.36</v>
      </c>
      <c r="C208" s="2" t="s">
        <v>866</v>
      </c>
      <c r="D208" s="2" t="s">
        <v>54</v>
      </c>
      <c r="E208" s="2" t="s">
        <v>55</v>
      </c>
      <c r="F208" s="6"/>
      <c r="G208" s="2" t="s">
        <v>991</v>
      </c>
      <c r="H208" s="2" t="s">
        <v>774</v>
      </c>
      <c r="I208" s="5">
        <v>0</v>
      </c>
      <c r="J208" s="4">
        <f>Table2[[#This Row],[GRN (+) | GRDA (-)]]+Table2[[#This Row],[Tax]]</f>
        <v>750.36</v>
      </c>
    </row>
    <row r="209" spans="1:10" x14ac:dyDescent="0.3">
      <c r="A209" s="2" t="s">
        <v>366</v>
      </c>
      <c r="B209" s="4">
        <v>300</v>
      </c>
      <c r="C209" s="2" t="s">
        <v>866</v>
      </c>
      <c r="D209" s="2" t="s">
        <v>367</v>
      </c>
      <c r="E209" s="2" t="s">
        <v>368</v>
      </c>
      <c r="F209" s="3">
        <v>46091</v>
      </c>
      <c r="G209" s="2" t="s">
        <v>992</v>
      </c>
      <c r="H209" s="2" t="s">
        <v>774</v>
      </c>
      <c r="I209" s="5">
        <v>0</v>
      </c>
      <c r="J209" s="4">
        <f>Table2[[#This Row],[GRN (+) | GRDA (-)]]+Table2[[#This Row],[Tax]]</f>
        <v>300</v>
      </c>
    </row>
    <row r="210" spans="1:10" x14ac:dyDescent="0.3">
      <c r="A210" s="2" t="s">
        <v>640</v>
      </c>
      <c r="B210" s="4">
        <v>75</v>
      </c>
      <c r="C210" s="2" t="s">
        <v>866</v>
      </c>
      <c r="D210" s="2" t="s">
        <v>367</v>
      </c>
      <c r="E210" s="2" t="s">
        <v>368</v>
      </c>
      <c r="F210" s="3">
        <v>46105</v>
      </c>
      <c r="G210" s="2" t="s">
        <v>993</v>
      </c>
      <c r="H210" s="2" t="s">
        <v>774</v>
      </c>
      <c r="I210" s="5">
        <v>0</v>
      </c>
      <c r="J210" s="4">
        <f>Table2[[#This Row],[GRN (+) | GRDA (-)]]+Table2[[#This Row],[Tax]]</f>
        <v>75</v>
      </c>
    </row>
    <row r="211" spans="1:10" x14ac:dyDescent="0.3">
      <c r="A211" s="2" t="s">
        <v>412</v>
      </c>
      <c r="B211" s="4">
        <v>828.48</v>
      </c>
      <c r="C211" s="2" t="s">
        <v>866</v>
      </c>
      <c r="D211" s="2" t="s">
        <v>413</v>
      </c>
      <c r="E211" s="2" t="s">
        <v>414</v>
      </c>
      <c r="F211" s="3">
        <v>46092</v>
      </c>
      <c r="G211" s="2" t="s">
        <v>994</v>
      </c>
      <c r="H211" s="2" t="s">
        <v>774</v>
      </c>
      <c r="I211" s="5">
        <v>0</v>
      </c>
      <c r="J211" s="4">
        <f>Table2[[#This Row],[GRN (+) | GRDA (-)]]+Table2[[#This Row],[Tax]]</f>
        <v>828.48</v>
      </c>
    </row>
    <row r="212" spans="1:10" x14ac:dyDescent="0.3">
      <c r="A212" s="2" t="s">
        <v>555</v>
      </c>
      <c r="B212" s="4">
        <v>1179.5999999999999</v>
      </c>
      <c r="C212" s="2" t="s">
        <v>866</v>
      </c>
      <c r="D212" s="2" t="s">
        <v>556</v>
      </c>
      <c r="E212" s="2" t="s">
        <v>557</v>
      </c>
      <c r="F212" s="3">
        <v>46098</v>
      </c>
      <c r="G212" s="2" t="s">
        <v>995</v>
      </c>
      <c r="H212" s="2" t="s">
        <v>774</v>
      </c>
      <c r="I212" s="5">
        <v>0</v>
      </c>
      <c r="J212" s="4">
        <f>Table2[[#This Row],[GRN (+) | GRDA (-)]]+Table2[[#This Row],[Tax]]</f>
        <v>1179.5999999999999</v>
      </c>
    </row>
    <row r="213" spans="1:10" x14ac:dyDescent="0.3">
      <c r="A213" s="2" t="s">
        <v>108</v>
      </c>
      <c r="B213" s="4">
        <v>645</v>
      </c>
      <c r="C213" s="2" t="s">
        <v>866</v>
      </c>
      <c r="D213" s="2" t="s">
        <v>109</v>
      </c>
      <c r="E213" s="2" t="s">
        <v>996</v>
      </c>
      <c r="F213" s="3">
        <v>46085</v>
      </c>
      <c r="G213" s="2" t="s">
        <v>997</v>
      </c>
      <c r="H213" s="2" t="s">
        <v>774</v>
      </c>
      <c r="I213" s="5">
        <v>0</v>
      </c>
      <c r="J213" s="4">
        <f>Table2[[#This Row],[GRN (+) | GRDA (-)]]+Table2[[#This Row],[Tax]]</f>
        <v>645</v>
      </c>
    </row>
    <row r="214" spans="1:10" x14ac:dyDescent="0.3">
      <c r="A214" s="2" t="s">
        <v>395</v>
      </c>
      <c r="B214" s="4">
        <v>680.7</v>
      </c>
      <c r="C214" s="2" t="s">
        <v>866</v>
      </c>
      <c r="D214" s="2" t="s">
        <v>109</v>
      </c>
      <c r="E214" s="2" t="s">
        <v>996</v>
      </c>
      <c r="F214" s="3">
        <v>46092</v>
      </c>
      <c r="G214" s="2" t="s">
        <v>998</v>
      </c>
      <c r="H214" s="2" t="s">
        <v>774</v>
      </c>
      <c r="I214" s="5">
        <v>0</v>
      </c>
      <c r="J214" s="4">
        <f>Table2[[#This Row],[GRN (+) | GRDA (-)]]+Table2[[#This Row],[Tax]]</f>
        <v>680.7</v>
      </c>
    </row>
    <row r="215" spans="1:10" x14ac:dyDescent="0.3">
      <c r="A215" s="2" t="s">
        <v>499</v>
      </c>
      <c r="B215" s="4">
        <v>627.29999999999995</v>
      </c>
      <c r="C215" s="2" t="s">
        <v>866</v>
      </c>
      <c r="D215" s="2" t="s">
        <v>500</v>
      </c>
      <c r="E215" s="2" t="s">
        <v>501</v>
      </c>
      <c r="F215" s="6"/>
      <c r="G215" s="2" t="s">
        <v>999</v>
      </c>
      <c r="H215" s="2" t="s">
        <v>774</v>
      </c>
      <c r="I215" s="5">
        <v>0</v>
      </c>
      <c r="J215" s="4">
        <f>Table2[[#This Row],[GRN (+) | GRDA (-)]]+Table2[[#This Row],[Tax]]</f>
        <v>627.29999999999995</v>
      </c>
    </row>
    <row r="216" spans="1:10" x14ac:dyDescent="0.3">
      <c r="A216" s="2" t="s">
        <v>332</v>
      </c>
      <c r="B216" s="4">
        <v>2125.1999999999998</v>
      </c>
      <c r="C216" s="2" t="s">
        <v>866</v>
      </c>
      <c r="D216" s="2" t="s">
        <v>333</v>
      </c>
      <c r="E216" s="2" t="s">
        <v>334</v>
      </c>
      <c r="F216" s="3">
        <v>46090</v>
      </c>
      <c r="G216" s="2" t="s">
        <v>1000</v>
      </c>
      <c r="H216" s="2" t="s">
        <v>774</v>
      </c>
      <c r="I216" s="5">
        <v>0</v>
      </c>
      <c r="J216" s="4">
        <f>Table2[[#This Row],[GRN (+) | GRDA (-)]]+Table2[[#This Row],[Tax]]</f>
        <v>2125.1999999999998</v>
      </c>
    </row>
    <row r="217" spans="1:10" x14ac:dyDescent="0.3">
      <c r="A217" s="2" t="s">
        <v>561</v>
      </c>
      <c r="B217" s="4">
        <v>333.6</v>
      </c>
      <c r="C217" s="2" t="s">
        <v>866</v>
      </c>
      <c r="D217" s="2" t="s">
        <v>562</v>
      </c>
      <c r="E217" s="2" t="s">
        <v>563</v>
      </c>
      <c r="F217" s="3">
        <v>46098</v>
      </c>
      <c r="G217" s="2" t="s">
        <v>1001</v>
      </c>
      <c r="H217" s="2" t="s">
        <v>774</v>
      </c>
      <c r="I217" s="5">
        <v>0</v>
      </c>
      <c r="J217" s="4">
        <f>Table2[[#This Row],[GRN (+) | GRDA (-)]]+Table2[[#This Row],[Tax]]</f>
        <v>333.6</v>
      </c>
    </row>
    <row r="218" spans="1:10" x14ac:dyDescent="0.3">
      <c r="A218" s="2" t="s">
        <v>317</v>
      </c>
      <c r="B218" s="4">
        <v>810</v>
      </c>
      <c r="C218" s="2" t="s">
        <v>866</v>
      </c>
      <c r="D218" s="2" t="s">
        <v>318</v>
      </c>
      <c r="E218" s="2" t="s">
        <v>319</v>
      </c>
      <c r="F218" s="3">
        <v>46090</v>
      </c>
      <c r="G218" s="2" t="s">
        <v>1002</v>
      </c>
      <c r="H218" s="2" t="s">
        <v>774</v>
      </c>
      <c r="I218" s="5">
        <v>0</v>
      </c>
      <c r="J218" s="4">
        <f>Table2[[#This Row],[GRN (+) | GRDA (-)]]+Table2[[#This Row],[Tax]]</f>
        <v>810</v>
      </c>
    </row>
    <row r="219" spans="1:10" x14ac:dyDescent="0.3">
      <c r="A219" s="2" t="s">
        <v>293</v>
      </c>
      <c r="B219" s="4">
        <v>58.32</v>
      </c>
      <c r="C219" s="2" t="s">
        <v>866</v>
      </c>
      <c r="D219" s="2" t="s">
        <v>294</v>
      </c>
      <c r="E219" s="2" t="s">
        <v>295</v>
      </c>
      <c r="F219" s="6"/>
      <c r="G219" s="2" t="s">
        <v>1003</v>
      </c>
      <c r="H219" s="2" t="s">
        <v>774</v>
      </c>
      <c r="I219" s="5">
        <v>0</v>
      </c>
      <c r="J219" s="4">
        <f>Table2[[#This Row],[GRN (+) | GRDA (-)]]+Table2[[#This Row],[Tax]]</f>
        <v>58.32</v>
      </c>
    </row>
    <row r="220" spans="1:10" x14ac:dyDescent="0.3">
      <c r="A220" s="2" t="s">
        <v>296</v>
      </c>
      <c r="B220" s="4">
        <v>6776.21</v>
      </c>
      <c r="C220" s="2" t="s">
        <v>866</v>
      </c>
      <c r="D220" s="2" t="s">
        <v>294</v>
      </c>
      <c r="E220" s="2" t="s">
        <v>295</v>
      </c>
      <c r="F220" s="6"/>
      <c r="G220" s="2" t="s">
        <v>1004</v>
      </c>
      <c r="H220" s="2" t="s">
        <v>774</v>
      </c>
      <c r="I220" s="5">
        <v>0</v>
      </c>
      <c r="J220" s="4">
        <f>Table2[[#This Row],[GRN (+) | GRDA (-)]]+Table2[[#This Row],[Tax]]</f>
        <v>6776.21</v>
      </c>
    </row>
    <row r="221" spans="1:10" x14ac:dyDescent="0.3">
      <c r="A221" s="2" t="s">
        <v>447</v>
      </c>
      <c r="B221" s="4">
        <v>9248.09</v>
      </c>
      <c r="C221" s="2" t="s">
        <v>866</v>
      </c>
      <c r="D221" s="2" t="s">
        <v>294</v>
      </c>
      <c r="E221" s="2" t="s">
        <v>295</v>
      </c>
      <c r="F221" s="3">
        <v>46093</v>
      </c>
      <c r="G221" s="2" t="s">
        <v>1005</v>
      </c>
      <c r="H221" s="2" t="s">
        <v>774</v>
      </c>
      <c r="I221" s="5">
        <v>0</v>
      </c>
      <c r="J221" s="4">
        <f>Table2[[#This Row],[GRN (+) | GRDA (-)]]+Table2[[#This Row],[Tax]]</f>
        <v>9248.09</v>
      </c>
    </row>
    <row r="222" spans="1:10" x14ac:dyDescent="0.3">
      <c r="A222" s="2" t="s">
        <v>669</v>
      </c>
      <c r="B222" s="4">
        <v>5520.77</v>
      </c>
      <c r="C222" s="2" t="s">
        <v>866</v>
      </c>
      <c r="D222" s="2" t="s">
        <v>294</v>
      </c>
      <c r="E222" s="2" t="s">
        <v>295</v>
      </c>
      <c r="F222" s="3">
        <v>46107</v>
      </c>
      <c r="G222" s="2" t="s">
        <v>1006</v>
      </c>
      <c r="H222" s="2" t="s">
        <v>774</v>
      </c>
      <c r="I222" s="5">
        <v>0</v>
      </c>
      <c r="J222" s="4">
        <f>Table2[[#This Row],[GRN (+) | GRDA (-)]]+Table2[[#This Row],[Tax]]</f>
        <v>5520.77</v>
      </c>
    </row>
    <row r="223" spans="1:10" x14ac:dyDescent="0.3">
      <c r="A223" s="2" t="s">
        <v>380</v>
      </c>
      <c r="B223" s="4">
        <v>2534.4</v>
      </c>
      <c r="C223" s="2" t="s">
        <v>866</v>
      </c>
      <c r="D223" s="2" t="s">
        <v>381</v>
      </c>
      <c r="E223" s="2" t="s">
        <v>382</v>
      </c>
      <c r="F223" s="3">
        <v>46091</v>
      </c>
      <c r="G223" s="2" t="s">
        <v>1007</v>
      </c>
      <c r="H223" s="2" t="s">
        <v>774</v>
      </c>
      <c r="I223" s="5">
        <v>0</v>
      </c>
      <c r="J223" s="4">
        <f>Table2[[#This Row],[GRN (+) | GRDA (-)]]+Table2[[#This Row],[Tax]]</f>
        <v>2534.4</v>
      </c>
    </row>
    <row r="224" spans="1:10" x14ac:dyDescent="0.3">
      <c r="A224" s="2" t="s">
        <v>126</v>
      </c>
      <c r="B224" s="4">
        <v>231.95</v>
      </c>
      <c r="C224" s="2" t="s">
        <v>866</v>
      </c>
      <c r="D224" s="2" t="s">
        <v>127</v>
      </c>
      <c r="E224" s="2" t="s">
        <v>128</v>
      </c>
      <c r="F224" s="3">
        <v>46085</v>
      </c>
      <c r="G224" s="2" t="s">
        <v>1008</v>
      </c>
      <c r="H224" s="2" t="s">
        <v>774</v>
      </c>
      <c r="I224" s="5">
        <v>0</v>
      </c>
      <c r="J224" s="4">
        <f>Table2[[#This Row],[GRN (+) | GRDA (-)]]+Table2[[#This Row],[Tax]]</f>
        <v>231.95</v>
      </c>
    </row>
    <row r="225" spans="1:10" x14ac:dyDescent="0.3">
      <c r="A225" s="2" t="s">
        <v>573</v>
      </c>
      <c r="B225" s="4">
        <v>272.15000000000003</v>
      </c>
      <c r="C225" s="2" t="s">
        <v>866</v>
      </c>
      <c r="D225" s="2" t="s">
        <v>127</v>
      </c>
      <c r="E225" s="2" t="s">
        <v>128</v>
      </c>
      <c r="F225" s="3">
        <v>46098</v>
      </c>
      <c r="G225" s="2" t="s">
        <v>1009</v>
      </c>
      <c r="H225" s="2" t="s">
        <v>774</v>
      </c>
      <c r="I225" s="5">
        <v>0</v>
      </c>
      <c r="J225" s="4">
        <f>Table2[[#This Row],[GRN (+) | GRDA (-)]]+Table2[[#This Row],[Tax]]</f>
        <v>272.15000000000003</v>
      </c>
    </row>
    <row r="226" spans="1:10" x14ac:dyDescent="0.3">
      <c r="A226" s="2" t="s">
        <v>527</v>
      </c>
      <c r="B226" s="4">
        <v>672.48</v>
      </c>
      <c r="C226" s="2" t="s">
        <v>866</v>
      </c>
      <c r="D226" s="2" t="s">
        <v>528</v>
      </c>
      <c r="E226" s="2" t="s">
        <v>1010</v>
      </c>
      <c r="F226" s="3">
        <v>46097</v>
      </c>
      <c r="G226" s="2" t="s">
        <v>1011</v>
      </c>
      <c r="H226" s="2" t="s">
        <v>774</v>
      </c>
      <c r="I226" s="5">
        <v>0</v>
      </c>
      <c r="J226" s="4">
        <f>Table2[[#This Row],[GRN (+) | GRDA (-)]]+Table2[[#This Row],[Tax]]</f>
        <v>672.48</v>
      </c>
    </row>
    <row r="227" spans="1:10" x14ac:dyDescent="0.3">
      <c r="A227" s="2" t="s">
        <v>671</v>
      </c>
      <c r="B227" s="4">
        <v>826.08</v>
      </c>
      <c r="C227" s="2" t="s">
        <v>866</v>
      </c>
      <c r="D227" s="2" t="s">
        <v>528</v>
      </c>
      <c r="E227" s="2" t="s">
        <v>1010</v>
      </c>
      <c r="F227" s="3">
        <v>46107</v>
      </c>
      <c r="G227" s="2" t="s">
        <v>1012</v>
      </c>
      <c r="H227" s="2" t="s">
        <v>774</v>
      </c>
      <c r="I227" s="5">
        <v>0</v>
      </c>
      <c r="J227" s="4">
        <f>Table2[[#This Row],[GRN (+) | GRDA (-)]]+Table2[[#This Row],[Tax]]</f>
        <v>826.08</v>
      </c>
    </row>
    <row r="228" spans="1:10" x14ac:dyDescent="0.3">
      <c r="A228" s="2" t="s">
        <v>424</v>
      </c>
      <c r="B228" s="4">
        <v>1162.8</v>
      </c>
      <c r="C228" s="2" t="s">
        <v>866</v>
      </c>
      <c r="D228" s="2" t="s">
        <v>425</v>
      </c>
      <c r="E228" s="2" t="s">
        <v>426</v>
      </c>
      <c r="F228" s="3">
        <v>46093</v>
      </c>
      <c r="G228" s="2" t="s">
        <v>1013</v>
      </c>
      <c r="H228" s="2" t="s">
        <v>774</v>
      </c>
      <c r="I228" s="5">
        <v>0</v>
      </c>
      <c r="J228" s="4">
        <f>Table2[[#This Row],[GRN (+) | GRDA (-)]]+Table2[[#This Row],[Tax]]</f>
        <v>1162.8</v>
      </c>
    </row>
    <row r="229" spans="1:10" x14ac:dyDescent="0.3">
      <c r="A229" s="2" t="s">
        <v>708</v>
      </c>
      <c r="B229" s="4">
        <v>87.84</v>
      </c>
      <c r="C229" s="2" t="s">
        <v>866</v>
      </c>
      <c r="D229" s="2" t="s">
        <v>425</v>
      </c>
      <c r="E229" s="2" t="s">
        <v>426</v>
      </c>
      <c r="F229" s="3">
        <v>46109</v>
      </c>
      <c r="G229" s="2" t="s">
        <v>1014</v>
      </c>
      <c r="H229" s="2" t="s">
        <v>774</v>
      </c>
      <c r="I229" s="5">
        <v>0</v>
      </c>
      <c r="J229" s="4">
        <f>Table2[[#This Row],[GRN (+) | GRDA (-)]]+Table2[[#This Row],[Tax]]</f>
        <v>87.84</v>
      </c>
    </row>
    <row r="230" spans="1:10" x14ac:dyDescent="0.3">
      <c r="A230" s="2" t="s">
        <v>707</v>
      </c>
      <c r="B230" s="4">
        <v>87.84</v>
      </c>
      <c r="C230" s="2" t="s">
        <v>866</v>
      </c>
      <c r="D230" s="2" t="s">
        <v>425</v>
      </c>
      <c r="E230" s="2" t="s">
        <v>426</v>
      </c>
      <c r="F230" s="6"/>
      <c r="G230" s="2" t="s">
        <v>1015</v>
      </c>
      <c r="H230" s="2" t="s">
        <v>774</v>
      </c>
      <c r="I230" s="5">
        <v>0</v>
      </c>
      <c r="J230" s="4">
        <f>Table2[[#This Row],[GRN (+) | GRDA (-)]]+Table2[[#This Row],[Tax]]</f>
        <v>87.84</v>
      </c>
    </row>
    <row r="231" spans="1:10" x14ac:dyDescent="0.3">
      <c r="A231" s="2" t="s">
        <v>196</v>
      </c>
      <c r="B231" s="4">
        <v>2545.6</v>
      </c>
      <c r="C231" s="2" t="s">
        <v>866</v>
      </c>
      <c r="D231" s="2" t="s">
        <v>197</v>
      </c>
      <c r="E231" s="2" t="s">
        <v>198</v>
      </c>
      <c r="F231" s="3">
        <v>46087</v>
      </c>
      <c r="G231" s="2" t="s">
        <v>1016</v>
      </c>
      <c r="H231" s="2" t="s">
        <v>774</v>
      </c>
      <c r="I231" s="5">
        <v>0</v>
      </c>
      <c r="J231" s="4">
        <f>Table2[[#This Row],[GRN (+) | GRDA (-)]]+Table2[[#This Row],[Tax]]</f>
        <v>2545.6</v>
      </c>
    </row>
    <row r="232" spans="1:10" x14ac:dyDescent="0.3">
      <c r="A232" s="2" t="s">
        <v>583</v>
      </c>
      <c r="B232" s="4">
        <v>3374.4</v>
      </c>
      <c r="C232" s="2" t="s">
        <v>866</v>
      </c>
      <c r="D232" s="2" t="s">
        <v>197</v>
      </c>
      <c r="E232" s="2" t="s">
        <v>198</v>
      </c>
      <c r="F232" s="3">
        <v>46098</v>
      </c>
      <c r="G232" s="2" t="s">
        <v>1017</v>
      </c>
      <c r="H232" s="2" t="s">
        <v>774</v>
      </c>
      <c r="I232" s="5">
        <v>0</v>
      </c>
      <c r="J232" s="4">
        <f>Table2[[#This Row],[GRN (+) | GRDA (-)]]+Table2[[#This Row],[Tax]]</f>
        <v>3374.4</v>
      </c>
    </row>
    <row r="233" spans="1:10" x14ac:dyDescent="0.3">
      <c r="A233" s="2" t="s">
        <v>117</v>
      </c>
      <c r="B233" s="4">
        <v>730.8</v>
      </c>
      <c r="C233" s="2" t="s">
        <v>866</v>
      </c>
      <c r="D233" s="2" t="s">
        <v>118</v>
      </c>
      <c r="E233" s="2" t="s">
        <v>119</v>
      </c>
      <c r="F233" s="3">
        <v>46085</v>
      </c>
      <c r="G233" s="2" t="s">
        <v>1018</v>
      </c>
      <c r="H233" s="2" t="s">
        <v>774</v>
      </c>
      <c r="I233" s="5">
        <v>0</v>
      </c>
      <c r="J233" s="4">
        <f>Table2[[#This Row],[GRN (+) | GRDA (-)]]+Table2[[#This Row],[Tax]]</f>
        <v>730.8</v>
      </c>
    </row>
    <row r="234" spans="1:10" x14ac:dyDescent="0.3">
      <c r="A234" s="2" t="s">
        <v>396</v>
      </c>
      <c r="B234" s="4">
        <v>646.79999999999995</v>
      </c>
      <c r="C234" s="2" t="s">
        <v>866</v>
      </c>
      <c r="D234" s="2" t="s">
        <v>118</v>
      </c>
      <c r="E234" s="2" t="s">
        <v>119</v>
      </c>
      <c r="F234" s="3">
        <v>46092</v>
      </c>
      <c r="G234" s="2" t="s">
        <v>1019</v>
      </c>
      <c r="H234" s="2" t="s">
        <v>774</v>
      </c>
      <c r="I234" s="5">
        <v>0</v>
      </c>
      <c r="J234" s="4">
        <f>Table2[[#This Row],[GRN (+) | GRDA (-)]]+Table2[[#This Row],[Tax]]</f>
        <v>646.79999999999995</v>
      </c>
    </row>
    <row r="235" spans="1:10" x14ac:dyDescent="0.3">
      <c r="A235" s="2" t="s">
        <v>369</v>
      </c>
      <c r="B235" s="4">
        <v>1190.4000000000001</v>
      </c>
      <c r="C235" s="2" t="s">
        <v>866</v>
      </c>
      <c r="D235" s="2" t="s">
        <v>370</v>
      </c>
      <c r="E235" s="2" t="s">
        <v>371</v>
      </c>
      <c r="F235" s="3">
        <v>46091</v>
      </c>
      <c r="G235" s="2" t="s">
        <v>1020</v>
      </c>
      <c r="H235" s="2" t="s">
        <v>774</v>
      </c>
      <c r="I235" s="5">
        <v>0</v>
      </c>
      <c r="J235" s="4">
        <f>Table2[[#This Row],[GRN (+) | GRDA (-)]]+Table2[[#This Row],[Tax]]</f>
        <v>1190.4000000000001</v>
      </c>
    </row>
    <row r="236" spans="1:10" x14ac:dyDescent="0.3">
      <c r="A236" s="2" t="s">
        <v>146</v>
      </c>
      <c r="B236" s="4">
        <v>3392.4</v>
      </c>
      <c r="C236" s="2" t="s">
        <v>866</v>
      </c>
      <c r="D236" s="2" t="s">
        <v>147</v>
      </c>
      <c r="E236" s="2" t="s">
        <v>148</v>
      </c>
      <c r="F236" s="3">
        <v>46086</v>
      </c>
      <c r="G236" s="2" t="s">
        <v>1021</v>
      </c>
      <c r="H236" s="2" t="s">
        <v>774</v>
      </c>
      <c r="I236" s="5">
        <v>0</v>
      </c>
      <c r="J236" s="4">
        <f>Table2[[#This Row],[GRN (+) | GRDA (-)]]+Table2[[#This Row],[Tax]]</f>
        <v>3392.4</v>
      </c>
    </row>
    <row r="237" spans="1:10" x14ac:dyDescent="0.3">
      <c r="A237" s="2" t="s">
        <v>149</v>
      </c>
      <c r="B237" s="4">
        <v>189.6</v>
      </c>
      <c r="C237" s="2" t="s">
        <v>866</v>
      </c>
      <c r="D237" s="2" t="s">
        <v>147</v>
      </c>
      <c r="E237" s="2" t="s">
        <v>148</v>
      </c>
      <c r="F237" s="6"/>
      <c r="G237" s="2" t="s">
        <v>1022</v>
      </c>
      <c r="H237" s="2" t="s">
        <v>774</v>
      </c>
      <c r="I237" s="5">
        <v>0</v>
      </c>
      <c r="J237" s="4">
        <f>Table2[[#This Row],[GRN (+) | GRDA (-)]]+Table2[[#This Row],[Tax]]</f>
        <v>189.6</v>
      </c>
    </row>
    <row r="238" spans="1:10" x14ac:dyDescent="0.3">
      <c r="A238" s="2" t="s">
        <v>659</v>
      </c>
      <c r="B238" s="4">
        <v>160.80000000000001</v>
      </c>
      <c r="C238" s="2" t="s">
        <v>866</v>
      </c>
      <c r="D238" s="2" t="s">
        <v>147</v>
      </c>
      <c r="E238" s="2" t="s">
        <v>148</v>
      </c>
      <c r="F238" s="3">
        <v>46106</v>
      </c>
      <c r="G238" s="2" t="s">
        <v>1023</v>
      </c>
      <c r="H238" s="2" t="s">
        <v>774</v>
      </c>
      <c r="I238" s="5">
        <v>0</v>
      </c>
      <c r="J238" s="4">
        <f>Table2[[#This Row],[GRN (+) | GRDA (-)]]+Table2[[#This Row],[Tax]]</f>
        <v>160.80000000000001</v>
      </c>
    </row>
    <row r="239" spans="1:10" x14ac:dyDescent="0.3">
      <c r="A239" s="2" t="s">
        <v>598</v>
      </c>
      <c r="B239" s="4">
        <v>349.6</v>
      </c>
      <c r="C239" s="2" t="s">
        <v>866</v>
      </c>
      <c r="D239" s="2" t="s">
        <v>599</v>
      </c>
      <c r="E239" s="2" t="s">
        <v>1024</v>
      </c>
      <c r="F239" s="3">
        <v>46099</v>
      </c>
      <c r="G239" s="2" t="s">
        <v>1025</v>
      </c>
      <c r="H239" s="2" t="s">
        <v>774</v>
      </c>
      <c r="I239" s="5">
        <v>0</v>
      </c>
      <c r="J239" s="4">
        <f>Table2[[#This Row],[GRN (+) | GRDA (-)]]+Table2[[#This Row],[Tax]]</f>
        <v>349.6</v>
      </c>
    </row>
    <row r="240" spans="1:10" x14ac:dyDescent="0.3">
      <c r="A240" s="2" t="s">
        <v>536</v>
      </c>
      <c r="B240" s="4">
        <v>400.2</v>
      </c>
      <c r="C240" s="2" t="s">
        <v>866</v>
      </c>
      <c r="D240" s="2" t="s">
        <v>537</v>
      </c>
      <c r="E240" s="2" t="s">
        <v>538</v>
      </c>
      <c r="F240" s="3">
        <v>46097</v>
      </c>
      <c r="G240" s="2" t="s">
        <v>1026</v>
      </c>
      <c r="H240" s="2" t="s">
        <v>774</v>
      </c>
      <c r="I240" s="5">
        <v>0</v>
      </c>
      <c r="J240" s="4">
        <f>Table2[[#This Row],[GRN (+) | GRDA (-)]]+Table2[[#This Row],[Tax]]</f>
        <v>400.2</v>
      </c>
    </row>
    <row r="241" spans="1:10" x14ac:dyDescent="0.3">
      <c r="A241" s="2" t="s">
        <v>747</v>
      </c>
      <c r="B241" s="4">
        <v>379.2</v>
      </c>
      <c r="C241" s="2" t="s">
        <v>866</v>
      </c>
      <c r="D241" s="2" t="s">
        <v>537</v>
      </c>
      <c r="E241" s="2" t="s">
        <v>538</v>
      </c>
      <c r="F241" s="3">
        <v>46112</v>
      </c>
      <c r="G241" s="2" t="s">
        <v>1027</v>
      </c>
      <c r="H241" s="2" t="s">
        <v>774</v>
      </c>
      <c r="I241" s="5">
        <v>0</v>
      </c>
      <c r="J241" s="4">
        <f>Table2[[#This Row],[GRN (+) | GRDA (-)]]+Table2[[#This Row],[Tax]]</f>
        <v>379.2</v>
      </c>
    </row>
    <row r="242" spans="1:10" x14ac:dyDescent="0.3">
      <c r="A242" s="2" t="s">
        <v>217</v>
      </c>
      <c r="B242" s="4">
        <v>850.56</v>
      </c>
      <c r="C242" s="2" t="s">
        <v>866</v>
      </c>
      <c r="D242" s="2" t="s">
        <v>218</v>
      </c>
      <c r="E242" s="2" t="s">
        <v>219</v>
      </c>
      <c r="F242" s="3">
        <v>46087</v>
      </c>
      <c r="G242" s="2" t="s">
        <v>1028</v>
      </c>
      <c r="H242" s="2" t="s">
        <v>774</v>
      </c>
      <c r="I242" s="5">
        <v>0</v>
      </c>
      <c r="J242" s="4">
        <f>Table2[[#This Row],[GRN (+) | GRDA (-)]]+Table2[[#This Row],[Tax]]</f>
        <v>850.56</v>
      </c>
    </row>
    <row r="243" spans="1:10" x14ac:dyDescent="0.3">
      <c r="A243" s="2" t="s">
        <v>251</v>
      </c>
      <c r="B243" s="4">
        <v>827.04</v>
      </c>
      <c r="C243" s="2" t="s">
        <v>866</v>
      </c>
      <c r="D243" s="2" t="s">
        <v>218</v>
      </c>
      <c r="E243" s="2" t="s">
        <v>219</v>
      </c>
      <c r="F243" s="3">
        <v>46088</v>
      </c>
      <c r="G243" s="2" t="s">
        <v>1029</v>
      </c>
      <c r="H243" s="2" t="s">
        <v>774</v>
      </c>
      <c r="I243" s="5">
        <v>0</v>
      </c>
      <c r="J243" s="4">
        <f>Table2[[#This Row],[GRN (+) | GRDA (-)]]+Table2[[#This Row],[Tax]]</f>
        <v>827.04</v>
      </c>
    </row>
    <row r="244" spans="1:10" x14ac:dyDescent="0.3">
      <c r="A244" s="2" t="s">
        <v>250</v>
      </c>
      <c r="B244" s="4">
        <v>602.72</v>
      </c>
      <c r="C244" s="2" t="s">
        <v>866</v>
      </c>
      <c r="D244" s="2" t="s">
        <v>218</v>
      </c>
      <c r="E244" s="2" t="s">
        <v>219</v>
      </c>
      <c r="F244" s="6"/>
      <c r="G244" s="2" t="s">
        <v>1030</v>
      </c>
      <c r="H244" s="2" t="s">
        <v>774</v>
      </c>
      <c r="I244" s="5">
        <v>0</v>
      </c>
      <c r="J244" s="4">
        <f>Table2[[#This Row],[GRN (+) | GRDA (-)]]+Table2[[#This Row],[Tax]]</f>
        <v>602.72</v>
      </c>
    </row>
    <row r="245" spans="1:10" x14ac:dyDescent="0.3">
      <c r="A245" s="2" t="s">
        <v>428</v>
      </c>
      <c r="B245" s="4">
        <v>373.44</v>
      </c>
      <c r="C245" s="2" t="s">
        <v>866</v>
      </c>
      <c r="D245" s="2" t="s">
        <v>218</v>
      </c>
      <c r="E245" s="2" t="s">
        <v>219</v>
      </c>
      <c r="F245" s="3">
        <v>46093</v>
      </c>
      <c r="G245" s="2" t="s">
        <v>1031</v>
      </c>
      <c r="H245" s="2" t="s">
        <v>774</v>
      </c>
      <c r="I245" s="5">
        <v>0</v>
      </c>
      <c r="J245" s="4">
        <f>Table2[[#This Row],[GRN (+) | GRDA (-)]]+Table2[[#This Row],[Tax]]</f>
        <v>373.44</v>
      </c>
    </row>
    <row r="246" spans="1:10" x14ac:dyDescent="0.3">
      <c r="A246" s="2" t="s">
        <v>464</v>
      </c>
      <c r="B246" s="4">
        <v>243.36</v>
      </c>
      <c r="C246" s="2" t="s">
        <v>866</v>
      </c>
      <c r="D246" s="2" t="s">
        <v>218</v>
      </c>
      <c r="E246" s="2" t="s">
        <v>219</v>
      </c>
      <c r="F246" s="3">
        <v>46094</v>
      </c>
      <c r="G246" s="2" t="s">
        <v>1032</v>
      </c>
      <c r="H246" s="2" t="s">
        <v>774</v>
      </c>
      <c r="I246" s="5">
        <v>0</v>
      </c>
      <c r="J246" s="4">
        <f>Table2[[#This Row],[GRN (+) | GRDA (-)]]+Table2[[#This Row],[Tax]]</f>
        <v>243.36</v>
      </c>
    </row>
    <row r="247" spans="1:10" x14ac:dyDescent="0.3">
      <c r="A247" s="2" t="s">
        <v>463</v>
      </c>
      <c r="B247" s="4">
        <v>451.44</v>
      </c>
      <c r="C247" s="2" t="s">
        <v>866</v>
      </c>
      <c r="D247" s="2" t="s">
        <v>218</v>
      </c>
      <c r="E247" s="2" t="s">
        <v>219</v>
      </c>
      <c r="F247" s="6"/>
      <c r="G247" s="2" t="s">
        <v>1033</v>
      </c>
      <c r="H247" s="2" t="s">
        <v>774</v>
      </c>
      <c r="I247" s="5">
        <v>0</v>
      </c>
      <c r="J247" s="4">
        <f>Table2[[#This Row],[GRN (+) | GRDA (-)]]+Table2[[#This Row],[Tax]]</f>
        <v>451.44</v>
      </c>
    </row>
    <row r="248" spans="1:10" x14ac:dyDescent="0.3">
      <c r="A248" s="2" t="s">
        <v>462</v>
      </c>
      <c r="B248" s="4">
        <v>380.16</v>
      </c>
      <c r="C248" s="2" t="s">
        <v>866</v>
      </c>
      <c r="D248" s="2" t="s">
        <v>218</v>
      </c>
      <c r="E248" s="2" t="s">
        <v>219</v>
      </c>
      <c r="F248" s="6"/>
      <c r="G248" s="2" t="s">
        <v>1034</v>
      </c>
      <c r="H248" s="2" t="s">
        <v>774</v>
      </c>
      <c r="I248" s="5">
        <v>0</v>
      </c>
      <c r="J248" s="4">
        <f>Table2[[#This Row],[GRN (+) | GRDA (-)]]+Table2[[#This Row],[Tax]]</f>
        <v>380.16</v>
      </c>
    </row>
    <row r="249" spans="1:10" x14ac:dyDescent="0.3">
      <c r="A249" s="2" t="s">
        <v>711</v>
      </c>
      <c r="B249" s="4">
        <v>501.12</v>
      </c>
      <c r="C249" s="2" t="s">
        <v>866</v>
      </c>
      <c r="D249" s="2" t="s">
        <v>218</v>
      </c>
      <c r="E249" s="2" t="s">
        <v>219</v>
      </c>
      <c r="F249" s="3">
        <v>46109</v>
      </c>
      <c r="G249" s="2" t="s">
        <v>1035</v>
      </c>
      <c r="H249" s="2" t="s">
        <v>774</v>
      </c>
      <c r="I249" s="5">
        <v>0</v>
      </c>
      <c r="J249" s="4">
        <f>Table2[[#This Row],[GRN (+) | GRDA (-)]]+Table2[[#This Row],[Tax]]</f>
        <v>501.12</v>
      </c>
    </row>
    <row r="250" spans="1:10" x14ac:dyDescent="0.3">
      <c r="A250" s="2" t="s">
        <v>710</v>
      </c>
      <c r="B250" s="4">
        <v>315.36</v>
      </c>
      <c r="C250" s="2" t="s">
        <v>866</v>
      </c>
      <c r="D250" s="2" t="s">
        <v>218</v>
      </c>
      <c r="E250" s="2" t="s">
        <v>219</v>
      </c>
      <c r="F250" s="6"/>
      <c r="G250" s="2" t="s">
        <v>1036</v>
      </c>
      <c r="H250" s="2" t="s">
        <v>774</v>
      </c>
      <c r="I250" s="5">
        <v>0</v>
      </c>
      <c r="J250" s="4">
        <f>Table2[[#This Row],[GRN (+) | GRDA (-)]]+Table2[[#This Row],[Tax]]</f>
        <v>315.36</v>
      </c>
    </row>
    <row r="251" spans="1:10" x14ac:dyDescent="0.3">
      <c r="A251" s="2" t="s">
        <v>709</v>
      </c>
      <c r="B251" s="4">
        <v>212.28</v>
      </c>
      <c r="C251" s="2" t="s">
        <v>866</v>
      </c>
      <c r="D251" s="2" t="s">
        <v>218</v>
      </c>
      <c r="E251" s="2" t="s">
        <v>219</v>
      </c>
      <c r="F251" s="6"/>
      <c r="G251" s="2" t="s">
        <v>1037</v>
      </c>
      <c r="H251" s="2" t="s">
        <v>774</v>
      </c>
      <c r="I251" s="5">
        <v>0</v>
      </c>
      <c r="J251" s="4">
        <f>Table2[[#This Row],[GRN (+) | GRDA (-)]]+Table2[[#This Row],[Tax]]</f>
        <v>212.28</v>
      </c>
    </row>
    <row r="252" spans="1:10" x14ac:dyDescent="0.3">
      <c r="A252" s="2" t="s">
        <v>746</v>
      </c>
      <c r="B252" s="4">
        <v>411.12</v>
      </c>
      <c r="C252" s="2" t="s">
        <v>866</v>
      </c>
      <c r="D252" s="2" t="s">
        <v>218</v>
      </c>
      <c r="E252" s="2" t="s">
        <v>219</v>
      </c>
      <c r="F252" s="3">
        <v>46112</v>
      </c>
      <c r="G252" s="2" t="s">
        <v>1038</v>
      </c>
      <c r="H252" s="2" t="s">
        <v>774</v>
      </c>
      <c r="I252" s="5">
        <v>0</v>
      </c>
      <c r="J252" s="4">
        <f>Table2[[#This Row],[GRN (+) | GRDA (-)]]+Table2[[#This Row],[Tax]]</f>
        <v>411.12</v>
      </c>
    </row>
    <row r="253" spans="1:10" x14ac:dyDescent="0.3">
      <c r="A253" s="2" t="s">
        <v>745</v>
      </c>
      <c r="B253" s="4">
        <v>276.48</v>
      </c>
      <c r="C253" s="2" t="s">
        <v>866</v>
      </c>
      <c r="D253" s="2" t="s">
        <v>218</v>
      </c>
      <c r="E253" s="2" t="s">
        <v>219</v>
      </c>
      <c r="F253" s="6"/>
      <c r="G253" s="2" t="s">
        <v>1039</v>
      </c>
      <c r="H253" s="2" t="s">
        <v>774</v>
      </c>
      <c r="I253" s="5">
        <v>0</v>
      </c>
      <c r="J253" s="4">
        <f>Table2[[#This Row],[GRN (+) | GRDA (-)]]+Table2[[#This Row],[Tax]]</f>
        <v>276.48</v>
      </c>
    </row>
    <row r="254" spans="1:10" x14ac:dyDescent="0.3">
      <c r="A254" s="2" t="s">
        <v>742</v>
      </c>
      <c r="B254" s="4">
        <v>437.92</v>
      </c>
      <c r="C254" s="2" t="s">
        <v>866</v>
      </c>
      <c r="D254" s="2" t="s">
        <v>218</v>
      </c>
      <c r="E254" s="2" t="s">
        <v>219</v>
      </c>
      <c r="F254" s="6"/>
      <c r="G254" s="2" t="s">
        <v>1040</v>
      </c>
      <c r="H254" s="2" t="s">
        <v>774</v>
      </c>
      <c r="I254" s="5">
        <v>0</v>
      </c>
      <c r="J254" s="4">
        <f>Table2[[#This Row],[GRN (+) | GRDA (-)]]+Table2[[#This Row],[Tax]]</f>
        <v>437.92</v>
      </c>
    </row>
    <row r="255" spans="1:10" x14ac:dyDescent="0.3">
      <c r="A255" s="2" t="s">
        <v>208</v>
      </c>
      <c r="B255" s="4">
        <v>2290.3200000000002</v>
      </c>
      <c r="C255" s="2" t="s">
        <v>866</v>
      </c>
      <c r="D255" s="2" t="s">
        <v>209</v>
      </c>
      <c r="E255" s="2" t="s">
        <v>210</v>
      </c>
      <c r="F255" s="3">
        <v>46087</v>
      </c>
      <c r="G255" s="2" t="s">
        <v>1041</v>
      </c>
      <c r="H255" s="2" t="s">
        <v>774</v>
      </c>
      <c r="I255" s="5">
        <v>0</v>
      </c>
      <c r="J255" s="4">
        <f>Table2[[#This Row],[GRN (+) | GRDA (-)]]+Table2[[#This Row],[Tax]]</f>
        <v>2290.3200000000002</v>
      </c>
    </row>
    <row r="256" spans="1:10" x14ac:dyDescent="0.3">
      <c r="A256" s="2" t="s">
        <v>436</v>
      </c>
      <c r="B256" s="4">
        <v>2423.4</v>
      </c>
      <c r="C256" s="2" t="s">
        <v>866</v>
      </c>
      <c r="D256" s="2" t="s">
        <v>209</v>
      </c>
      <c r="E256" s="2" t="s">
        <v>210</v>
      </c>
      <c r="F256" s="3">
        <v>46093</v>
      </c>
      <c r="G256" s="2" t="s">
        <v>1042</v>
      </c>
      <c r="H256" s="2" t="s">
        <v>774</v>
      </c>
      <c r="I256" s="5">
        <v>0</v>
      </c>
      <c r="J256" s="4">
        <f>Table2[[#This Row],[GRN (+) | GRDA (-)]]+Table2[[#This Row],[Tax]]</f>
        <v>2423.4</v>
      </c>
    </row>
    <row r="257" spans="1:10" x14ac:dyDescent="0.3">
      <c r="A257" s="2" t="s">
        <v>111</v>
      </c>
      <c r="B257" s="4">
        <v>828.7</v>
      </c>
      <c r="C257" s="2" t="s">
        <v>866</v>
      </c>
      <c r="D257" s="2" t="s">
        <v>112</v>
      </c>
      <c r="E257" s="2" t="s">
        <v>113</v>
      </c>
      <c r="F257" s="3">
        <v>46085</v>
      </c>
      <c r="G257" s="2" t="s">
        <v>1043</v>
      </c>
      <c r="H257" s="2" t="s">
        <v>774</v>
      </c>
      <c r="I257" s="5">
        <v>0</v>
      </c>
      <c r="J257" s="4">
        <f>Table2[[#This Row],[GRN (+) | GRDA (-)]]+Table2[[#This Row],[Tax]]</f>
        <v>828.7</v>
      </c>
    </row>
    <row r="258" spans="1:10" x14ac:dyDescent="0.3">
      <c r="A258" s="2" t="s">
        <v>114</v>
      </c>
      <c r="B258" s="4">
        <v>124.8</v>
      </c>
      <c r="C258" s="2" t="s">
        <v>866</v>
      </c>
      <c r="D258" s="2" t="s">
        <v>112</v>
      </c>
      <c r="E258" s="2" t="s">
        <v>113</v>
      </c>
      <c r="F258" s="6"/>
      <c r="G258" s="2" t="s">
        <v>1044</v>
      </c>
      <c r="H258" s="2" t="s">
        <v>774</v>
      </c>
      <c r="I258" s="5">
        <v>0</v>
      </c>
      <c r="J258" s="4">
        <f>Table2[[#This Row],[GRN (+) | GRDA (-)]]+Table2[[#This Row],[Tax]]</f>
        <v>124.8</v>
      </c>
    </row>
    <row r="259" spans="1:10" x14ac:dyDescent="0.3">
      <c r="A259" s="2" t="s">
        <v>115</v>
      </c>
      <c r="B259" s="4">
        <v>1710.3</v>
      </c>
      <c r="C259" s="2" t="s">
        <v>866</v>
      </c>
      <c r="D259" s="2" t="s">
        <v>112</v>
      </c>
      <c r="E259" s="2" t="s">
        <v>113</v>
      </c>
      <c r="F259" s="6"/>
      <c r="G259" s="2" t="s">
        <v>1045</v>
      </c>
      <c r="H259" s="2" t="s">
        <v>774</v>
      </c>
      <c r="I259" s="5">
        <v>0</v>
      </c>
      <c r="J259" s="4">
        <f>Table2[[#This Row],[GRN (+) | GRDA (-)]]+Table2[[#This Row],[Tax]]</f>
        <v>1710.3</v>
      </c>
    </row>
    <row r="260" spans="1:10" x14ac:dyDescent="0.3">
      <c r="A260" s="2" t="s">
        <v>698</v>
      </c>
      <c r="B260" s="4">
        <v>2809</v>
      </c>
      <c r="C260" s="2" t="s">
        <v>866</v>
      </c>
      <c r="D260" s="2" t="s">
        <v>112</v>
      </c>
      <c r="E260" s="2" t="s">
        <v>113</v>
      </c>
      <c r="F260" s="3">
        <v>46108</v>
      </c>
      <c r="G260" s="2" t="s">
        <v>1046</v>
      </c>
      <c r="H260" s="2" t="s">
        <v>774</v>
      </c>
      <c r="I260" s="5">
        <v>0</v>
      </c>
      <c r="J260" s="4">
        <f>Table2[[#This Row],[GRN (+) | GRDA (-)]]+Table2[[#This Row],[Tax]]</f>
        <v>2809</v>
      </c>
    </row>
    <row r="261" spans="1:10" x14ac:dyDescent="0.3">
      <c r="A261" s="2" t="s">
        <v>697</v>
      </c>
      <c r="B261" s="4">
        <v>535.20000000000005</v>
      </c>
      <c r="C261" s="2" t="s">
        <v>866</v>
      </c>
      <c r="D261" s="2" t="s">
        <v>112</v>
      </c>
      <c r="E261" s="2" t="s">
        <v>113</v>
      </c>
      <c r="F261" s="6"/>
      <c r="G261" s="2" t="s">
        <v>1047</v>
      </c>
      <c r="H261" s="2" t="s">
        <v>774</v>
      </c>
      <c r="I261" s="5">
        <v>0</v>
      </c>
      <c r="J261" s="4">
        <f>Table2[[#This Row],[GRN (+) | GRDA (-)]]+Table2[[#This Row],[Tax]]</f>
        <v>535.20000000000005</v>
      </c>
    </row>
    <row r="262" spans="1:10" x14ac:dyDescent="0.3">
      <c r="A262" s="2" t="s">
        <v>695</v>
      </c>
      <c r="B262" s="4">
        <v>4334.9799999999996</v>
      </c>
      <c r="C262" s="2" t="s">
        <v>866</v>
      </c>
      <c r="D262" s="2" t="s">
        <v>112</v>
      </c>
      <c r="E262" s="2" t="s">
        <v>113</v>
      </c>
      <c r="F262" s="6"/>
      <c r="G262" s="2" t="s">
        <v>1048</v>
      </c>
      <c r="H262" s="2" t="s">
        <v>774</v>
      </c>
      <c r="I262" s="5">
        <v>0</v>
      </c>
      <c r="J262" s="4">
        <f>Table2[[#This Row],[GRN (+) | GRDA (-)]]+Table2[[#This Row],[Tax]]</f>
        <v>4334.9799999999996</v>
      </c>
    </row>
    <row r="263" spans="1:10" x14ac:dyDescent="0.3">
      <c r="A263" s="2" t="s">
        <v>479</v>
      </c>
      <c r="B263" s="4">
        <v>1111.8</v>
      </c>
      <c r="C263" s="2" t="s">
        <v>866</v>
      </c>
      <c r="D263" s="2" t="s">
        <v>475</v>
      </c>
      <c r="E263" s="2" t="s">
        <v>476</v>
      </c>
      <c r="F263" s="3">
        <v>46094</v>
      </c>
      <c r="G263" s="2" t="s">
        <v>1049</v>
      </c>
      <c r="H263" s="2" t="s">
        <v>774</v>
      </c>
      <c r="I263" s="5">
        <v>0</v>
      </c>
      <c r="J263" s="4">
        <f>Table2[[#This Row],[GRN (+) | GRDA (-)]]+Table2[[#This Row],[Tax]]</f>
        <v>1111.8</v>
      </c>
    </row>
    <row r="264" spans="1:10" x14ac:dyDescent="0.3">
      <c r="A264" s="2" t="s">
        <v>478</v>
      </c>
      <c r="B264" s="4">
        <v>259.2</v>
      </c>
      <c r="C264" s="2" t="s">
        <v>866</v>
      </c>
      <c r="D264" s="2" t="s">
        <v>475</v>
      </c>
      <c r="E264" s="2" t="s">
        <v>476</v>
      </c>
      <c r="F264" s="6"/>
      <c r="G264" s="2" t="s">
        <v>1050</v>
      </c>
      <c r="H264" s="2" t="s">
        <v>774</v>
      </c>
      <c r="I264" s="5">
        <v>0</v>
      </c>
      <c r="J264" s="4">
        <f>Table2[[#This Row],[GRN (+) | GRDA (-)]]+Table2[[#This Row],[Tax]]</f>
        <v>259.2</v>
      </c>
    </row>
    <row r="265" spans="1:10" x14ac:dyDescent="0.3">
      <c r="A265" s="2" t="s">
        <v>477</v>
      </c>
      <c r="B265" s="4">
        <v>2165.4</v>
      </c>
      <c r="C265" s="2" t="s">
        <v>866</v>
      </c>
      <c r="D265" s="2" t="s">
        <v>475</v>
      </c>
      <c r="E265" s="2" t="s">
        <v>476</v>
      </c>
      <c r="F265" s="6"/>
      <c r="G265" s="2" t="s">
        <v>1051</v>
      </c>
      <c r="H265" s="2" t="s">
        <v>774</v>
      </c>
      <c r="I265" s="5">
        <v>0</v>
      </c>
      <c r="J265" s="4">
        <f>Table2[[#This Row],[GRN (+) | GRDA (-)]]+Table2[[#This Row],[Tax]]</f>
        <v>2165.4</v>
      </c>
    </row>
    <row r="266" spans="1:10" x14ac:dyDescent="0.3">
      <c r="A266" s="2" t="s">
        <v>474</v>
      </c>
      <c r="B266" s="4">
        <v>212.4</v>
      </c>
      <c r="C266" s="2" t="s">
        <v>866</v>
      </c>
      <c r="D266" s="2" t="s">
        <v>475</v>
      </c>
      <c r="E266" s="2" t="s">
        <v>476</v>
      </c>
      <c r="F266" s="6"/>
      <c r="G266" s="2" t="s">
        <v>1052</v>
      </c>
      <c r="H266" s="2" t="s">
        <v>774</v>
      </c>
      <c r="I266" s="5">
        <v>0</v>
      </c>
      <c r="J266" s="4">
        <f>Table2[[#This Row],[GRN (+) | GRDA (-)]]+Table2[[#This Row],[Tax]]</f>
        <v>212.4</v>
      </c>
    </row>
    <row r="267" spans="1:10" x14ac:dyDescent="0.3">
      <c r="A267" s="2" t="s">
        <v>753</v>
      </c>
      <c r="B267" s="4">
        <v>74.400000000000006</v>
      </c>
      <c r="C267" s="2" t="s">
        <v>866</v>
      </c>
      <c r="D267" s="2" t="s">
        <v>475</v>
      </c>
      <c r="E267" s="2" t="s">
        <v>476</v>
      </c>
      <c r="F267" s="3">
        <v>46112</v>
      </c>
      <c r="G267" s="2" t="s">
        <v>1053</v>
      </c>
      <c r="H267" s="2" t="s">
        <v>774</v>
      </c>
      <c r="I267" s="5">
        <v>0</v>
      </c>
      <c r="J267" s="4">
        <f>Table2[[#This Row],[GRN (+) | GRDA (-)]]+Table2[[#This Row],[Tax]]</f>
        <v>74.400000000000006</v>
      </c>
    </row>
    <row r="268" spans="1:10" x14ac:dyDescent="0.3">
      <c r="A268" s="2" t="s">
        <v>752</v>
      </c>
      <c r="B268" s="4">
        <v>74.400000000000006</v>
      </c>
      <c r="C268" s="2" t="s">
        <v>866</v>
      </c>
      <c r="D268" s="2" t="s">
        <v>475</v>
      </c>
      <c r="E268" s="2" t="s">
        <v>476</v>
      </c>
      <c r="F268" s="6"/>
      <c r="G268" s="2" t="s">
        <v>1054</v>
      </c>
      <c r="H268" s="2" t="s">
        <v>774</v>
      </c>
      <c r="I268" s="5">
        <v>0</v>
      </c>
      <c r="J268" s="4">
        <f>Table2[[#This Row],[GRN (+) | GRDA (-)]]+Table2[[#This Row],[Tax]]</f>
        <v>74.400000000000006</v>
      </c>
    </row>
    <row r="269" spans="1:10" x14ac:dyDescent="0.3">
      <c r="A269" s="2" t="s">
        <v>751</v>
      </c>
      <c r="B269" s="4">
        <v>910.5</v>
      </c>
      <c r="C269" s="2" t="s">
        <v>866</v>
      </c>
      <c r="D269" s="2" t="s">
        <v>475</v>
      </c>
      <c r="E269" s="2" t="s">
        <v>476</v>
      </c>
      <c r="F269" s="6"/>
      <c r="G269" s="2" t="s">
        <v>1055</v>
      </c>
      <c r="H269" s="2" t="s">
        <v>774</v>
      </c>
      <c r="I269" s="5">
        <v>0</v>
      </c>
      <c r="J269" s="4">
        <f>Table2[[#This Row],[GRN (+) | GRDA (-)]]+Table2[[#This Row],[Tax]]</f>
        <v>910.5</v>
      </c>
    </row>
    <row r="270" spans="1:10" x14ac:dyDescent="0.3">
      <c r="A270" s="2" t="s">
        <v>169</v>
      </c>
      <c r="B270" s="4">
        <v>201.6</v>
      </c>
      <c r="C270" s="2" t="s">
        <v>866</v>
      </c>
      <c r="D270" s="2" t="s">
        <v>167</v>
      </c>
      <c r="E270" s="2" t="s">
        <v>168</v>
      </c>
      <c r="F270" s="3">
        <v>46086</v>
      </c>
      <c r="G270" s="2" t="s">
        <v>1056</v>
      </c>
      <c r="H270" s="2" t="s">
        <v>774</v>
      </c>
      <c r="I270" s="5">
        <v>0</v>
      </c>
      <c r="J270" s="4">
        <f>Table2[[#This Row],[GRN (+) | GRDA (-)]]+Table2[[#This Row],[Tax]]</f>
        <v>201.6</v>
      </c>
    </row>
    <row r="271" spans="1:10" x14ac:dyDescent="0.3">
      <c r="A271" s="2" t="s">
        <v>166</v>
      </c>
      <c r="B271" s="4">
        <v>495.6</v>
      </c>
      <c r="C271" s="2" t="s">
        <v>866</v>
      </c>
      <c r="D271" s="2" t="s">
        <v>167</v>
      </c>
      <c r="E271" s="2" t="s">
        <v>168</v>
      </c>
      <c r="F271" s="6"/>
      <c r="G271" s="2" t="s">
        <v>1057</v>
      </c>
      <c r="H271" s="2" t="s">
        <v>774</v>
      </c>
      <c r="I271" s="5">
        <v>0</v>
      </c>
      <c r="J271" s="4">
        <f>Table2[[#This Row],[GRN (+) | GRDA (-)]]+Table2[[#This Row],[Tax]]</f>
        <v>495.6</v>
      </c>
    </row>
    <row r="272" spans="1:10" x14ac:dyDescent="0.3">
      <c r="A272" s="2" t="s">
        <v>449</v>
      </c>
      <c r="B272" s="4">
        <v>403.2</v>
      </c>
      <c r="C272" s="2" t="s">
        <v>866</v>
      </c>
      <c r="D272" s="2" t="s">
        <v>167</v>
      </c>
      <c r="E272" s="2" t="s">
        <v>168</v>
      </c>
      <c r="F272" s="3">
        <v>46093</v>
      </c>
      <c r="G272" s="2" t="s">
        <v>1058</v>
      </c>
      <c r="H272" s="2" t="s">
        <v>774</v>
      </c>
      <c r="I272" s="5">
        <v>0</v>
      </c>
      <c r="J272" s="4">
        <f>Table2[[#This Row],[GRN (+) | GRDA (-)]]+Table2[[#This Row],[Tax]]</f>
        <v>403.2</v>
      </c>
    </row>
    <row r="273" spans="1:10" x14ac:dyDescent="0.3">
      <c r="A273" s="2" t="s">
        <v>448</v>
      </c>
      <c r="B273" s="4">
        <v>1623.6</v>
      </c>
      <c r="C273" s="2" t="s">
        <v>866</v>
      </c>
      <c r="D273" s="2" t="s">
        <v>167</v>
      </c>
      <c r="E273" s="2" t="s">
        <v>168</v>
      </c>
      <c r="F273" s="6"/>
      <c r="G273" s="2" t="s">
        <v>1059</v>
      </c>
      <c r="H273" s="2" t="s">
        <v>774</v>
      </c>
      <c r="I273" s="5">
        <v>0</v>
      </c>
      <c r="J273" s="4">
        <f>Table2[[#This Row],[GRN (+) | GRDA (-)]]+Table2[[#This Row],[Tax]]</f>
        <v>1623.6</v>
      </c>
    </row>
    <row r="274" spans="1:10" x14ac:dyDescent="0.3">
      <c r="A274" s="2" t="s">
        <v>363</v>
      </c>
      <c r="B274" s="4">
        <v>411.81</v>
      </c>
      <c r="C274" s="2" t="s">
        <v>866</v>
      </c>
      <c r="D274" s="2" t="s">
        <v>364</v>
      </c>
      <c r="E274" s="2" t="s">
        <v>365</v>
      </c>
      <c r="F274" s="3">
        <v>46091</v>
      </c>
      <c r="G274" s="2" t="s">
        <v>1060</v>
      </c>
      <c r="H274" s="2" t="s">
        <v>774</v>
      </c>
      <c r="I274" s="5">
        <v>0</v>
      </c>
      <c r="J274" s="4">
        <f>Table2[[#This Row],[GRN (+) | GRDA (-)]]+Table2[[#This Row],[Tax]]</f>
        <v>411.81</v>
      </c>
    </row>
    <row r="275" spans="1:10" x14ac:dyDescent="0.3">
      <c r="A275" s="2" t="s">
        <v>715</v>
      </c>
      <c r="B275" s="4">
        <v>509.04</v>
      </c>
      <c r="C275" s="2" t="s">
        <v>866</v>
      </c>
      <c r="D275" s="2" t="s">
        <v>364</v>
      </c>
      <c r="E275" s="2" t="s">
        <v>365</v>
      </c>
      <c r="F275" s="6"/>
      <c r="G275" s="2" t="s">
        <v>1061</v>
      </c>
      <c r="H275" s="2" t="s">
        <v>774</v>
      </c>
      <c r="I275" s="5">
        <v>0</v>
      </c>
      <c r="J275" s="4">
        <f>Table2[[#This Row],[GRN (+) | GRDA (-)]]+Table2[[#This Row],[Tax]]</f>
        <v>509.04</v>
      </c>
    </row>
    <row r="276" spans="1:10" x14ac:dyDescent="0.3">
      <c r="A276" s="2" t="s">
        <v>286</v>
      </c>
      <c r="B276" s="4">
        <v>1136.8</v>
      </c>
      <c r="C276" s="2" t="s">
        <v>866</v>
      </c>
      <c r="D276" s="2" t="s">
        <v>287</v>
      </c>
      <c r="E276" s="2" t="s">
        <v>288</v>
      </c>
      <c r="F276" s="3">
        <v>46090</v>
      </c>
      <c r="G276" s="2" t="s">
        <v>1062</v>
      </c>
      <c r="H276" s="2" t="s">
        <v>774</v>
      </c>
      <c r="I276" s="5">
        <v>0</v>
      </c>
      <c r="J276" s="4">
        <f>Table2[[#This Row],[GRN (+) | GRDA (-)]]+Table2[[#This Row],[Tax]]</f>
        <v>1136.8</v>
      </c>
    </row>
    <row r="277" spans="1:10" x14ac:dyDescent="0.3">
      <c r="A277" s="2" t="s">
        <v>360</v>
      </c>
      <c r="B277" s="4">
        <v>1188</v>
      </c>
      <c r="C277" s="2" t="s">
        <v>866</v>
      </c>
      <c r="D277" s="2" t="s">
        <v>361</v>
      </c>
      <c r="E277" s="2" t="s">
        <v>1063</v>
      </c>
      <c r="F277" s="3">
        <v>46091</v>
      </c>
      <c r="G277" s="2" t="s">
        <v>1064</v>
      </c>
      <c r="H277" s="2" t="s">
        <v>774</v>
      </c>
      <c r="I277" s="5">
        <v>0</v>
      </c>
      <c r="J277" s="4">
        <f>Table2[[#This Row],[GRN (+) | GRDA (-)]]+Table2[[#This Row],[Tax]]</f>
        <v>1188</v>
      </c>
    </row>
    <row r="278" spans="1:10" x14ac:dyDescent="0.3">
      <c r="A278" s="2" t="s">
        <v>290</v>
      </c>
      <c r="B278" s="4">
        <v>444.06</v>
      </c>
      <c r="C278" s="2" t="s">
        <v>866</v>
      </c>
      <c r="D278" s="2" t="s">
        <v>291</v>
      </c>
      <c r="E278" s="2" t="s">
        <v>292</v>
      </c>
      <c r="F278" s="3">
        <v>46090</v>
      </c>
      <c r="G278" s="2" t="s">
        <v>1065</v>
      </c>
      <c r="H278" s="2" t="s">
        <v>774</v>
      </c>
      <c r="I278" s="5">
        <v>0</v>
      </c>
      <c r="J278" s="4">
        <f>Table2[[#This Row],[GRN (+) | GRDA (-)]]+Table2[[#This Row],[Tax]]</f>
        <v>444.06</v>
      </c>
    </row>
    <row r="279" spans="1:10" x14ac:dyDescent="0.3">
      <c r="A279" s="2" t="s">
        <v>735</v>
      </c>
      <c r="B279" s="4">
        <v>298.08</v>
      </c>
      <c r="C279" s="2" t="s">
        <v>866</v>
      </c>
      <c r="D279" s="2" t="s">
        <v>291</v>
      </c>
      <c r="E279" s="2" t="s">
        <v>292</v>
      </c>
      <c r="F279" s="3">
        <v>46111</v>
      </c>
      <c r="G279" s="2" t="s">
        <v>1066</v>
      </c>
      <c r="H279" s="2" t="s">
        <v>774</v>
      </c>
      <c r="I279" s="5">
        <v>0</v>
      </c>
      <c r="J279" s="4">
        <f>Table2[[#This Row],[GRN (+) | GRDA (-)]]+Table2[[#This Row],[Tax]]</f>
        <v>298.08</v>
      </c>
    </row>
    <row r="280" spans="1:10" x14ac:dyDescent="0.3">
      <c r="A280" s="2" t="s">
        <v>429</v>
      </c>
      <c r="B280" s="4">
        <v>249.6</v>
      </c>
      <c r="C280" s="2" t="s">
        <v>866</v>
      </c>
      <c r="D280" s="2" t="s">
        <v>430</v>
      </c>
      <c r="E280" s="2" t="s">
        <v>431</v>
      </c>
      <c r="F280" s="3">
        <v>46093</v>
      </c>
      <c r="G280" s="2" t="s">
        <v>1067</v>
      </c>
      <c r="H280" s="2" t="s">
        <v>774</v>
      </c>
      <c r="I280" s="5">
        <v>0</v>
      </c>
      <c r="J280" s="4">
        <f>Table2[[#This Row],[GRN (+) | GRDA (-)]]+Table2[[#This Row],[Tax]]</f>
        <v>249.6</v>
      </c>
    </row>
    <row r="281" spans="1:10" x14ac:dyDescent="0.3">
      <c r="A281" s="2" t="s">
        <v>696</v>
      </c>
      <c r="B281" s="4">
        <v>672</v>
      </c>
      <c r="C281" s="2" t="s">
        <v>866</v>
      </c>
      <c r="D281" s="2" t="s">
        <v>430</v>
      </c>
      <c r="E281" s="2" t="s">
        <v>431</v>
      </c>
      <c r="F281" s="3">
        <v>46108</v>
      </c>
      <c r="G281" s="2" t="s">
        <v>1068</v>
      </c>
      <c r="H281" s="2" t="s">
        <v>774</v>
      </c>
      <c r="I281" s="5">
        <v>0</v>
      </c>
      <c r="J281" s="4">
        <f>Table2[[#This Row],[GRN (+) | GRDA (-)]]+Table2[[#This Row],[Tax]]</f>
        <v>672</v>
      </c>
    </row>
    <row r="282" spans="1:10" x14ac:dyDescent="0.3">
      <c r="A282" s="2" t="s">
        <v>244</v>
      </c>
      <c r="B282" s="4">
        <v>1404</v>
      </c>
      <c r="C282" s="2" t="s">
        <v>866</v>
      </c>
      <c r="D282" s="2" t="s">
        <v>245</v>
      </c>
      <c r="E282" s="2" t="s">
        <v>246</v>
      </c>
      <c r="F282" s="3">
        <v>46088</v>
      </c>
      <c r="G282" s="2" t="s">
        <v>1069</v>
      </c>
      <c r="H282" s="2" t="s">
        <v>774</v>
      </c>
      <c r="I282" s="5">
        <v>0</v>
      </c>
      <c r="J282" s="4">
        <f>Table2[[#This Row],[GRN (+) | GRDA (-)]]+Table2[[#This Row],[Tax]]</f>
        <v>1404</v>
      </c>
    </row>
    <row r="283" spans="1:10" x14ac:dyDescent="0.3">
      <c r="A283" s="2" t="s">
        <v>289</v>
      </c>
      <c r="B283" s="4">
        <v>685.2</v>
      </c>
      <c r="C283" s="2" t="s">
        <v>866</v>
      </c>
      <c r="D283" s="2" t="s">
        <v>245</v>
      </c>
      <c r="E283" s="2" t="s">
        <v>246</v>
      </c>
      <c r="F283" s="3">
        <v>46090</v>
      </c>
      <c r="G283" s="2" t="s">
        <v>1070</v>
      </c>
      <c r="H283" s="2" t="s">
        <v>774</v>
      </c>
      <c r="I283" s="5">
        <v>0</v>
      </c>
      <c r="J283" s="4">
        <f>Table2[[#This Row],[GRN (+) | GRDA (-)]]+Table2[[#This Row],[Tax]]</f>
        <v>685.2</v>
      </c>
    </row>
    <row r="284" spans="1:10" x14ac:dyDescent="0.3">
      <c r="A284" s="2" t="s">
        <v>86</v>
      </c>
      <c r="B284" s="4">
        <v>214.32</v>
      </c>
      <c r="C284" s="2" t="s">
        <v>866</v>
      </c>
      <c r="D284" s="2" t="s">
        <v>81</v>
      </c>
      <c r="E284" s="2" t="s">
        <v>82</v>
      </c>
      <c r="F284" s="3">
        <v>46084</v>
      </c>
      <c r="G284" s="2" t="s">
        <v>1071</v>
      </c>
      <c r="H284" s="2" t="s">
        <v>774</v>
      </c>
      <c r="I284" s="5">
        <v>0</v>
      </c>
      <c r="J284" s="4">
        <f>Table2[[#This Row],[GRN (+) | GRDA (-)]]+Table2[[#This Row],[Tax]]</f>
        <v>214.32</v>
      </c>
    </row>
    <row r="285" spans="1:10" x14ac:dyDescent="0.3">
      <c r="A285" s="2" t="s">
        <v>85</v>
      </c>
      <c r="B285" s="4">
        <v>663</v>
      </c>
      <c r="C285" s="2" t="s">
        <v>866</v>
      </c>
      <c r="D285" s="2" t="s">
        <v>81</v>
      </c>
      <c r="E285" s="2" t="s">
        <v>82</v>
      </c>
      <c r="F285" s="6"/>
      <c r="G285" s="2" t="s">
        <v>1072</v>
      </c>
      <c r="H285" s="2" t="s">
        <v>774</v>
      </c>
      <c r="I285" s="5">
        <v>0</v>
      </c>
      <c r="J285" s="4">
        <f>Table2[[#This Row],[GRN (+) | GRDA (-)]]+Table2[[#This Row],[Tax]]</f>
        <v>663</v>
      </c>
    </row>
    <row r="286" spans="1:10" x14ac:dyDescent="0.3">
      <c r="A286" s="2" t="s">
        <v>84</v>
      </c>
      <c r="B286" s="4">
        <v>3255</v>
      </c>
      <c r="C286" s="2" t="s">
        <v>866</v>
      </c>
      <c r="D286" s="2" t="s">
        <v>81</v>
      </c>
      <c r="E286" s="2" t="s">
        <v>82</v>
      </c>
      <c r="F286" s="6"/>
      <c r="G286" s="2" t="s">
        <v>1073</v>
      </c>
      <c r="H286" s="2" t="s">
        <v>774</v>
      </c>
      <c r="I286" s="5">
        <v>0</v>
      </c>
      <c r="J286" s="4">
        <f>Table2[[#This Row],[GRN (+) | GRDA (-)]]+Table2[[#This Row],[Tax]]</f>
        <v>3255</v>
      </c>
    </row>
    <row r="287" spans="1:10" x14ac:dyDescent="0.3">
      <c r="A287" s="2" t="s">
        <v>83</v>
      </c>
      <c r="B287" s="4">
        <v>6246.44</v>
      </c>
      <c r="C287" s="2" t="s">
        <v>866</v>
      </c>
      <c r="D287" s="2" t="s">
        <v>81</v>
      </c>
      <c r="E287" s="2" t="s">
        <v>82</v>
      </c>
      <c r="F287" s="6"/>
      <c r="G287" s="2" t="s">
        <v>1074</v>
      </c>
      <c r="H287" s="2" t="s">
        <v>774</v>
      </c>
      <c r="I287" s="5">
        <v>0</v>
      </c>
      <c r="J287" s="4">
        <f>Table2[[#This Row],[GRN (+) | GRDA (-)]]+Table2[[#This Row],[Tax]]</f>
        <v>6246.44</v>
      </c>
    </row>
    <row r="288" spans="1:10" x14ac:dyDescent="0.3">
      <c r="A288" s="2" t="s">
        <v>80</v>
      </c>
      <c r="B288" s="4">
        <v>1868.88</v>
      </c>
      <c r="C288" s="2" t="s">
        <v>866</v>
      </c>
      <c r="D288" s="2" t="s">
        <v>81</v>
      </c>
      <c r="E288" s="2" t="s">
        <v>82</v>
      </c>
      <c r="F288" s="6"/>
      <c r="G288" s="2" t="s">
        <v>1075</v>
      </c>
      <c r="H288" s="2" t="s">
        <v>774</v>
      </c>
      <c r="I288" s="5">
        <v>0</v>
      </c>
      <c r="J288" s="4">
        <f>Table2[[#This Row],[GRN (+) | GRDA (-)]]+Table2[[#This Row],[Tax]]</f>
        <v>1868.88</v>
      </c>
    </row>
    <row r="289" spans="1:10" x14ac:dyDescent="0.3">
      <c r="A289" s="2" t="s">
        <v>418</v>
      </c>
      <c r="B289" s="4">
        <v>8922.1200000000008</v>
      </c>
      <c r="C289" s="2" t="s">
        <v>866</v>
      </c>
      <c r="D289" s="2" t="s">
        <v>81</v>
      </c>
      <c r="E289" s="2" t="s">
        <v>82</v>
      </c>
      <c r="F289" s="3">
        <v>46092</v>
      </c>
      <c r="G289" s="2" t="s">
        <v>1076</v>
      </c>
      <c r="H289" s="2" t="s">
        <v>774</v>
      </c>
      <c r="I289" s="5">
        <v>0</v>
      </c>
      <c r="J289" s="4">
        <f>Table2[[#This Row],[GRN (+) | GRDA (-)]]+Table2[[#This Row],[Tax]]</f>
        <v>8922.1200000000008</v>
      </c>
    </row>
    <row r="290" spans="1:10" x14ac:dyDescent="0.3">
      <c r="A290" s="2" t="s">
        <v>417</v>
      </c>
      <c r="B290" s="4">
        <v>1438.5</v>
      </c>
      <c r="C290" s="2" t="s">
        <v>866</v>
      </c>
      <c r="D290" s="2" t="s">
        <v>81</v>
      </c>
      <c r="E290" s="2" t="s">
        <v>82</v>
      </c>
      <c r="F290" s="6"/>
      <c r="G290" s="2" t="s">
        <v>1077</v>
      </c>
      <c r="H290" s="2" t="s">
        <v>774</v>
      </c>
      <c r="I290" s="5">
        <v>0</v>
      </c>
      <c r="J290" s="4">
        <f>Table2[[#This Row],[GRN (+) | GRDA (-)]]+Table2[[#This Row],[Tax]]</f>
        <v>1438.5</v>
      </c>
    </row>
    <row r="291" spans="1:10" x14ac:dyDescent="0.3">
      <c r="A291" s="2" t="s">
        <v>416</v>
      </c>
      <c r="B291" s="4">
        <v>804.24</v>
      </c>
      <c r="C291" s="2" t="s">
        <v>866</v>
      </c>
      <c r="D291" s="2" t="s">
        <v>81</v>
      </c>
      <c r="E291" s="2" t="s">
        <v>82</v>
      </c>
      <c r="F291" s="6"/>
      <c r="G291" s="2" t="s">
        <v>1078</v>
      </c>
      <c r="H291" s="2" t="s">
        <v>774</v>
      </c>
      <c r="I291" s="5">
        <v>0</v>
      </c>
      <c r="J291" s="4">
        <f>Table2[[#This Row],[GRN (+) | GRDA (-)]]+Table2[[#This Row],[Tax]]</f>
        <v>804.24</v>
      </c>
    </row>
    <row r="292" spans="1:10" x14ac:dyDescent="0.3">
      <c r="A292" s="2" t="s">
        <v>415</v>
      </c>
      <c r="B292" s="4">
        <v>1478.08</v>
      </c>
      <c r="C292" s="2" t="s">
        <v>866</v>
      </c>
      <c r="D292" s="2" t="s">
        <v>81</v>
      </c>
      <c r="E292" s="2" t="s">
        <v>82</v>
      </c>
      <c r="F292" s="6"/>
      <c r="G292" s="2" t="s">
        <v>1079</v>
      </c>
      <c r="H292" s="2" t="s">
        <v>774</v>
      </c>
      <c r="I292" s="5">
        <v>0</v>
      </c>
      <c r="J292" s="4">
        <f>Table2[[#This Row],[GRN (+) | GRDA (-)]]+Table2[[#This Row],[Tax]]</f>
        <v>1478.08</v>
      </c>
    </row>
    <row r="293" spans="1:10" x14ac:dyDescent="0.3">
      <c r="A293" s="2" t="s">
        <v>466</v>
      </c>
      <c r="B293" s="4">
        <v>8004</v>
      </c>
      <c r="C293" s="2" t="s">
        <v>866</v>
      </c>
      <c r="D293" s="2" t="s">
        <v>81</v>
      </c>
      <c r="E293" s="2" t="s">
        <v>82</v>
      </c>
      <c r="F293" s="3">
        <v>46094</v>
      </c>
      <c r="G293" s="2" t="s">
        <v>1080</v>
      </c>
      <c r="H293" s="2" t="s">
        <v>774</v>
      </c>
      <c r="I293" s="5">
        <v>0</v>
      </c>
      <c r="J293" s="4">
        <f>Table2[[#This Row],[GRN (+) | GRDA (-)]]+Table2[[#This Row],[Tax]]</f>
        <v>8004</v>
      </c>
    </row>
    <row r="294" spans="1:10" x14ac:dyDescent="0.3">
      <c r="A294" s="2" t="s">
        <v>465</v>
      </c>
      <c r="B294" s="4">
        <v>1280.1600000000001</v>
      </c>
      <c r="C294" s="2" t="s">
        <v>866</v>
      </c>
      <c r="D294" s="2" t="s">
        <v>81</v>
      </c>
      <c r="E294" s="2" t="s">
        <v>82</v>
      </c>
      <c r="F294" s="6"/>
      <c r="G294" s="2" t="s">
        <v>1081</v>
      </c>
      <c r="H294" s="2" t="s">
        <v>774</v>
      </c>
      <c r="I294" s="5">
        <v>0</v>
      </c>
      <c r="J294" s="4">
        <f>Table2[[#This Row],[GRN (+) | GRDA (-)]]+Table2[[#This Row],[Tax]]</f>
        <v>1280.1600000000001</v>
      </c>
    </row>
    <row r="295" spans="1:10" x14ac:dyDescent="0.3">
      <c r="A295" s="2" t="s">
        <v>612</v>
      </c>
      <c r="B295" s="4">
        <v>9833.84</v>
      </c>
      <c r="C295" s="2" t="s">
        <v>866</v>
      </c>
      <c r="D295" s="2" t="s">
        <v>81</v>
      </c>
      <c r="E295" s="2" t="s">
        <v>82</v>
      </c>
      <c r="F295" s="3">
        <v>46099</v>
      </c>
      <c r="G295" s="2" t="s">
        <v>1082</v>
      </c>
      <c r="H295" s="2" t="s">
        <v>774</v>
      </c>
      <c r="I295" s="5">
        <v>0</v>
      </c>
      <c r="J295" s="4">
        <f>Table2[[#This Row],[GRN (+) | GRDA (-)]]+Table2[[#This Row],[Tax]]</f>
        <v>9833.84</v>
      </c>
    </row>
    <row r="296" spans="1:10" x14ac:dyDescent="0.3">
      <c r="A296" s="2" t="s">
        <v>611</v>
      </c>
      <c r="B296" s="4">
        <v>1609.92</v>
      </c>
      <c r="C296" s="2" t="s">
        <v>866</v>
      </c>
      <c r="D296" s="2" t="s">
        <v>81</v>
      </c>
      <c r="E296" s="2" t="s">
        <v>82</v>
      </c>
      <c r="F296" s="6"/>
      <c r="G296" s="2" t="s">
        <v>1083</v>
      </c>
      <c r="H296" s="2" t="s">
        <v>774</v>
      </c>
      <c r="I296" s="5">
        <v>0</v>
      </c>
      <c r="J296" s="4">
        <f>Table2[[#This Row],[GRN (+) | GRDA (-)]]+Table2[[#This Row],[Tax]]</f>
        <v>1609.92</v>
      </c>
    </row>
    <row r="297" spans="1:10" x14ac:dyDescent="0.3">
      <c r="A297" s="2" t="s">
        <v>610</v>
      </c>
      <c r="B297" s="4">
        <v>4802.3999999999996</v>
      </c>
      <c r="C297" s="2" t="s">
        <v>866</v>
      </c>
      <c r="D297" s="2" t="s">
        <v>81</v>
      </c>
      <c r="E297" s="2" t="s">
        <v>82</v>
      </c>
      <c r="F297" s="6"/>
      <c r="G297" s="2" t="s">
        <v>1084</v>
      </c>
      <c r="H297" s="2" t="s">
        <v>774</v>
      </c>
      <c r="I297" s="5">
        <v>0</v>
      </c>
      <c r="J297" s="4">
        <f>Table2[[#This Row],[GRN (+) | GRDA (-)]]+Table2[[#This Row],[Tax]]</f>
        <v>4802.3999999999996</v>
      </c>
    </row>
    <row r="298" spans="1:10" x14ac:dyDescent="0.3">
      <c r="A298" s="2" t="s">
        <v>609</v>
      </c>
      <c r="B298" s="4">
        <v>1494.48</v>
      </c>
      <c r="C298" s="2" t="s">
        <v>866</v>
      </c>
      <c r="D298" s="2" t="s">
        <v>81</v>
      </c>
      <c r="E298" s="2" t="s">
        <v>82</v>
      </c>
      <c r="F298" s="6"/>
      <c r="G298" s="2" t="s">
        <v>1085</v>
      </c>
      <c r="H298" s="2" t="s">
        <v>774</v>
      </c>
      <c r="I298" s="5">
        <v>0</v>
      </c>
      <c r="J298" s="4">
        <f>Table2[[#This Row],[GRN (+) | GRDA (-)]]+Table2[[#This Row],[Tax]]</f>
        <v>1494.48</v>
      </c>
    </row>
    <row r="299" spans="1:10" x14ac:dyDescent="0.3">
      <c r="A299" s="2" t="s">
        <v>701</v>
      </c>
      <c r="B299" s="4">
        <v>4802.84</v>
      </c>
      <c r="C299" s="2" t="s">
        <v>866</v>
      </c>
      <c r="D299" s="2" t="s">
        <v>81</v>
      </c>
      <c r="E299" s="2" t="s">
        <v>82</v>
      </c>
      <c r="F299" s="3">
        <v>46108</v>
      </c>
      <c r="G299" s="2" t="s">
        <v>1086</v>
      </c>
      <c r="H299" s="2" t="s">
        <v>774</v>
      </c>
      <c r="I299" s="5">
        <v>0</v>
      </c>
      <c r="J299" s="4">
        <f>Table2[[#This Row],[GRN (+) | GRDA (-)]]+Table2[[#This Row],[Tax]]</f>
        <v>4802.84</v>
      </c>
    </row>
    <row r="300" spans="1:10" x14ac:dyDescent="0.3">
      <c r="A300" s="2" t="s">
        <v>636</v>
      </c>
      <c r="B300" s="4">
        <v>816.48</v>
      </c>
      <c r="C300" s="2" t="s">
        <v>866</v>
      </c>
      <c r="D300" s="2" t="s">
        <v>637</v>
      </c>
      <c r="E300" s="2" t="s">
        <v>638</v>
      </c>
      <c r="F300" s="3">
        <v>46105</v>
      </c>
      <c r="G300" s="2" t="s">
        <v>1087</v>
      </c>
      <c r="H300" s="2" t="s">
        <v>774</v>
      </c>
      <c r="I300" s="5">
        <v>0</v>
      </c>
      <c r="J300" s="4">
        <f>Table2[[#This Row],[GRN (+) | GRDA (-)]]+Table2[[#This Row],[Tax]]</f>
        <v>816.48</v>
      </c>
    </row>
    <row r="301" spans="1:10" x14ac:dyDescent="0.3">
      <c r="A301" s="2" t="s">
        <v>728</v>
      </c>
      <c r="B301" s="4">
        <v>272.16000000000003</v>
      </c>
      <c r="C301" s="2" t="s">
        <v>866</v>
      </c>
      <c r="D301" s="2" t="s">
        <v>637</v>
      </c>
      <c r="E301" s="2" t="s">
        <v>638</v>
      </c>
      <c r="F301" s="3">
        <v>46111</v>
      </c>
      <c r="G301" s="2" t="s">
        <v>1088</v>
      </c>
      <c r="H301" s="2" t="s">
        <v>774</v>
      </c>
      <c r="I301" s="5">
        <v>0</v>
      </c>
      <c r="J301" s="4">
        <f>Table2[[#This Row],[GRN (+) | GRDA (-)]]+Table2[[#This Row],[Tax]]</f>
        <v>272.16000000000003</v>
      </c>
    </row>
    <row r="302" spans="1:10" x14ac:dyDescent="0.3">
      <c r="A302" s="2" t="s">
        <v>458</v>
      </c>
      <c r="B302" s="4">
        <v>171.5</v>
      </c>
      <c r="C302" s="2" t="s">
        <v>866</v>
      </c>
      <c r="D302" s="2" t="s">
        <v>454</v>
      </c>
      <c r="E302" s="2" t="s">
        <v>455</v>
      </c>
      <c r="F302" s="3">
        <v>46094</v>
      </c>
      <c r="G302" s="2" t="s">
        <v>1089</v>
      </c>
      <c r="H302" s="2" t="s">
        <v>774</v>
      </c>
      <c r="I302" s="5">
        <v>0</v>
      </c>
      <c r="J302" s="4">
        <f>Table2[[#This Row],[GRN (+) | GRDA (-)]]+Table2[[#This Row],[Tax]]</f>
        <v>171.5</v>
      </c>
    </row>
    <row r="303" spans="1:10" x14ac:dyDescent="0.3">
      <c r="A303" s="2" t="s">
        <v>453</v>
      </c>
      <c r="B303" s="4">
        <v>1305.9000000000001</v>
      </c>
      <c r="C303" s="2" t="s">
        <v>866</v>
      </c>
      <c r="D303" s="2" t="s">
        <v>454</v>
      </c>
      <c r="E303" s="2" t="s">
        <v>455</v>
      </c>
      <c r="F303" s="6"/>
      <c r="G303" s="2" t="s">
        <v>1090</v>
      </c>
      <c r="H303" s="2" t="s">
        <v>774</v>
      </c>
      <c r="I303" s="5">
        <v>0</v>
      </c>
      <c r="J303" s="4">
        <f>Table2[[#This Row],[GRN (+) | GRDA (-)]]+Table2[[#This Row],[Tax]]</f>
        <v>1305.9000000000001</v>
      </c>
    </row>
    <row r="304" spans="1:10" x14ac:dyDescent="0.3">
      <c r="A304" s="2" t="s">
        <v>456</v>
      </c>
      <c r="B304" s="4">
        <v>106.3</v>
      </c>
      <c r="C304" s="2" t="s">
        <v>866</v>
      </c>
      <c r="D304" s="2" t="s">
        <v>454</v>
      </c>
      <c r="E304" s="2" t="s">
        <v>455</v>
      </c>
      <c r="F304" s="6"/>
      <c r="G304" s="2" t="s">
        <v>1091</v>
      </c>
      <c r="H304" s="2" t="s">
        <v>774</v>
      </c>
      <c r="I304" s="5">
        <v>0</v>
      </c>
      <c r="J304" s="4">
        <f>Table2[[#This Row],[GRN (+) | GRDA (-)]]+Table2[[#This Row],[Tax]]</f>
        <v>106.3</v>
      </c>
    </row>
    <row r="305" spans="1:10" x14ac:dyDescent="0.3">
      <c r="A305" s="2" t="s">
        <v>457</v>
      </c>
      <c r="B305" s="4">
        <v>371.5</v>
      </c>
      <c r="C305" s="2" t="s">
        <v>866</v>
      </c>
      <c r="D305" s="2" t="s">
        <v>454</v>
      </c>
      <c r="E305" s="2" t="s">
        <v>455</v>
      </c>
      <c r="F305" s="6"/>
      <c r="G305" s="2" t="s">
        <v>1092</v>
      </c>
      <c r="H305" s="2" t="s">
        <v>774</v>
      </c>
      <c r="I305" s="5">
        <v>0</v>
      </c>
      <c r="J305" s="4">
        <f>Table2[[#This Row],[GRN (+) | GRDA (-)]]+Table2[[#This Row],[Tax]]</f>
        <v>371.5</v>
      </c>
    </row>
    <row r="306" spans="1:10" x14ac:dyDescent="0.3">
      <c r="A306" s="2" t="s">
        <v>488</v>
      </c>
      <c r="B306" s="4">
        <v>76.95</v>
      </c>
      <c r="C306" s="2" t="s">
        <v>866</v>
      </c>
      <c r="D306" s="2" t="s">
        <v>454</v>
      </c>
      <c r="E306" s="2" t="s">
        <v>455</v>
      </c>
      <c r="F306" s="3">
        <v>46095</v>
      </c>
      <c r="G306" s="2" t="s">
        <v>1093</v>
      </c>
      <c r="H306" s="2" t="s">
        <v>774</v>
      </c>
      <c r="I306" s="5">
        <v>0</v>
      </c>
      <c r="J306" s="4">
        <f>Table2[[#This Row],[GRN (+) | GRDA (-)]]+Table2[[#This Row],[Tax]]</f>
        <v>76.95</v>
      </c>
    </row>
    <row r="307" spans="1:10" x14ac:dyDescent="0.3">
      <c r="A307" s="2" t="s">
        <v>487</v>
      </c>
      <c r="B307" s="4">
        <v>14.32</v>
      </c>
      <c r="C307" s="2" t="s">
        <v>866</v>
      </c>
      <c r="D307" s="2" t="s">
        <v>454</v>
      </c>
      <c r="E307" s="2" t="s">
        <v>455</v>
      </c>
      <c r="F307" s="6"/>
      <c r="G307" s="2" t="s">
        <v>1094</v>
      </c>
      <c r="H307" s="2" t="s">
        <v>774</v>
      </c>
      <c r="I307" s="5">
        <v>0</v>
      </c>
      <c r="J307" s="4">
        <f>Table2[[#This Row],[GRN (+) | GRDA (-)]]+Table2[[#This Row],[Tax]]</f>
        <v>14.32</v>
      </c>
    </row>
    <row r="308" spans="1:10" x14ac:dyDescent="0.3">
      <c r="A308" s="2" t="s">
        <v>486</v>
      </c>
      <c r="B308" s="4">
        <v>112.11</v>
      </c>
      <c r="C308" s="2" t="s">
        <v>866</v>
      </c>
      <c r="D308" s="2" t="s">
        <v>454</v>
      </c>
      <c r="E308" s="2" t="s">
        <v>455</v>
      </c>
      <c r="F308" s="6"/>
      <c r="G308" s="2" t="s">
        <v>1095</v>
      </c>
      <c r="H308" s="2" t="s">
        <v>774</v>
      </c>
      <c r="I308" s="5">
        <v>0</v>
      </c>
      <c r="J308" s="4">
        <f>Table2[[#This Row],[GRN (+) | GRDA (-)]]+Table2[[#This Row],[Tax]]</f>
        <v>112.11</v>
      </c>
    </row>
    <row r="309" spans="1:10" x14ac:dyDescent="0.3">
      <c r="A309" s="2" t="s">
        <v>485</v>
      </c>
      <c r="B309" s="4">
        <v>87.42</v>
      </c>
      <c r="C309" s="2" t="s">
        <v>866</v>
      </c>
      <c r="D309" s="2" t="s">
        <v>454</v>
      </c>
      <c r="E309" s="2" t="s">
        <v>455</v>
      </c>
      <c r="F309" s="6"/>
      <c r="G309" s="2" t="s">
        <v>1096</v>
      </c>
      <c r="H309" s="2" t="s">
        <v>774</v>
      </c>
      <c r="I309" s="5">
        <v>0</v>
      </c>
      <c r="J309" s="4">
        <f>Table2[[#This Row],[GRN (+) | GRDA (-)]]+Table2[[#This Row],[Tax]]</f>
        <v>87.42</v>
      </c>
    </row>
    <row r="310" spans="1:10" x14ac:dyDescent="0.3">
      <c r="A310" s="2" t="s">
        <v>507</v>
      </c>
      <c r="B310" s="4">
        <v>88.67</v>
      </c>
      <c r="C310" s="2" t="s">
        <v>866</v>
      </c>
      <c r="D310" s="2" t="s">
        <v>454</v>
      </c>
      <c r="E310" s="2" t="s">
        <v>455</v>
      </c>
      <c r="F310" s="6"/>
      <c r="G310" s="2" t="s">
        <v>1097</v>
      </c>
      <c r="H310" s="2" t="s">
        <v>774</v>
      </c>
      <c r="I310" s="5">
        <v>0</v>
      </c>
      <c r="J310" s="4">
        <f>Table2[[#This Row],[GRN (+) | GRDA (-)]]+Table2[[#This Row],[Tax]]</f>
        <v>88.67</v>
      </c>
    </row>
    <row r="311" spans="1:10" x14ac:dyDescent="0.3">
      <c r="A311" s="2" t="s">
        <v>484</v>
      </c>
      <c r="B311" s="4">
        <v>120.39</v>
      </c>
      <c r="C311" s="2" t="s">
        <v>866</v>
      </c>
      <c r="D311" s="2" t="s">
        <v>454</v>
      </c>
      <c r="E311" s="2" t="s">
        <v>455</v>
      </c>
      <c r="F311" s="6"/>
      <c r="G311" s="2" t="s">
        <v>1098</v>
      </c>
      <c r="H311" s="2" t="s">
        <v>774</v>
      </c>
      <c r="I311" s="5">
        <v>0</v>
      </c>
      <c r="J311" s="4">
        <f>Table2[[#This Row],[GRN (+) | GRDA (-)]]+Table2[[#This Row],[Tax]]</f>
        <v>120.39</v>
      </c>
    </row>
    <row r="312" spans="1:10" x14ac:dyDescent="0.3">
      <c r="A312" s="2" t="s">
        <v>567</v>
      </c>
      <c r="B312" s="4">
        <v>115.26</v>
      </c>
      <c r="C312" s="2" t="s">
        <v>866</v>
      </c>
      <c r="D312" s="2" t="s">
        <v>454</v>
      </c>
      <c r="E312" s="2" t="s">
        <v>455</v>
      </c>
      <c r="F312" s="3">
        <v>46098</v>
      </c>
      <c r="G312" s="2" t="s">
        <v>1099</v>
      </c>
      <c r="H312" s="2" t="s">
        <v>774</v>
      </c>
      <c r="I312" s="5">
        <v>0</v>
      </c>
      <c r="J312" s="4">
        <f>Table2[[#This Row],[GRN (+) | GRDA (-)]]+Table2[[#This Row],[Tax]]</f>
        <v>115.26</v>
      </c>
    </row>
    <row r="313" spans="1:10" x14ac:dyDescent="0.3">
      <c r="A313" s="2" t="s">
        <v>568</v>
      </c>
      <c r="B313" s="4">
        <v>37.14</v>
      </c>
      <c r="C313" s="2" t="s">
        <v>866</v>
      </c>
      <c r="D313" s="2" t="s">
        <v>454</v>
      </c>
      <c r="E313" s="2" t="s">
        <v>455</v>
      </c>
      <c r="F313" s="6"/>
      <c r="G313" s="2" t="s">
        <v>1100</v>
      </c>
      <c r="H313" s="2" t="s">
        <v>774</v>
      </c>
      <c r="I313" s="5">
        <v>0</v>
      </c>
      <c r="J313" s="4">
        <f>Table2[[#This Row],[GRN (+) | GRDA (-)]]+Table2[[#This Row],[Tax]]</f>
        <v>37.14</v>
      </c>
    </row>
    <row r="314" spans="1:10" x14ac:dyDescent="0.3">
      <c r="A314" s="2" t="s">
        <v>569</v>
      </c>
      <c r="B314" s="4">
        <v>83.54</v>
      </c>
      <c r="C314" s="2" t="s">
        <v>866</v>
      </c>
      <c r="D314" s="2" t="s">
        <v>454</v>
      </c>
      <c r="E314" s="2" t="s">
        <v>455</v>
      </c>
      <c r="F314" s="6"/>
      <c r="G314" s="2" t="s">
        <v>1101</v>
      </c>
      <c r="H314" s="2" t="s">
        <v>774</v>
      </c>
      <c r="I314" s="5">
        <v>0</v>
      </c>
      <c r="J314" s="4">
        <f>Table2[[#This Row],[GRN (+) | GRDA (-)]]+Table2[[#This Row],[Tax]]</f>
        <v>83.54</v>
      </c>
    </row>
    <row r="315" spans="1:10" x14ac:dyDescent="0.3">
      <c r="A315" s="2" t="s">
        <v>570</v>
      </c>
      <c r="B315" s="4">
        <v>113.44</v>
      </c>
      <c r="C315" s="2" t="s">
        <v>866</v>
      </c>
      <c r="D315" s="2" t="s">
        <v>454</v>
      </c>
      <c r="E315" s="2" t="s">
        <v>455</v>
      </c>
      <c r="F315" s="6"/>
      <c r="G315" s="2" t="s">
        <v>1102</v>
      </c>
      <c r="H315" s="2" t="s">
        <v>774</v>
      </c>
      <c r="I315" s="5">
        <v>0</v>
      </c>
      <c r="J315" s="4">
        <f>Table2[[#This Row],[GRN (+) | GRDA (-)]]+Table2[[#This Row],[Tax]]</f>
        <v>113.44</v>
      </c>
    </row>
    <row r="316" spans="1:10" x14ac:dyDescent="0.3">
      <c r="A316" s="2" t="s">
        <v>571</v>
      </c>
      <c r="B316" s="4">
        <v>108.28</v>
      </c>
      <c r="C316" s="2" t="s">
        <v>866</v>
      </c>
      <c r="D316" s="2" t="s">
        <v>454</v>
      </c>
      <c r="E316" s="2" t="s">
        <v>455</v>
      </c>
      <c r="F316" s="6"/>
      <c r="G316" s="2" t="s">
        <v>1103</v>
      </c>
      <c r="H316" s="2" t="s">
        <v>774</v>
      </c>
      <c r="I316" s="5">
        <v>0</v>
      </c>
      <c r="J316" s="4">
        <f>Table2[[#This Row],[GRN (+) | GRDA (-)]]+Table2[[#This Row],[Tax]]</f>
        <v>108.28</v>
      </c>
    </row>
    <row r="317" spans="1:10" x14ac:dyDescent="0.3">
      <c r="A317" s="2" t="s">
        <v>572</v>
      </c>
      <c r="B317" s="4">
        <v>31.9</v>
      </c>
      <c r="C317" s="2" t="s">
        <v>866</v>
      </c>
      <c r="D317" s="2" t="s">
        <v>454</v>
      </c>
      <c r="E317" s="2" t="s">
        <v>455</v>
      </c>
      <c r="F317" s="6"/>
      <c r="G317" s="2" t="s">
        <v>1104</v>
      </c>
      <c r="H317" s="2" t="s">
        <v>774</v>
      </c>
      <c r="I317" s="5">
        <v>0</v>
      </c>
      <c r="J317" s="4">
        <f>Table2[[#This Row],[GRN (+) | GRDA (-)]]+Table2[[#This Row],[Tax]]</f>
        <v>31.9</v>
      </c>
    </row>
    <row r="318" spans="1:10" x14ac:dyDescent="0.3">
      <c r="A318" s="2" t="s">
        <v>574</v>
      </c>
      <c r="B318" s="4">
        <v>345.6</v>
      </c>
      <c r="C318" s="2" t="s">
        <v>866</v>
      </c>
      <c r="D318" s="2" t="s">
        <v>454</v>
      </c>
      <c r="E318" s="2" t="s">
        <v>455</v>
      </c>
      <c r="F318" s="6"/>
      <c r="G318" s="2" t="s">
        <v>1105</v>
      </c>
      <c r="H318" s="2" t="s">
        <v>774</v>
      </c>
      <c r="I318" s="5">
        <v>0</v>
      </c>
      <c r="J318" s="4">
        <f>Table2[[#This Row],[GRN (+) | GRDA (-)]]+Table2[[#This Row],[Tax]]</f>
        <v>345.6</v>
      </c>
    </row>
    <row r="319" spans="1:10" x14ac:dyDescent="0.3">
      <c r="A319" s="2" t="s">
        <v>575</v>
      </c>
      <c r="B319" s="4">
        <v>327.35000000000002</v>
      </c>
      <c r="C319" s="2" t="s">
        <v>866</v>
      </c>
      <c r="D319" s="2" t="s">
        <v>454</v>
      </c>
      <c r="E319" s="2" t="s">
        <v>455</v>
      </c>
      <c r="F319" s="6"/>
      <c r="G319" s="2" t="s">
        <v>1106</v>
      </c>
      <c r="H319" s="2" t="s">
        <v>774</v>
      </c>
      <c r="I319" s="5">
        <v>0</v>
      </c>
      <c r="J319" s="4">
        <f>Table2[[#This Row],[GRN (+) | GRDA (-)]]+Table2[[#This Row],[Tax]]</f>
        <v>327.35000000000002</v>
      </c>
    </row>
    <row r="320" spans="1:10" x14ac:dyDescent="0.3">
      <c r="A320" s="2" t="s">
        <v>576</v>
      </c>
      <c r="B320" s="4">
        <v>66.239999999999995</v>
      </c>
      <c r="C320" s="2" t="s">
        <v>866</v>
      </c>
      <c r="D320" s="2" t="s">
        <v>454</v>
      </c>
      <c r="E320" s="2" t="s">
        <v>455</v>
      </c>
      <c r="F320" s="6"/>
      <c r="G320" s="2" t="s">
        <v>1107</v>
      </c>
      <c r="H320" s="2" t="s">
        <v>774</v>
      </c>
      <c r="I320" s="5">
        <v>0</v>
      </c>
      <c r="J320" s="4">
        <f>Table2[[#This Row],[GRN (+) | GRDA (-)]]+Table2[[#This Row],[Tax]]</f>
        <v>66.239999999999995</v>
      </c>
    </row>
    <row r="321" spans="1:10" x14ac:dyDescent="0.3">
      <c r="A321" s="2" t="s">
        <v>577</v>
      </c>
      <c r="B321" s="4">
        <v>112.54</v>
      </c>
      <c r="C321" s="2" t="s">
        <v>866</v>
      </c>
      <c r="D321" s="2" t="s">
        <v>454</v>
      </c>
      <c r="E321" s="2" t="s">
        <v>455</v>
      </c>
      <c r="F321" s="6"/>
      <c r="G321" s="2" t="s">
        <v>1108</v>
      </c>
      <c r="H321" s="2" t="s">
        <v>774</v>
      </c>
      <c r="I321" s="5">
        <v>0</v>
      </c>
      <c r="J321" s="4">
        <f>Table2[[#This Row],[GRN (+) | GRDA (-)]]+Table2[[#This Row],[Tax]]</f>
        <v>112.54</v>
      </c>
    </row>
    <row r="322" spans="1:10" x14ac:dyDescent="0.3">
      <c r="A322" s="2" t="s">
        <v>582</v>
      </c>
      <c r="B322" s="4">
        <v>185.94</v>
      </c>
      <c r="C322" s="2" t="s">
        <v>866</v>
      </c>
      <c r="D322" s="2" t="s">
        <v>454</v>
      </c>
      <c r="E322" s="2" t="s">
        <v>455</v>
      </c>
      <c r="F322" s="6"/>
      <c r="G322" s="2" t="s">
        <v>1109</v>
      </c>
      <c r="H322" s="2" t="s">
        <v>774</v>
      </c>
      <c r="I322" s="5">
        <v>0</v>
      </c>
      <c r="J322" s="4">
        <f>Table2[[#This Row],[GRN (+) | GRDA (-)]]+Table2[[#This Row],[Tax]]</f>
        <v>185.94</v>
      </c>
    </row>
    <row r="323" spans="1:10" x14ac:dyDescent="0.3">
      <c r="A323" s="2" t="s">
        <v>620</v>
      </c>
      <c r="B323" s="4">
        <v>92.35</v>
      </c>
      <c r="C323" s="2" t="s">
        <v>866</v>
      </c>
      <c r="D323" s="2" t="s">
        <v>454</v>
      </c>
      <c r="E323" s="2" t="s">
        <v>455</v>
      </c>
      <c r="F323" s="3">
        <v>46100</v>
      </c>
      <c r="G323" s="2" t="s">
        <v>1110</v>
      </c>
      <c r="H323" s="2" t="s">
        <v>774</v>
      </c>
      <c r="I323" s="5">
        <v>0</v>
      </c>
      <c r="J323" s="4">
        <f>Table2[[#This Row],[GRN (+) | GRDA (-)]]+Table2[[#This Row],[Tax]]</f>
        <v>92.35</v>
      </c>
    </row>
    <row r="324" spans="1:10" x14ac:dyDescent="0.3">
      <c r="A324" s="2" t="s">
        <v>619</v>
      </c>
      <c r="B324" s="4">
        <v>117.39</v>
      </c>
      <c r="C324" s="2" t="s">
        <v>866</v>
      </c>
      <c r="D324" s="2" t="s">
        <v>454</v>
      </c>
      <c r="E324" s="2" t="s">
        <v>455</v>
      </c>
      <c r="F324" s="6"/>
      <c r="G324" s="2" t="s">
        <v>1111</v>
      </c>
      <c r="H324" s="2" t="s">
        <v>774</v>
      </c>
      <c r="I324" s="5">
        <v>0</v>
      </c>
      <c r="J324" s="4">
        <f>Table2[[#This Row],[GRN (+) | GRDA (-)]]+Table2[[#This Row],[Tax]]</f>
        <v>117.39</v>
      </c>
    </row>
    <row r="325" spans="1:10" x14ac:dyDescent="0.3">
      <c r="A325" s="2" t="s">
        <v>644</v>
      </c>
      <c r="B325" s="4">
        <v>147.19</v>
      </c>
      <c r="C325" s="2" t="s">
        <v>866</v>
      </c>
      <c r="D325" s="2" t="s">
        <v>454</v>
      </c>
      <c r="E325" s="2" t="s">
        <v>455</v>
      </c>
      <c r="F325" s="6"/>
      <c r="G325" s="2" t="s">
        <v>1112</v>
      </c>
      <c r="H325" s="2" t="s">
        <v>774</v>
      </c>
      <c r="I325" s="5">
        <v>0</v>
      </c>
      <c r="J325" s="4">
        <f>Table2[[#This Row],[GRN (+) | GRDA (-)]]+Table2[[#This Row],[Tax]]</f>
        <v>147.19</v>
      </c>
    </row>
    <row r="326" spans="1:10" x14ac:dyDescent="0.3">
      <c r="A326" s="2" t="s">
        <v>639</v>
      </c>
      <c r="B326" s="4">
        <v>149.91999999999999</v>
      </c>
      <c r="C326" s="2" t="s">
        <v>866</v>
      </c>
      <c r="D326" s="2" t="s">
        <v>454</v>
      </c>
      <c r="E326" s="2" t="s">
        <v>455</v>
      </c>
      <c r="F326" s="6"/>
      <c r="G326" s="2" t="s">
        <v>1113</v>
      </c>
      <c r="H326" s="2" t="s">
        <v>774</v>
      </c>
      <c r="I326" s="5">
        <v>0</v>
      </c>
      <c r="J326" s="4">
        <f>Table2[[#This Row],[GRN (+) | GRDA (-)]]+Table2[[#This Row],[Tax]]</f>
        <v>149.91999999999999</v>
      </c>
    </row>
    <row r="327" spans="1:10" x14ac:dyDescent="0.3">
      <c r="A327" s="2" t="s">
        <v>627</v>
      </c>
      <c r="B327" s="4">
        <v>165.09</v>
      </c>
      <c r="C327" s="2" t="s">
        <v>866</v>
      </c>
      <c r="D327" s="2" t="s">
        <v>454</v>
      </c>
      <c r="E327" s="2" t="s">
        <v>455</v>
      </c>
      <c r="F327" s="6"/>
      <c r="G327" s="2" t="s">
        <v>1114</v>
      </c>
      <c r="H327" s="2" t="s">
        <v>774</v>
      </c>
      <c r="I327" s="5">
        <v>0</v>
      </c>
      <c r="J327" s="4">
        <f>Table2[[#This Row],[GRN (+) | GRDA (-)]]+Table2[[#This Row],[Tax]]</f>
        <v>165.09</v>
      </c>
    </row>
    <row r="328" spans="1:10" x14ac:dyDescent="0.3">
      <c r="A328" s="2" t="s">
        <v>706</v>
      </c>
      <c r="B328" s="4">
        <v>1082.2</v>
      </c>
      <c r="C328" s="2" t="s">
        <v>866</v>
      </c>
      <c r="D328" s="2" t="s">
        <v>454</v>
      </c>
      <c r="E328" s="2" t="s">
        <v>455</v>
      </c>
      <c r="F328" s="3">
        <v>46109</v>
      </c>
      <c r="G328" s="2" t="s">
        <v>1115</v>
      </c>
      <c r="H328" s="2" t="s">
        <v>774</v>
      </c>
      <c r="I328" s="5">
        <v>0</v>
      </c>
      <c r="J328" s="4">
        <f>Table2[[#This Row],[GRN (+) | GRDA (-)]]+Table2[[#This Row],[Tax]]</f>
        <v>1082.2</v>
      </c>
    </row>
    <row r="329" spans="1:10" x14ac:dyDescent="0.3">
      <c r="A329" s="2" t="s">
        <v>494</v>
      </c>
      <c r="B329" s="4">
        <v>3066.4</v>
      </c>
      <c r="C329" s="2" t="s">
        <v>866</v>
      </c>
      <c r="D329" s="2" t="s">
        <v>492</v>
      </c>
      <c r="E329" s="2" t="s">
        <v>493</v>
      </c>
      <c r="F329" s="3">
        <v>46095</v>
      </c>
      <c r="G329" s="2" t="s">
        <v>1116</v>
      </c>
      <c r="H329" s="2" t="s">
        <v>774</v>
      </c>
      <c r="I329" s="5">
        <v>0</v>
      </c>
      <c r="J329" s="4">
        <f>Table2[[#This Row],[GRN (+) | GRDA (-)]]+Table2[[#This Row],[Tax]]</f>
        <v>3066.4</v>
      </c>
    </row>
    <row r="330" spans="1:10" x14ac:dyDescent="0.3">
      <c r="A330" s="2" t="s">
        <v>491</v>
      </c>
      <c r="B330" s="4">
        <v>3477.6</v>
      </c>
      <c r="C330" s="2" t="s">
        <v>866</v>
      </c>
      <c r="D330" s="2" t="s">
        <v>492</v>
      </c>
      <c r="E330" s="2" t="s">
        <v>493</v>
      </c>
      <c r="F330" s="6"/>
      <c r="G330" s="2" t="s">
        <v>1117</v>
      </c>
      <c r="H330" s="2" t="s">
        <v>774</v>
      </c>
      <c r="I330" s="5">
        <v>0</v>
      </c>
      <c r="J330" s="4">
        <f>Table2[[#This Row],[GRN (+) | GRDA (-)]]+Table2[[#This Row],[Tax]]</f>
        <v>3477.6</v>
      </c>
    </row>
    <row r="331" spans="1:10" x14ac:dyDescent="0.3">
      <c r="A331" s="2" t="s">
        <v>137</v>
      </c>
      <c r="B331" s="4">
        <v>123.12</v>
      </c>
      <c r="C331" s="2" t="s">
        <v>866</v>
      </c>
      <c r="D331" s="2" t="s">
        <v>132</v>
      </c>
      <c r="E331" s="2" t="s">
        <v>133</v>
      </c>
      <c r="F331" s="6"/>
      <c r="G331" s="2" t="s">
        <v>1118</v>
      </c>
      <c r="H331" s="2" t="s">
        <v>774</v>
      </c>
      <c r="I331" s="5">
        <v>0</v>
      </c>
      <c r="J331" s="4">
        <f>Table2[[#This Row],[GRN (+) | GRDA (-)]]+Table2[[#This Row],[Tax]]</f>
        <v>123.12</v>
      </c>
    </row>
    <row r="332" spans="1:10" x14ac:dyDescent="0.3">
      <c r="A332" s="2" t="s">
        <v>138</v>
      </c>
      <c r="B332" s="4">
        <v>528.84</v>
      </c>
      <c r="C332" s="2" t="s">
        <v>866</v>
      </c>
      <c r="D332" s="2" t="s">
        <v>132</v>
      </c>
      <c r="E332" s="2" t="s">
        <v>133</v>
      </c>
      <c r="F332" s="6"/>
      <c r="G332" s="2" t="s">
        <v>1119</v>
      </c>
      <c r="H332" s="2" t="s">
        <v>774</v>
      </c>
      <c r="I332" s="5">
        <v>0</v>
      </c>
      <c r="J332" s="4">
        <f>Table2[[#This Row],[GRN (+) | GRDA (-)]]+Table2[[#This Row],[Tax]]</f>
        <v>528.84</v>
      </c>
    </row>
    <row r="333" spans="1:10" x14ac:dyDescent="0.3">
      <c r="A333" s="2" t="s">
        <v>435</v>
      </c>
      <c r="B333" s="4">
        <v>44.16</v>
      </c>
      <c r="C333" s="2" t="s">
        <v>866</v>
      </c>
      <c r="D333" s="2" t="s">
        <v>132</v>
      </c>
      <c r="E333" s="2" t="s">
        <v>133</v>
      </c>
      <c r="F333" s="6"/>
      <c r="G333" s="2" t="s">
        <v>1120</v>
      </c>
      <c r="H333" s="2" t="s">
        <v>774</v>
      </c>
      <c r="I333" s="5">
        <v>0</v>
      </c>
      <c r="J333" s="4">
        <f>Table2[[#This Row],[GRN (+) | GRDA (-)]]+Table2[[#This Row],[Tax]]</f>
        <v>44.16</v>
      </c>
    </row>
    <row r="334" spans="1:10" x14ac:dyDescent="0.3">
      <c r="A334" s="2" t="s">
        <v>434</v>
      </c>
      <c r="B334" s="4">
        <v>459.24</v>
      </c>
      <c r="C334" s="2" t="s">
        <v>866</v>
      </c>
      <c r="D334" s="2" t="s">
        <v>132</v>
      </c>
      <c r="E334" s="2" t="s">
        <v>133</v>
      </c>
      <c r="F334" s="6"/>
      <c r="G334" s="2" t="s">
        <v>1121</v>
      </c>
      <c r="H334" s="2" t="s">
        <v>774</v>
      </c>
      <c r="I334" s="5">
        <v>0</v>
      </c>
      <c r="J334" s="4">
        <f>Table2[[#This Row],[GRN (+) | GRDA (-)]]+Table2[[#This Row],[Tax]]</f>
        <v>459.24</v>
      </c>
    </row>
    <row r="335" spans="1:10" x14ac:dyDescent="0.3">
      <c r="A335" s="2" t="s">
        <v>622</v>
      </c>
      <c r="B335" s="4">
        <v>553.67999999999995</v>
      </c>
      <c r="C335" s="2" t="s">
        <v>866</v>
      </c>
      <c r="D335" s="2" t="s">
        <v>132</v>
      </c>
      <c r="E335" s="2" t="s">
        <v>133</v>
      </c>
      <c r="F335" s="6"/>
      <c r="G335" s="2" t="s">
        <v>1122</v>
      </c>
      <c r="H335" s="2" t="s">
        <v>774</v>
      </c>
      <c r="I335" s="5">
        <v>0</v>
      </c>
      <c r="J335" s="4">
        <f>Table2[[#This Row],[GRN (+) | GRDA (-)]]+Table2[[#This Row],[Tax]]</f>
        <v>553.67999999999995</v>
      </c>
    </row>
    <row r="336" spans="1:10" x14ac:dyDescent="0.3">
      <c r="A336" s="2" t="s">
        <v>621</v>
      </c>
      <c r="B336" s="4">
        <v>131.76</v>
      </c>
      <c r="C336" s="2" t="s">
        <v>866</v>
      </c>
      <c r="D336" s="2" t="s">
        <v>132</v>
      </c>
      <c r="E336" s="2" t="s">
        <v>133</v>
      </c>
      <c r="F336" s="6"/>
      <c r="G336" s="2" t="s">
        <v>1123</v>
      </c>
      <c r="H336" s="2" t="s">
        <v>774</v>
      </c>
      <c r="I336" s="5">
        <v>0</v>
      </c>
      <c r="J336" s="4">
        <f>Table2[[#This Row],[GRN (+) | GRDA (-)]]+Table2[[#This Row],[Tax]]</f>
        <v>131.76</v>
      </c>
    </row>
    <row r="337" spans="1:10" x14ac:dyDescent="0.3">
      <c r="A337" s="2" t="s">
        <v>156</v>
      </c>
      <c r="B337" s="4">
        <v>1272.5</v>
      </c>
      <c r="C337" s="2" t="s">
        <v>866</v>
      </c>
      <c r="D337" s="2" t="s">
        <v>157</v>
      </c>
      <c r="E337" s="2" t="s">
        <v>158</v>
      </c>
      <c r="F337" s="3">
        <v>46086</v>
      </c>
      <c r="G337" s="2" t="s">
        <v>1124</v>
      </c>
      <c r="H337" s="2" t="s">
        <v>774</v>
      </c>
      <c r="I337" s="5">
        <v>0</v>
      </c>
      <c r="J337" s="4">
        <f>Table2[[#This Row],[GRN (+) | GRDA (-)]]+Table2[[#This Row],[Tax]]</f>
        <v>1272.5</v>
      </c>
    </row>
    <row r="338" spans="1:10" x14ac:dyDescent="0.3">
      <c r="A338" s="2" t="s">
        <v>411</v>
      </c>
      <c r="B338" s="4">
        <v>916.1</v>
      </c>
      <c r="C338" s="2" t="s">
        <v>866</v>
      </c>
      <c r="D338" s="2" t="s">
        <v>157</v>
      </c>
      <c r="E338" s="2" t="s">
        <v>158</v>
      </c>
      <c r="F338" s="3">
        <v>46092</v>
      </c>
      <c r="G338" s="2" t="s">
        <v>1125</v>
      </c>
      <c r="H338" s="2" t="s">
        <v>774</v>
      </c>
      <c r="I338" s="5">
        <v>0</v>
      </c>
      <c r="J338" s="4">
        <f>Table2[[#This Row],[GRN (+) | GRDA (-)]]+Table2[[#This Row],[Tax]]</f>
        <v>916.1</v>
      </c>
    </row>
    <row r="339" spans="1:10" x14ac:dyDescent="0.3">
      <c r="A339" s="2" t="s">
        <v>595</v>
      </c>
      <c r="B339" s="4">
        <v>649.6</v>
      </c>
      <c r="C339" s="2" t="s">
        <v>866</v>
      </c>
      <c r="D339" s="2" t="s">
        <v>157</v>
      </c>
      <c r="E339" s="2" t="s">
        <v>158</v>
      </c>
      <c r="F339" s="3">
        <v>46099</v>
      </c>
      <c r="G339" s="2" t="s">
        <v>1126</v>
      </c>
      <c r="H339" s="2" t="s">
        <v>774</v>
      </c>
      <c r="I339" s="5">
        <v>0</v>
      </c>
      <c r="J339" s="4">
        <f>Table2[[#This Row],[GRN (+) | GRDA (-)]]+Table2[[#This Row],[Tax]]</f>
        <v>649.6</v>
      </c>
    </row>
    <row r="340" spans="1:10" x14ac:dyDescent="0.3">
      <c r="A340" s="2" t="s">
        <v>736</v>
      </c>
      <c r="B340" s="4">
        <v>673.30000000000007</v>
      </c>
      <c r="C340" s="2" t="s">
        <v>866</v>
      </c>
      <c r="D340" s="2" t="s">
        <v>157</v>
      </c>
      <c r="E340" s="2" t="s">
        <v>158</v>
      </c>
      <c r="F340" s="3">
        <v>46111</v>
      </c>
      <c r="G340" s="2" t="s">
        <v>1127</v>
      </c>
      <c r="H340" s="2" t="s">
        <v>774</v>
      </c>
      <c r="I340" s="5">
        <v>0</v>
      </c>
      <c r="J340" s="4">
        <f>Table2[[#This Row],[GRN (+) | GRDA (-)]]+Table2[[#This Row],[Tax]]</f>
        <v>673.30000000000007</v>
      </c>
    </row>
    <row r="341" spans="1:10" x14ac:dyDescent="0.3">
      <c r="A341" s="2" t="s">
        <v>342</v>
      </c>
      <c r="B341" s="4">
        <v>1251.5999999999999</v>
      </c>
      <c r="C341" s="2" t="s">
        <v>866</v>
      </c>
      <c r="D341" s="2" t="s">
        <v>343</v>
      </c>
      <c r="E341" s="2" t="s">
        <v>344</v>
      </c>
      <c r="F341" s="3">
        <v>46091</v>
      </c>
      <c r="G341" s="2" t="s">
        <v>1128</v>
      </c>
      <c r="H341" s="2" t="s">
        <v>774</v>
      </c>
      <c r="I341" s="5">
        <v>0</v>
      </c>
      <c r="J341" s="4">
        <f>Table2[[#This Row],[GRN (+) | GRDA (-)]]+Table2[[#This Row],[Tax]]</f>
        <v>1251.5999999999999</v>
      </c>
    </row>
    <row r="342" spans="1:10" x14ac:dyDescent="0.3">
      <c r="A342" s="2" t="s">
        <v>594</v>
      </c>
      <c r="B342" s="4">
        <v>536.4</v>
      </c>
      <c r="C342" s="2" t="s">
        <v>866</v>
      </c>
      <c r="D342" s="2" t="s">
        <v>343</v>
      </c>
      <c r="E342" s="2" t="s">
        <v>344</v>
      </c>
      <c r="F342" s="3">
        <v>46099</v>
      </c>
      <c r="G342" s="2" t="s">
        <v>1129</v>
      </c>
      <c r="H342" s="2" t="s">
        <v>774</v>
      </c>
      <c r="I342" s="5">
        <v>0</v>
      </c>
      <c r="J342" s="4">
        <f>Table2[[#This Row],[GRN (+) | GRDA (-)]]+Table2[[#This Row],[Tax]]</f>
        <v>536.4</v>
      </c>
    </row>
    <row r="343" spans="1:10" x14ac:dyDescent="0.3">
      <c r="A343" s="2" t="s">
        <v>480</v>
      </c>
      <c r="B343" s="4">
        <v>920.57999999999993</v>
      </c>
      <c r="C343" s="2" t="s">
        <v>866</v>
      </c>
      <c r="D343" s="2" t="s">
        <v>481</v>
      </c>
      <c r="E343" s="2" t="s">
        <v>482</v>
      </c>
      <c r="F343" s="6"/>
      <c r="G343" s="2" t="s">
        <v>1130</v>
      </c>
      <c r="H343" s="2" t="s">
        <v>774</v>
      </c>
      <c r="I343" s="5">
        <v>0</v>
      </c>
      <c r="J343" s="4">
        <f>Table2[[#This Row],[GRN (+) | GRDA (-)]]+Table2[[#This Row],[Tax]]</f>
        <v>920.57999999999993</v>
      </c>
    </row>
    <row r="344" spans="1:10" x14ac:dyDescent="0.3">
      <c r="A344" s="2" t="s">
        <v>678</v>
      </c>
      <c r="B344" s="4">
        <v>738.56</v>
      </c>
      <c r="C344" s="2" t="s">
        <v>866</v>
      </c>
      <c r="D344" s="2" t="s">
        <v>481</v>
      </c>
      <c r="E344" s="2" t="s">
        <v>482</v>
      </c>
      <c r="F344" s="6"/>
      <c r="G344" s="2" t="s">
        <v>1131</v>
      </c>
      <c r="H344" s="2" t="s">
        <v>774</v>
      </c>
      <c r="I344" s="5">
        <v>0</v>
      </c>
      <c r="J344" s="4">
        <f>Table2[[#This Row],[GRN (+) | GRDA (-)]]+Table2[[#This Row],[Tax]]</f>
        <v>738.56</v>
      </c>
    </row>
    <row r="345" spans="1:10" x14ac:dyDescent="0.3">
      <c r="A345" s="2" t="s">
        <v>262</v>
      </c>
      <c r="B345" s="4">
        <v>1163.28</v>
      </c>
      <c r="C345" s="2" t="s">
        <v>866</v>
      </c>
      <c r="D345" s="2" t="s">
        <v>259</v>
      </c>
      <c r="E345" s="2" t="s">
        <v>260</v>
      </c>
      <c r="F345" s="3">
        <v>46088</v>
      </c>
      <c r="G345" s="2" t="s">
        <v>1132</v>
      </c>
      <c r="H345" s="2" t="s">
        <v>774</v>
      </c>
      <c r="I345" s="5">
        <v>0</v>
      </c>
      <c r="J345" s="4">
        <f>Table2[[#This Row],[GRN (+) | GRDA (-)]]+Table2[[#This Row],[Tax]]</f>
        <v>1163.28</v>
      </c>
    </row>
    <row r="346" spans="1:10" x14ac:dyDescent="0.3">
      <c r="A346" s="2" t="s">
        <v>258</v>
      </c>
      <c r="B346" s="4">
        <v>591.42999999999995</v>
      </c>
      <c r="C346" s="2" t="s">
        <v>866</v>
      </c>
      <c r="D346" s="2" t="s">
        <v>259</v>
      </c>
      <c r="E346" s="2" t="s">
        <v>260</v>
      </c>
      <c r="F346" s="6"/>
      <c r="G346" s="2" t="s">
        <v>1133</v>
      </c>
      <c r="H346" s="2" t="s">
        <v>774</v>
      </c>
      <c r="I346" s="5">
        <v>0</v>
      </c>
      <c r="J346" s="4">
        <f>Table2[[#This Row],[GRN (+) | GRDA (-)]]+Table2[[#This Row],[Tax]]</f>
        <v>591.42999999999995</v>
      </c>
    </row>
    <row r="347" spans="1:10" x14ac:dyDescent="0.3">
      <c r="A347" s="2" t="s">
        <v>407</v>
      </c>
      <c r="B347" s="4">
        <v>1372.59</v>
      </c>
      <c r="C347" s="2" t="s">
        <v>866</v>
      </c>
      <c r="D347" s="2" t="s">
        <v>259</v>
      </c>
      <c r="E347" s="2" t="s">
        <v>260</v>
      </c>
      <c r="F347" s="6"/>
      <c r="G347" s="2" t="s">
        <v>1134</v>
      </c>
      <c r="H347" s="2" t="s">
        <v>774</v>
      </c>
      <c r="I347" s="5">
        <v>0</v>
      </c>
      <c r="J347" s="4">
        <f>Table2[[#This Row],[GRN (+) | GRDA (-)]]+Table2[[#This Row],[Tax]]</f>
        <v>1372.59</v>
      </c>
    </row>
    <row r="348" spans="1:10" x14ac:dyDescent="0.3">
      <c r="A348" s="2" t="s">
        <v>406</v>
      </c>
      <c r="B348" s="4">
        <v>1002.48</v>
      </c>
      <c r="C348" s="2" t="s">
        <v>866</v>
      </c>
      <c r="D348" s="2" t="s">
        <v>259</v>
      </c>
      <c r="E348" s="2" t="s">
        <v>260</v>
      </c>
      <c r="F348" s="6"/>
      <c r="G348" s="2" t="s">
        <v>1135</v>
      </c>
      <c r="H348" s="2" t="s">
        <v>774</v>
      </c>
      <c r="I348" s="5">
        <v>0</v>
      </c>
      <c r="J348" s="4">
        <f>Table2[[#This Row],[GRN (+) | GRDA (-)]]+Table2[[#This Row],[Tax]]</f>
        <v>1002.48</v>
      </c>
    </row>
    <row r="349" spans="1:10" x14ac:dyDescent="0.3">
      <c r="A349" s="2" t="s">
        <v>635</v>
      </c>
      <c r="B349" s="4">
        <v>1273.27</v>
      </c>
      <c r="C349" s="2" t="s">
        <v>866</v>
      </c>
      <c r="D349" s="2" t="s">
        <v>259</v>
      </c>
      <c r="E349" s="2" t="s">
        <v>260</v>
      </c>
      <c r="F349" s="3">
        <v>46105</v>
      </c>
      <c r="G349" s="2" t="s">
        <v>1136</v>
      </c>
      <c r="H349" s="2" t="s">
        <v>774</v>
      </c>
      <c r="I349" s="5">
        <v>0</v>
      </c>
      <c r="J349" s="4">
        <f>Table2[[#This Row],[GRN (+) | GRDA (-)]]+Table2[[#This Row],[Tax]]</f>
        <v>1273.27</v>
      </c>
    </row>
    <row r="350" spans="1:10" x14ac:dyDescent="0.3">
      <c r="A350" s="2" t="s">
        <v>634</v>
      </c>
      <c r="B350" s="4">
        <v>258.60000000000002</v>
      </c>
      <c r="C350" s="2" t="s">
        <v>866</v>
      </c>
      <c r="D350" s="2" t="s">
        <v>259</v>
      </c>
      <c r="E350" s="2" t="s">
        <v>260</v>
      </c>
      <c r="F350" s="6"/>
      <c r="G350" s="2" t="s">
        <v>1137</v>
      </c>
      <c r="H350" s="2" t="s">
        <v>774</v>
      </c>
      <c r="I350" s="5">
        <v>0</v>
      </c>
      <c r="J350" s="4">
        <f>Table2[[#This Row],[GRN (+) | GRDA (-)]]+Table2[[#This Row],[Tax]]</f>
        <v>258.60000000000002</v>
      </c>
    </row>
    <row r="351" spans="1:10" x14ac:dyDescent="0.3">
      <c r="A351" s="2" t="s">
        <v>677</v>
      </c>
      <c r="B351" s="4">
        <v>1002.48</v>
      </c>
      <c r="C351" s="2" t="s">
        <v>866</v>
      </c>
      <c r="D351" s="2" t="s">
        <v>259</v>
      </c>
      <c r="E351" s="2" t="s">
        <v>260</v>
      </c>
      <c r="F351" s="3">
        <v>46107</v>
      </c>
      <c r="G351" s="2" t="s">
        <v>1138</v>
      </c>
      <c r="H351" s="2" t="s">
        <v>774</v>
      </c>
      <c r="I351" s="5">
        <v>0</v>
      </c>
      <c r="J351" s="4">
        <f>Table2[[#This Row],[GRN (+) | GRDA (-)]]+Table2[[#This Row],[Tax]]</f>
        <v>1002.48</v>
      </c>
    </row>
    <row r="352" spans="1:10" x14ac:dyDescent="0.3">
      <c r="A352" s="2" t="s">
        <v>676</v>
      </c>
      <c r="B352" s="4">
        <v>439.2</v>
      </c>
      <c r="C352" s="2" t="s">
        <v>866</v>
      </c>
      <c r="D352" s="2" t="s">
        <v>259</v>
      </c>
      <c r="E352" s="2" t="s">
        <v>260</v>
      </c>
      <c r="F352" s="6"/>
      <c r="G352" s="2" t="s">
        <v>1139</v>
      </c>
      <c r="H352" s="2" t="s">
        <v>774</v>
      </c>
      <c r="I352" s="5">
        <v>0</v>
      </c>
      <c r="J352" s="4">
        <f>Table2[[#This Row],[GRN (+) | GRDA (-)]]+Table2[[#This Row],[Tax]]</f>
        <v>439.2</v>
      </c>
    </row>
    <row r="353" spans="1:10" x14ac:dyDescent="0.3">
      <c r="A353" s="2" t="s">
        <v>675</v>
      </c>
      <c r="B353" s="4">
        <v>673.92</v>
      </c>
      <c r="C353" s="2" t="s">
        <v>866</v>
      </c>
      <c r="D353" s="2" t="s">
        <v>259</v>
      </c>
      <c r="E353" s="2" t="s">
        <v>260</v>
      </c>
      <c r="F353" s="6"/>
      <c r="G353" s="2" t="s">
        <v>1140</v>
      </c>
      <c r="H353" s="2" t="s">
        <v>774</v>
      </c>
      <c r="I353" s="5">
        <v>0</v>
      </c>
      <c r="J353" s="4">
        <f>Table2[[#This Row],[GRN (+) | GRDA (-)]]+Table2[[#This Row],[Tax]]</f>
        <v>673.92</v>
      </c>
    </row>
    <row r="354" spans="1:10" x14ac:dyDescent="0.3">
      <c r="A354" s="2" t="s">
        <v>180</v>
      </c>
      <c r="B354" s="4">
        <v>12523.5</v>
      </c>
      <c r="C354" s="2" t="s">
        <v>866</v>
      </c>
      <c r="D354" s="2" t="s">
        <v>181</v>
      </c>
      <c r="E354" s="2" t="s">
        <v>1141</v>
      </c>
      <c r="F354" s="3">
        <v>46086</v>
      </c>
      <c r="G354" s="2" t="s">
        <v>1142</v>
      </c>
      <c r="H354" s="2" t="s">
        <v>774</v>
      </c>
      <c r="I354" s="5">
        <v>0</v>
      </c>
      <c r="J354" s="4">
        <f>Table2[[#This Row],[GRN (+) | GRDA (-)]]+Table2[[#This Row],[Tax]]</f>
        <v>12523.5</v>
      </c>
    </row>
    <row r="355" spans="1:10" x14ac:dyDescent="0.3">
      <c r="A355" s="2" t="s">
        <v>692</v>
      </c>
      <c r="B355" s="4">
        <v>1533.05</v>
      </c>
      <c r="C355" s="2" t="s">
        <v>866</v>
      </c>
      <c r="D355" s="2" t="s">
        <v>693</v>
      </c>
      <c r="E355" s="2" t="s">
        <v>694</v>
      </c>
      <c r="F355" s="3">
        <v>46108</v>
      </c>
      <c r="G355" s="2" t="s">
        <v>1143</v>
      </c>
      <c r="H355" s="2" t="s">
        <v>774</v>
      </c>
      <c r="I355" s="5">
        <v>0</v>
      </c>
      <c r="J355" s="4">
        <f>Table2[[#This Row],[GRN (+) | GRDA (-)]]+Table2[[#This Row],[Tax]]</f>
        <v>1533.05</v>
      </c>
    </row>
    <row r="356" spans="1:10" x14ac:dyDescent="0.3">
      <c r="A356" s="2" t="s">
        <v>191</v>
      </c>
      <c r="B356" s="4">
        <v>1078.94</v>
      </c>
      <c r="C356" s="2" t="s">
        <v>866</v>
      </c>
      <c r="D356" s="2" t="s">
        <v>192</v>
      </c>
      <c r="E356" s="2" t="s">
        <v>193</v>
      </c>
      <c r="F356" s="3">
        <v>46087</v>
      </c>
      <c r="G356" s="2" t="s">
        <v>1144</v>
      </c>
      <c r="H356" s="2" t="s">
        <v>774</v>
      </c>
      <c r="I356" s="5">
        <v>0</v>
      </c>
      <c r="J356" s="4">
        <f>Table2[[#This Row],[GRN (+) | GRDA (-)]]+Table2[[#This Row],[Tax]]</f>
        <v>1078.94</v>
      </c>
    </row>
    <row r="357" spans="1:10" x14ac:dyDescent="0.3">
      <c r="A357" s="2" t="s">
        <v>626</v>
      </c>
      <c r="B357" s="4">
        <v>706.32</v>
      </c>
      <c r="C357" s="2" t="s">
        <v>866</v>
      </c>
      <c r="D357" s="2" t="s">
        <v>192</v>
      </c>
      <c r="E357" s="2" t="s">
        <v>193</v>
      </c>
      <c r="F357" s="3">
        <v>46105</v>
      </c>
      <c r="G357" s="2" t="s">
        <v>1145</v>
      </c>
      <c r="H357" s="2" t="s">
        <v>774</v>
      </c>
      <c r="I357" s="5">
        <v>0</v>
      </c>
      <c r="J357" s="4">
        <f>Table2[[#This Row],[GRN (+) | GRDA (-)]]+Table2[[#This Row],[Tax]]</f>
        <v>706.32</v>
      </c>
    </row>
    <row r="358" spans="1:10" x14ac:dyDescent="0.3">
      <c r="A358" s="2" t="s">
        <v>591</v>
      </c>
      <c r="B358" s="4">
        <v>3626.1</v>
      </c>
      <c r="C358" s="2" t="s">
        <v>866</v>
      </c>
      <c r="D358" s="2" t="s">
        <v>592</v>
      </c>
      <c r="E358" s="2" t="s">
        <v>593</v>
      </c>
      <c r="F358" s="3">
        <v>46099</v>
      </c>
      <c r="G358" s="2" t="s">
        <v>1146</v>
      </c>
      <c r="H358" s="2" t="s">
        <v>774</v>
      </c>
      <c r="I358" s="5">
        <v>0</v>
      </c>
      <c r="J358" s="4">
        <f>Table2[[#This Row],[GRN (+) | GRDA (-)]]+Table2[[#This Row],[Tax]]</f>
        <v>3626.1</v>
      </c>
    </row>
    <row r="359" spans="1:10" x14ac:dyDescent="0.3">
      <c r="A359" s="2" t="s">
        <v>326</v>
      </c>
      <c r="B359" s="4">
        <v>164.64</v>
      </c>
      <c r="C359" s="2" t="s">
        <v>866</v>
      </c>
      <c r="D359" s="2" t="s">
        <v>327</v>
      </c>
      <c r="E359" s="2" t="s">
        <v>328</v>
      </c>
      <c r="F359" s="3">
        <v>46090</v>
      </c>
      <c r="G359" s="2" t="s">
        <v>1147</v>
      </c>
      <c r="H359" s="2" t="s">
        <v>774</v>
      </c>
      <c r="I359" s="5">
        <v>0</v>
      </c>
      <c r="J359" s="4">
        <f>Table2[[#This Row],[GRN (+) | GRDA (-)]]+Table2[[#This Row],[Tax]]</f>
        <v>164.64</v>
      </c>
    </row>
    <row r="360" spans="1:10" x14ac:dyDescent="0.3">
      <c r="A360" s="2" t="s">
        <v>352</v>
      </c>
      <c r="B360" s="4">
        <v>638.76</v>
      </c>
      <c r="C360" s="2" t="s">
        <v>866</v>
      </c>
      <c r="D360" s="2" t="s">
        <v>353</v>
      </c>
      <c r="E360" s="2" t="s">
        <v>354</v>
      </c>
      <c r="F360" s="3">
        <v>46091</v>
      </c>
      <c r="G360" s="2" t="s">
        <v>1148</v>
      </c>
      <c r="H360" s="2" t="s">
        <v>774</v>
      </c>
      <c r="I360" s="5">
        <v>0</v>
      </c>
      <c r="J360" s="4">
        <f>Table2[[#This Row],[GRN (+) | GRDA (-)]]+Table2[[#This Row],[Tax]]</f>
        <v>638.76</v>
      </c>
    </row>
    <row r="361" spans="1:10" x14ac:dyDescent="0.3">
      <c r="A361" s="2" t="s">
        <v>355</v>
      </c>
      <c r="B361" s="4">
        <v>3280.8</v>
      </c>
      <c r="C361" s="2" t="s">
        <v>866</v>
      </c>
      <c r="D361" s="2" t="s">
        <v>353</v>
      </c>
      <c r="E361" s="2" t="s">
        <v>354</v>
      </c>
      <c r="F361" s="6"/>
      <c r="G361" s="2" t="s">
        <v>1149</v>
      </c>
      <c r="H361" s="2" t="s">
        <v>774</v>
      </c>
      <c r="I361" s="5">
        <v>0</v>
      </c>
      <c r="J361" s="4">
        <f>Table2[[#This Row],[GRN (+) | GRDA (-)]]+Table2[[#This Row],[Tax]]</f>
        <v>3280.8</v>
      </c>
    </row>
    <row r="362" spans="1:10" x14ac:dyDescent="0.3">
      <c r="A362" s="2" t="s">
        <v>356</v>
      </c>
      <c r="B362" s="4">
        <v>328.85</v>
      </c>
      <c r="C362" s="2" t="s">
        <v>866</v>
      </c>
      <c r="D362" s="2" t="s">
        <v>353</v>
      </c>
      <c r="E362" s="2" t="s">
        <v>354</v>
      </c>
      <c r="F362" s="6"/>
      <c r="G362" s="2" t="s">
        <v>1150</v>
      </c>
      <c r="H362" s="2" t="s">
        <v>774</v>
      </c>
      <c r="I362" s="5">
        <v>0</v>
      </c>
      <c r="J362" s="4">
        <f>Table2[[#This Row],[GRN (+) | GRDA (-)]]+Table2[[#This Row],[Tax]]</f>
        <v>328.85</v>
      </c>
    </row>
    <row r="363" spans="1:10" x14ac:dyDescent="0.3">
      <c r="A363" s="2" t="s">
        <v>539</v>
      </c>
      <c r="B363" s="4">
        <v>1530.46</v>
      </c>
      <c r="C363" s="2" t="s">
        <v>866</v>
      </c>
      <c r="D363" s="2" t="s">
        <v>353</v>
      </c>
      <c r="E363" s="2" t="s">
        <v>354</v>
      </c>
      <c r="F363" s="3">
        <v>46097</v>
      </c>
      <c r="G363" s="2" t="s">
        <v>1151</v>
      </c>
      <c r="H363" s="2" t="s">
        <v>774</v>
      </c>
      <c r="I363" s="5">
        <v>0</v>
      </c>
      <c r="J363" s="4">
        <f>Table2[[#This Row],[GRN (+) | GRDA (-)]]+Table2[[#This Row],[Tax]]</f>
        <v>1530.46</v>
      </c>
    </row>
    <row r="364" spans="1:10" x14ac:dyDescent="0.3">
      <c r="A364" s="2" t="s">
        <v>41</v>
      </c>
      <c r="B364" s="4">
        <v>275.04000000000002</v>
      </c>
      <c r="C364" s="2" t="s">
        <v>866</v>
      </c>
      <c r="D364" s="2" t="s">
        <v>39</v>
      </c>
      <c r="E364" s="2" t="s">
        <v>40</v>
      </c>
      <c r="F364" s="3">
        <v>46083</v>
      </c>
      <c r="G364" s="2" t="s">
        <v>1152</v>
      </c>
      <c r="H364" s="2" t="s">
        <v>774</v>
      </c>
      <c r="I364" s="5">
        <v>0</v>
      </c>
      <c r="J364" s="4">
        <f>Table2[[#This Row],[GRN (+) | GRDA (-)]]+Table2[[#This Row],[Tax]]</f>
        <v>275.04000000000002</v>
      </c>
    </row>
    <row r="365" spans="1:10" x14ac:dyDescent="0.3">
      <c r="A365" s="2" t="s">
        <v>38</v>
      </c>
      <c r="B365" s="4">
        <v>176.8</v>
      </c>
      <c r="C365" s="2" t="s">
        <v>866</v>
      </c>
      <c r="D365" s="2" t="s">
        <v>39</v>
      </c>
      <c r="E365" s="2" t="s">
        <v>40</v>
      </c>
      <c r="F365" s="6"/>
      <c r="G365" s="2" t="s">
        <v>1153</v>
      </c>
      <c r="H365" s="2" t="s">
        <v>774</v>
      </c>
      <c r="I365" s="5">
        <v>0</v>
      </c>
      <c r="J365" s="4">
        <f>Table2[[#This Row],[GRN (+) | GRDA (-)]]+Table2[[#This Row],[Tax]]</f>
        <v>176.8</v>
      </c>
    </row>
    <row r="366" spans="1:10" x14ac:dyDescent="0.3">
      <c r="A366" s="2" t="s">
        <v>727</v>
      </c>
      <c r="B366" s="4">
        <v>892.69</v>
      </c>
      <c r="C366" s="2" t="s">
        <v>866</v>
      </c>
      <c r="D366" s="2" t="s">
        <v>39</v>
      </c>
      <c r="E366" s="2" t="s">
        <v>40</v>
      </c>
      <c r="F366" s="3">
        <v>46111</v>
      </c>
      <c r="G366" s="2" t="s">
        <v>1154</v>
      </c>
      <c r="H366" s="2" t="s">
        <v>774</v>
      </c>
      <c r="I366" s="5">
        <v>0</v>
      </c>
      <c r="J366" s="4">
        <f>Table2[[#This Row],[GRN (+) | GRDA (-)]]+Table2[[#This Row],[Tax]]</f>
        <v>892.69</v>
      </c>
    </row>
    <row r="367" spans="1:10" x14ac:dyDescent="0.3">
      <c r="A367" s="2" t="s">
        <v>726</v>
      </c>
      <c r="B367" s="4">
        <v>464.8</v>
      </c>
      <c r="C367" s="2" t="s">
        <v>866</v>
      </c>
      <c r="D367" s="2" t="s">
        <v>39</v>
      </c>
      <c r="E367" s="2" t="s">
        <v>40</v>
      </c>
      <c r="F367" s="6"/>
      <c r="G367" s="2" t="s">
        <v>1155</v>
      </c>
      <c r="H367" s="2" t="s">
        <v>774</v>
      </c>
      <c r="I367" s="5">
        <v>0</v>
      </c>
      <c r="J367" s="4">
        <f>Table2[[#This Row],[GRN (+) | GRDA (-)]]+Table2[[#This Row],[Tax]]</f>
        <v>464.8</v>
      </c>
    </row>
    <row r="368" spans="1:10" x14ac:dyDescent="0.3">
      <c r="A368" s="2" t="s">
        <v>304</v>
      </c>
      <c r="B368" s="4">
        <v>4550.04</v>
      </c>
      <c r="C368" s="2" t="s">
        <v>866</v>
      </c>
      <c r="D368" s="2" t="s">
        <v>305</v>
      </c>
      <c r="E368" s="2" t="s">
        <v>306</v>
      </c>
      <c r="F368" s="3">
        <v>46090</v>
      </c>
      <c r="G368" s="2" t="s">
        <v>1156</v>
      </c>
      <c r="H368" s="2" t="s">
        <v>774</v>
      </c>
      <c r="I368" s="5">
        <v>0</v>
      </c>
      <c r="J368" s="4">
        <f>Table2[[#This Row],[GRN (+) | GRDA (-)]]+Table2[[#This Row],[Tax]]</f>
        <v>4550.04</v>
      </c>
    </row>
    <row r="369" spans="1:10" x14ac:dyDescent="0.3">
      <c r="A369" s="2" t="s">
        <v>554</v>
      </c>
      <c r="B369" s="4">
        <v>3838.8</v>
      </c>
      <c r="C369" s="2" t="s">
        <v>866</v>
      </c>
      <c r="D369" s="2" t="s">
        <v>305</v>
      </c>
      <c r="E369" s="2" t="s">
        <v>306</v>
      </c>
      <c r="F369" s="3">
        <v>46098</v>
      </c>
      <c r="G369" s="2" t="s">
        <v>1157</v>
      </c>
      <c r="H369" s="2" t="s">
        <v>774</v>
      </c>
      <c r="I369" s="5">
        <v>0</v>
      </c>
      <c r="J369" s="4">
        <f>Table2[[#This Row],[GRN (+) | GRDA (-)]]+Table2[[#This Row],[Tax]]</f>
        <v>3838.8</v>
      </c>
    </row>
    <row r="370" spans="1:10" x14ac:dyDescent="0.3">
      <c r="A370" s="2" t="s">
        <v>673</v>
      </c>
      <c r="B370" s="4">
        <v>3561.96</v>
      </c>
      <c r="C370" s="2" t="s">
        <v>866</v>
      </c>
      <c r="D370" s="2" t="s">
        <v>305</v>
      </c>
      <c r="E370" s="2" t="s">
        <v>306</v>
      </c>
      <c r="F370" s="3">
        <v>46107</v>
      </c>
      <c r="G370" s="2" t="s">
        <v>1158</v>
      </c>
      <c r="H370" s="2" t="s">
        <v>774</v>
      </c>
      <c r="I370" s="5">
        <v>0</v>
      </c>
      <c r="J370" s="4">
        <f>Table2[[#This Row],[GRN (+) | GRDA (-)]]+Table2[[#This Row],[Tax]]</f>
        <v>3561.96</v>
      </c>
    </row>
    <row r="371" spans="1:10" x14ac:dyDescent="0.3">
      <c r="A371" s="2" t="s">
        <v>734</v>
      </c>
      <c r="B371" s="4">
        <v>2226</v>
      </c>
      <c r="C371" s="2" t="s">
        <v>866</v>
      </c>
      <c r="D371" s="2" t="s">
        <v>305</v>
      </c>
      <c r="E371" s="2" t="s">
        <v>306</v>
      </c>
      <c r="F371" s="3">
        <v>46111</v>
      </c>
      <c r="G371" s="2" t="s">
        <v>1159</v>
      </c>
      <c r="H371" s="2" t="s">
        <v>774</v>
      </c>
      <c r="I371" s="5">
        <v>0</v>
      </c>
      <c r="J371" s="4">
        <f>Table2[[#This Row],[GRN (+) | GRDA (-)]]+Table2[[#This Row],[Tax]]</f>
        <v>2226</v>
      </c>
    </row>
    <row r="372" spans="1:10" x14ac:dyDescent="0.3">
      <c r="A372" s="2" t="s">
        <v>325</v>
      </c>
      <c r="B372" s="4">
        <v>1504.45</v>
      </c>
      <c r="C372" s="2" t="s">
        <v>866</v>
      </c>
      <c r="D372" s="2" t="s">
        <v>321</v>
      </c>
      <c r="E372" s="2" t="s">
        <v>322</v>
      </c>
      <c r="F372" s="3">
        <v>46090</v>
      </c>
      <c r="G372" s="2" t="s">
        <v>1160</v>
      </c>
      <c r="H372" s="2" t="s">
        <v>774</v>
      </c>
      <c r="I372" s="5">
        <v>0</v>
      </c>
      <c r="J372" s="4">
        <f>Table2[[#This Row],[GRN (+) | GRDA (-)]]+Table2[[#This Row],[Tax]]</f>
        <v>1504.45</v>
      </c>
    </row>
    <row r="373" spans="1:10" x14ac:dyDescent="0.3">
      <c r="A373" s="2" t="s">
        <v>324</v>
      </c>
      <c r="B373" s="4">
        <v>5140.8</v>
      </c>
      <c r="C373" s="2" t="s">
        <v>866</v>
      </c>
      <c r="D373" s="2" t="s">
        <v>321</v>
      </c>
      <c r="E373" s="2" t="s">
        <v>322</v>
      </c>
      <c r="F373" s="6"/>
      <c r="G373" s="2" t="s">
        <v>1161</v>
      </c>
      <c r="H373" s="2" t="s">
        <v>774</v>
      </c>
      <c r="I373" s="5">
        <v>0</v>
      </c>
      <c r="J373" s="4">
        <f>Table2[[#This Row],[GRN (+) | GRDA (-)]]+Table2[[#This Row],[Tax]]</f>
        <v>5140.8</v>
      </c>
    </row>
    <row r="374" spans="1:10" x14ac:dyDescent="0.3">
      <c r="A374" s="2" t="s">
        <v>323</v>
      </c>
      <c r="B374" s="4">
        <v>3137.55</v>
      </c>
      <c r="C374" s="2" t="s">
        <v>866</v>
      </c>
      <c r="D374" s="2" t="s">
        <v>321</v>
      </c>
      <c r="E374" s="2" t="s">
        <v>322</v>
      </c>
      <c r="F374" s="6"/>
      <c r="G374" s="2" t="s">
        <v>1162</v>
      </c>
      <c r="H374" s="2" t="s">
        <v>774</v>
      </c>
      <c r="I374" s="5">
        <v>0</v>
      </c>
      <c r="J374" s="4">
        <f>Table2[[#This Row],[GRN (+) | GRDA (-)]]+Table2[[#This Row],[Tax]]</f>
        <v>3137.55</v>
      </c>
    </row>
    <row r="375" spans="1:10" x14ac:dyDescent="0.3">
      <c r="A375" s="2" t="s">
        <v>320</v>
      </c>
      <c r="B375" s="4">
        <v>5797.7000000000007</v>
      </c>
      <c r="C375" s="2" t="s">
        <v>866</v>
      </c>
      <c r="D375" s="2" t="s">
        <v>321</v>
      </c>
      <c r="E375" s="2" t="s">
        <v>322</v>
      </c>
      <c r="F375" s="6"/>
      <c r="G375" s="2" t="s">
        <v>1163</v>
      </c>
      <c r="H375" s="2" t="s">
        <v>774</v>
      </c>
      <c r="I375" s="5">
        <v>0</v>
      </c>
      <c r="J375" s="4">
        <f>Table2[[#This Row],[GRN (+) | GRDA (-)]]+Table2[[#This Row],[Tax]]</f>
        <v>5797.7000000000007</v>
      </c>
    </row>
    <row r="376" spans="1:10" x14ac:dyDescent="0.3">
      <c r="A376" s="2" t="s">
        <v>532</v>
      </c>
      <c r="B376" s="4">
        <v>5506.85</v>
      </c>
      <c r="C376" s="2" t="s">
        <v>866</v>
      </c>
      <c r="D376" s="2" t="s">
        <v>321</v>
      </c>
      <c r="E376" s="2" t="s">
        <v>322</v>
      </c>
      <c r="F376" s="3">
        <v>46097</v>
      </c>
      <c r="G376" s="2" t="s">
        <v>1164</v>
      </c>
      <c r="H376" s="2" t="s">
        <v>774</v>
      </c>
      <c r="I376" s="5">
        <v>0</v>
      </c>
      <c r="J376" s="4">
        <f>Table2[[#This Row],[GRN (+) | GRDA (-)]]+Table2[[#This Row],[Tax]]</f>
        <v>5506.85</v>
      </c>
    </row>
    <row r="377" spans="1:10" x14ac:dyDescent="0.3">
      <c r="A377" s="2" t="s">
        <v>597</v>
      </c>
      <c r="B377" s="4">
        <v>2506.5499999999997</v>
      </c>
      <c r="C377" s="2" t="s">
        <v>866</v>
      </c>
      <c r="D377" s="2" t="s">
        <v>321</v>
      </c>
      <c r="E377" s="2" t="s">
        <v>322</v>
      </c>
      <c r="F377" s="3">
        <v>46099</v>
      </c>
      <c r="G377" s="2" t="s">
        <v>1165</v>
      </c>
      <c r="H377" s="2" t="s">
        <v>774</v>
      </c>
      <c r="I377" s="5">
        <v>0</v>
      </c>
      <c r="J377" s="4">
        <f>Table2[[#This Row],[GRN (+) | GRDA (-)]]+Table2[[#This Row],[Tax]]</f>
        <v>2506.5499999999997</v>
      </c>
    </row>
    <row r="378" spans="1:10" x14ac:dyDescent="0.3">
      <c r="A378" s="2" t="s">
        <v>596</v>
      </c>
      <c r="B378" s="4">
        <v>6724.2</v>
      </c>
      <c r="C378" s="2" t="s">
        <v>866</v>
      </c>
      <c r="D378" s="2" t="s">
        <v>321</v>
      </c>
      <c r="E378" s="2" t="s">
        <v>322</v>
      </c>
      <c r="F378" s="6"/>
      <c r="G378" s="2" t="s">
        <v>1166</v>
      </c>
      <c r="H378" s="2" t="s">
        <v>774</v>
      </c>
      <c r="I378" s="5">
        <v>0</v>
      </c>
      <c r="J378" s="4">
        <f>Table2[[#This Row],[GRN (+) | GRDA (-)]]+Table2[[#This Row],[Tax]]</f>
        <v>6724.2</v>
      </c>
    </row>
    <row r="379" spans="1:10" x14ac:dyDescent="0.3">
      <c r="A379" s="2" t="s">
        <v>590</v>
      </c>
      <c r="B379" s="4">
        <v>4435.5</v>
      </c>
      <c r="C379" s="2" t="s">
        <v>866</v>
      </c>
      <c r="D379" s="2" t="s">
        <v>321</v>
      </c>
      <c r="E379" s="2" t="s">
        <v>322</v>
      </c>
      <c r="F379" s="6"/>
      <c r="G379" s="2" t="s">
        <v>1167</v>
      </c>
      <c r="H379" s="2" t="s">
        <v>774</v>
      </c>
      <c r="I379" s="5">
        <v>0</v>
      </c>
      <c r="J379" s="4">
        <f>Table2[[#This Row],[GRN (+) | GRDA (-)]]+Table2[[#This Row],[Tax]]</f>
        <v>4435.5</v>
      </c>
    </row>
    <row r="380" spans="1:10" x14ac:dyDescent="0.3">
      <c r="A380" s="2" t="s">
        <v>750</v>
      </c>
      <c r="B380" s="4">
        <v>567</v>
      </c>
      <c r="C380" s="2" t="s">
        <v>866</v>
      </c>
      <c r="D380" s="2" t="s">
        <v>321</v>
      </c>
      <c r="E380" s="2" t="s">
        <v>322</v>
      </c>
      <c r="F380" s="3">
        <v>46112</v>
      </c>
      <c r="G380" s="2" t="s">
        <v>1168</v>
      </c>
      <c r="H380" s="2" t="s">
        <v>774</v>
      </c>
      <c r="I380" s="5">
        <v>0</v>
      </c>
      <c r="J380" s="4">
        <f>Table2[[#This Row],[GRN (+) | GRDA (-)]]+Table2[[#This Row],[Tax]]</f>
        <v>567</v>
      </c>
    </row>
    <row r="381" spans="1:10" x14ac:dyDescent="0.3">
      <c r="A381" s="2" t="s">
        <v>749</v>
      </c>
      <c r="B381" s="4">
        <v>3460.8</v>
      </c>
      <c r="C381" s="2" t="s">
        <v>866</v>
      </c>
      <c r="D381" s="2" t="s">
        <v>321</v>
      </c>
      <c r="E381" s="2" t="s">
        <v>322</v>
      </c>
      <c r="F381" s="6"/>
      <c r="G381" s="2" t="s">
        <v>1169</v>
      </c>
      <c r="H381" s="2" t="s">
        <v>774</v>
      </c>
      <c r="I381" s="5">
        <v>0</v>
      </c>
      <c r="J381" s="4">
        <f>Table2[[#This Row],[GRN (+) | GRDA (-)]]+Table2[[#This Row],[Tax]]</f>
        <v>3460.8</v>
      </c>
    </row>
    <row r="382" spans="1:10" x14ac:dyDescent="0.3">
      <c r="A382" s="2" t="s">
        <v>748</v>
      </c>
      <c r="B382" s="4">
        <v>2452.25</v>
      </c>
      <c r="C382" s="2" t="s">
        <v>866</v>
      </c>
      <c r="D382" s="2" t="s">
        <v>321</v>
      </c>
      <c r="E382" s="2" t="s">
        <v>322</v>
      </c>
      <c r="F382" s="6"/>
      <c r="G382" s="2" t="s">
        <v>1170</v>
      </c>
      <c r="H382" s="2" t="s">
        <v>774</v>
      </c>
      <c r="I382" s="5">
        <v>0</v>
      </c>
      <c r="J382" s="4">
        <f>Table2[[#This Row],[GRN (+) | GRDA (-)]]+Table2[[#This Row],[Tax]]</f>
        <v>2452.25</v>
      </c>
    </row>
    <row r="383" spans="1:10" x14ac:dyDescent="0.3">
      <c r="A383" s="2" t="s">
        <v>301</v>
      </c>
      <c r="B383" s="4">
        <v>286.2</v>
      </c>
      <c r="C383" s="2" t="s">
        <v>866</v>
      </c>
      <c r="D383" s="2" t="s">
        <v>302</v>
      </c>
      <c r="E383" s="2" t="s">
        <v>303</v>
      </c>
      <c r="F383" s="3">
        <v>46090</v>
      </c>
      <c r="G383" s="2" t="s">
        <v>1171</v>
      </c>
      <c r="H383" s="2" t="s">
        <v>774</v>
      </c>
      <c r="I383" s="5">
        <v>0</v>
      </c>
      <c r="J383" s="4">
        <f>Table2[[#This Row],[GRN (+) | GRDA (-)]]+Table2[[#This Row],[Tax]]</f>
        <v>286.2</v>
      </c>
    </row>
    <row r="384" spans="1:10" x14ac:dyDescent="0.3">
      <c r="A384" s="2" t="s">
        <v>279</v>
      </c>
      <c r="B384" s="4">
        <v>2930.4</v>
      </c>
      <c r="C384" s="2" t="s">
        <v>866</v>
      </c>
      <c r="D384" s="2" t="s">
        <v>280</v>
      </c>
      <c r="E384" s="2" t="s">
        <v>281</v>
      </c>
      <c r="F384" s="6"/>
      <c r="G384" s="2" t="s">
        <v>1172</v>
      </c>
      <c r="H384" s="2" t="s">
        <v>774</v>
      </c>
      <c r="I384" s="5">
        <v>0</v>
      </c>
      <c r="J384" s="4">
        <f>Table2[[#This Row],[GRN (+) | GRDA (-)]]+Table2[[#This Row],[Tax]]</f>
        <v>2930.4</v>
      </c>
    </row>
    <row r="385" spans="1:10" x14ac:dyDescent="0.3">
      <c r="A385" s="2" t="s">
        <v>720</v>
      </c>
      <c r="B385" s="4">
        <v>1889.4</v>
      </c>
      <c r="C385" s="2" t="s">
        <v>866</v>
      </c>
      <c r="D385" s="2" t="s">
        <v>280</v>
      </c>
      <c r="E385" s="2" t="s">
        <v>281</v>
      </c>
      <c r="F385" s="3">
        <v>46111</v>
      </c>
      <c r="G385" s="2" t="s">
        <v>1173</v>
      </c>
      <c r="H385" s="2" t="s">
        <v>774</v>
      </c>
      <c r="I385" s="5">
        <v>0</v>
      </c>
      <c r="J385" s="4">
        <f>Table2[[#This Row],[GRN (+) | GRDA (-)]]+Table2[[#This Row],[Tax]]</f>
        <v>1889.4</v>
      </c>
    </row>
    <row r="386" spans="1:10" x14ac:dyDescent="0.3">
      <c r="A386" s="2" t="s">
        <v>129</v>
      </c>
      <c r="B386" s="4">
        <v>1477.44</v>
      </c>
      <c r="C386" s="2" t="s">
        <v>866</v>
      </c>
      <c r="D386" s="2" t="s">
        <v>105</v>
      </c>
      <c r="E386" s="2" t="s">
        <v>106</v>
      </c>
      <c r="F386" s="3">
        <v>46085</v>
      </c>
      <c r="G386" s="2" t="s">
        <v>1174</v>
      </c>
      <c r="H386" s="2" t="s">
        <v>774</v>
      </c>
      <c r="I386" s="5">
        <v>0</v>
      </c>
      <c r="J386" s="4">
        <f>Table2[[#This Row],[GRN (+) | GRDA (-)]]+Table2[[#This Row],[Tax]]</f>
        <v>1477.44</v>
      </c>
    </row>
    <row r="387" spans="1:10" x14ac:dyDescent="0.3">
      <c r="A387" s="2" t="s">
        <v>130</v>
      </c>
      <c r="B387" s="4">
        <v>60</v>
      </c>
      <c r="C387" s="2" t="s">
        <v>866</v>
      </c>
      <c r="D387" s="2" t="s">
        <v>105</v>
      </c>
      <c r="E387" s="2" t="s">
        <v>106</v>
      </c>
      <c r="F387" s="6"/>
      <c r="G387" s="2" t="s">
        <v>1175</v>
      </c>
      <c r="H387" s="2" t="s">
        <v>774</v>
      </c>
      <c r="I387" s="5">
        <v>0</v>
      </c>
      <c r="J387" s="4">
        <f>Table2[[#This Row],[GRN (+) | GRDA (-)]]+Table2[[#This Row],[Tax]]</f>
        <v>60</v>
      </c>
    </row>
    <row r="388" spans="1:10" x14ac:dyDescent="0.3">
      <c r="A388" s="2" t="s">
        <v>107</v>
      </c>
      <c r="B388" s="4">
        <v>1108.8</v>
      </c>
      <c r="C388" s="2" t="s">
        <v>866</v>
      </c>
      <c r="D388" s="2" t="s">
        <v>105</v>
      </c>
      <c r="E388" s="2" t="s">
        <v>106</v>
      </c>
      <c r="F388" s="6"/>
      <c r="G388" s="2" t="s">
        <v>1176</v>
      </c>
      <c r="H388" s="2" t="s">
        <v>774</v>
      </c>
      <c r="I388" s="5">
        <v>0</v>
      </c>
      <c r="J388" s="4">
        <f>Table2[[#This Row],[GRN (+) | GRDA (-)]]+Table2[[#This Row],[Tax]]</f>
        <v>1108.8</v>
      </c>
    </row>
    <row r="389" spans="1:10" x14ac:dyDescent="0.3">
      <c r="A389" s="2" t="s">
        <v>104</v>
      </c>
      <c r="B389" s="4">
        <v>1111.2</v>
      </c>
      <c r="C389" s="2" t="s">
        <v>866</v>
      </c>
      <c r="D389" s="2" t="s">
        <v>105</v>
      </c>
      <c r="E389" s="2" t="s">
        <v>106</v>
      </c>
      <c r="F389" s="6"/>
      <c r="G389" s="2" t="s">
        <v>1177</v>
      </c>
      <c r="H389" s="2" t="s">
        <v>774</v>
      </c>
      <c r="I389" s="5">
        <v>0</v>
      </c>
      <c r="J389" s="4">
        <f>Table2[[#This Row],[GRN (+) | GRDA (-)]]+Table2[[#This Row],[Tax]]</f>
        <v>1111.2</v>
      </c>
    </row>
    <row r="390" spans="1:10" x14ac:dyDescent="0.3">
      <c r="A390" s="2" t="s">
        <v>471</v>
      </c>
      <c r="B390" s="4">
        <v>180</v>
      </c>
      <c r="C390" s="2" t="s">
        <v>866</v>
      </c>
      <c r="D390" s="2" t="s">
        <v>105</v>
      </c>
      <c r="E390" s="2" t="s">
        <v>106</v>
      </c>
      <c r="F390" s="3">
        <v>46094</v>
      </c>
      <c r="G390" s="2" t="s">
        <v>1178</v>
      </c>
      <c r="H390" s="2" t="s">
        <v>774</v>
      </c>
      <c r="I390" s="5">
        <v>0</v>
      </c>
      <c r="J390" s="4">
        <f>Table2[[#This Row],[GRN (+) | GRDA (-)]]+Table2[[#This Row],[Tax]]</f>
        <v>180</v>
      </c>
    </row>
    <row r="391" spans="1:10" x14ac:dyDescent="0.3">
      <c r="A391" s="2" t="s">
        <v>470</v>
      </c>
      <c r="B391" s="4">
        <v>120</v>
      </c>
      <c r="C391" s="2" t="s">
        <v>866</v>
      </c>
      <c r="D391" s="2" t="s">
        <v>105</v>
      </c>
      <c r="E391" s="2" t="s">
        <v>106</v>
      </c>
      <c r="F391" s="6"/>
      <c r="G391" s="2" t="s">
        <v>1179</v>
      </c>
      <c r="H391" s="2" t="s">
        <v>774</v>
      </c>
      <c r="I391" s="5">
        <v>0</v>
      </c>
      <c r="J391" s="4">
        <f>Table2[[#This Row],[GRN (+) | GRDA (-)]]+Table2[[#This Row],[Tax]]</f>
        <v>120</v>
      </c>
    </row>
    <row r="392" spans="1:10" x14ac:dyDescent="0.3">
      <c r="A392" s="2" t="s">
        <v>703</v>
      </c>
      <c r="B392" s="4">
        <v>364.8</v>
      </c>
      <c r="C392" s="2" t="s">
        <v>866</v>
      </c>
      <c r="D392" s="2" t="s">
        <v>105</v>
      </c>
      <c r="E392" s="2" t="s">
        <v>106</v>
      </c>
      <c r="F392" s="3">
        <v>46108</v>
      </c>
      <c r="G392" s="2" t="s">
        <v>1180</v>
      </c>
      <c r="H392" s="2" t="s">
        <v>774</v>
      </c>
      <c r="I392" s="5">
        <v>0</v>
      </c>
      <c r="J392" s="4">
        <f>Table2[[#This Row],[GRN (+) | GRDA (-)]]+Table2[[#This Row],[Tax]]</f>
        <v>364.8</v>
      </c>
    </row>
    <row r="393" spans="1:10" x14ac:dyDescent="0.3">
      <c r="A393" s="2" t="s">
        <v>704</v>
      </c>
      <c r="B393" s="4">
        <v>246.24</v>
      </c>
      <c r="C393" s="2" t="s">
        <v>866</v>
      </c>
      <c r="D393" s="2" t="s">
        <v>105</v>
      </c>
      <c r="E393" s="2" t="s">
        <v>106</v>
      </c>
      <c r="F393" s="6"/>
      <c r="G393" s="2" t="s">
        <v>1181</v>
      </c>
      <c r="H393" s="2" t="s">
        <v>774</v>
      </c>
      <c r="I393" s="5">
        <v>0</v>
      </c>
      <c r="J393" s="4">
        <f>Table2[[#This Row],[GRN (+) | GRDA (-)]]+Table2[[#This Row],[Tax]]</f>
        <v>246.24</v>
      </c>
    </row>
    <row r="394" spans="1:10" x14ac:dyDescent="0.3">
      <c r="A394" s="2" t="s">
        <v>700</v>
      </c>
      <c r="B394" s="4">
        <v>1108.8</v>
      </c>
      <c r="C394" s="2" t="s">
        <v>866</v>
      </c>
      <c r="D394" s="2" t="s">
        <v>105</v>
      </c>
      <c r="E394" s="2" t="s">
        <v>106</v>
      </c>
      <c r="F394" s="6"/>
      <c r="G394" s="2" t="s">
        <v>1182</v>
      </c>
      <c r="H394" s="2" t="s">
        <v>774</v>
      </c>
      <c r="I394" s="5">
        <v>0</v>
      </c>
      <c r="J394" s="4">
        <f>Table2[[#This Row],[GRN (+) | GRDA (-)]]+Table2[[#This Row],[Tax]]</f>
        <v>1108.8</v>
      </c>
    </row>
    <row r="395" spans="1:10" x14ac:dyDescent="0.3">
      <c r="A395" s="2" t="s">
        <v>153</v>
      </c>
      <c r="B395" s="4">
        <v>10032</v>
      </c>
      <c r="C395" s="2" t="s">
        <v>866</v>
      </c>
      <c r="D395" s="2" t="s">
        <v>154</v>
      </c>
      <c r="E395" s="2" t="s">
        <v>155</v>
      </c>
      <c r="F395" s="3">
        <v>46086</v>
      </c>
      <c r="G395" s="2" t="s">
        <v>1183</v>
      </c>
      <c r="H395" s="2" t="s">
        <v>774</v>
      </c>
      <c r="I395" s="5">
        <v>0</v>
      </c>
      <c r="J395" s="4">
        <f>Table2[[#This Row],[GRN (+) | GRDA (-)]]+Table2[[#This Row],[Tax]]</f>
        <v>10032</v>
      </c>
    </row>
    <row r="396" spans="1:10" x14ac:dyDescent="0.3">
      <c r="A396" s="2" t="s">
        <v>656</v>
      </c>
      <c r="B396" s="4">
        <v>2980.8</v>
      </c>
      <c r="C396" s="2" t="s">
        <v>866</v>
      </c>
      <c r="D396" s="2" t="s">
        <v>154</v>
      </c>
      <c r="E396" s="2" t="s">
        <v>155</v>
      </c>
      <c r="F396" s="3">
        <v>46106</v>
      </c>
      <c r="G396" s="2" t="s">
        <v>1184</v>
      </c>
      <c r="H396" s="2" t="s">
        <v>774</v>
      </c>
      <c r="I396" s="5">
        <v>0</v>
      </c>
      <c r="J396" s="4">
        <f>Table2[[#This Row],[GRN (+) | GRDA (-)]]+Table2[[#This Row],[Tax]]</f>
        <v>2980.8</v>
      </c>
    </row>
    <row r="397" spans="1:10" x14ac:dyDescent="0.3">
      <c r="A397" s="2" t="s">
        <v>233</v>
      </c>
      <c r="B397" s="4">
        <v>1053.5999999999999</v>
      </c>
      <c r="C397" s="2" t="s">
        <v>866</v>
      </c>
      <c r="D397" s="2" t="s">
        <v>231</v>
      </c>
      <c r="E397" s="2" t="s">
        <v>232</v>
      </c>
      <c r="F397" s="3">
        <v>46087</v>
      </c>
      <c r="G397" s="2" t="s">
        <v>1185</v>
      </c>
      <c r="H397" s="2" t="s">
        <v>774</v>
      </c>
      <c r="I397" s="5">
        <v>0</v>
      </c>
      <c r="J397" s="4">
        <f>Table2[[#This Row],[GRN (+) | GRDA (-)]]+Table2[[#This Row],[Tax]]</f>
        <v>1053.5999999999999</v>
      </c>
    </row>
    <row r="398" spans="1:10" x14ac:dyDescent="0.3">
      <c r="A398" s="2" t="s">
        <v>230</v>
      </c>
      <c r="B398" s="4">
        <v>753.6</v>
      </c>
      <c r="C398" s="2" t="s">
        <v>866</v>
      </c>
      <c r="D398" s="2" t="s">
        <v>231</v>
      </c>
      <c r="E398" s="2" t="s">
        <v>232</v>
      </c>
      <c r="F398" s="6"/>
      <c r="G398" s="2" t="s">
        <v>1186</v>
      </c>
      <c r="H398" s="2" t="s">
        <v>774</v>
      </c>
      <c r="I398" s="5">
        <v>0</v>
      </c>
      <c r="J398" s="4">
        <f>Table2[[#This Row],[GRN (+) | GRDA (-)]]+Table2[[#This Row],[Tax]]</f>
        <v>753.6</v>
      </c>
    </row>
    <row r="399" spans="1:10" x14ac:dyDescent="0.3">
      <c r="A399" s="2" t="s">
        <v>402</v>
      </c>
      <c r="B399" s="4">
        <v>1038.7</v>
      </c>
      <c r="C399" s="2" t="s">
        <v>866</v>
      </c>
      <c r="D399" s="2" t="s">
        <v>403</v>
      </c>
      <c r="E399" s="2" t="s">
        <v>404</v>
      </c>
      <c r="F399" s="3">
        <v>46092</v>
      </c>
      <c r="G399" s="2" t="s">
        <v>1187</v>
      </c>
      <c r="H399" s="2" t="s">
        <v>774</v>
      </c>
      <c r="I399" s="5">
        <v>0</v>
      </c>
      <c r="J399" s="4">
        <f>Table2[[#This Row],[GRN (+) | GRDA (-)]]+Table2[[#This Row],[Tax]]</f>
        <v>1038.7</v>
      </c>
    </row>
    <row r="400" spans="1:10" x14ac:dyDescent="0.3">
      <c r="A400" s="2" t="s">
        <v>103</v>
      </c>
      <c r="B400" s="4">
        <v>341.76</v>
      </c>
      <c r="C400" s="2" t="s">
        <v>866</v>
      </c>
      <c r="D400" s="2" t="s">
        <v>94</v>
      </c>
      <c r="E400" s="2" t="s">
        <v>95</v>
      </c>
      <c r="F400" s="3">
        <v>46085</v>
      </c>
      <c r="G400" s="2" t="s">
        <v>1188</v>
      </c>
      <c r="H400" s="2" t="s">
        <v>774</v>
      </c>
      <c r="I400" s="5">
        <v>0</v>
      </c>
      <c r="J400" s="4">
        <f>Table2[[#This Row],[GRN (+) | GRDA (-)]]+Table2[[#This Row],[Tax]]</f>
        <v>341.76</v>
      </c>
    </row>
    <row r="401" spans="1:10" x14ac:dyDescent="0.3">
      <c r="A401" s="2" t="s">
        <v>102</v>
      </c>
      <c r="B401" s="4">
        <v>299.16000000000003</v>
      </c>
      <c r="C401" s="2" t="s">
        <v>866</v>
      </c>
      <c r="D401" s="2" t="s">
        <v>94</v>
      </c>
      <c r="E401" s="2" t="s">
        <v>95</v>
      </c>
      <c r="F401" s="6"/>
      <c r="G401" s="2" t="s">
        <v>1189</v>
      </c>
      <c r="H401" s="2" t="s">
        <v>774</v>
      </c>
      <c r="I401" s="5">
        <v>0</v>
      </c>
      <c r="J401" s="4">
        <f>Table2[[#This Row],[GRN (+) | GRDA (-)]]+Table2[[#This Row],[Tax]]</f>
        <v>299.16000000000003</v>
      </c>
    </row>
    <row r="402" spans="1:10" x14ac:dyDescent="0.3">
      <c r="A402" s="2" t="s">
        <v>101</v>
      </c>
      <c r="B402" s="4">
        <v>7694.24</v>
      </c>
      <c r="C402" s="2" t="s">
        <v>866</v>
      </c>
      <c r="D402" s="2" t="s">
        <v>94</v>
      </c>
      <c r="E402" s="2" t="s">
        <v>95</v>
      </c>
      <c r="F402" s="6"/>
      <c r="G402" s="2" t="s">
        <v>1190</v>
      </c>
      <c r="H402" s="2" t="s">
        <v>774</v>
      </c>
      <c r="I402" s="5">
        <v>0</v>
      </c>
      <c r="J402" s="4">
        <f>Table2[[#This Row],[GRN (+) | GRDA (-)]]+Table2[[#This Row],[Tax]]</f>
        <v>7694.24</v>
      </c>
    </row>
    <row r="403" spans="1:10" x14ac:dyDescent="0.3">
      <c r="A403" s="2" t="s">
        <v>93</v>
      </c>
      <c r="B403" s="4">
        <v>7350.72</v>
      </c>
      <c r="C403" s="2" t="s">
        <v>866</v>
      </c>
      <c r="D403" s="2" t="s">
        <v>94</v>
      </c>
      <c r="E403" s="2" t="s">
        <v>95</v>
      </c>
      <c r="F403" s="6"/>
      <c r="G403" s="2" t="s">
        <v>1191</v>
      </c>
      <c r="H403" s="2" t="s">
        <v>774</v>
      </c>
      <c r="I403" s="5">
        <v>0</v>
      </c>
      <c r="J403" s="4">
        <f>Table2[[#This Row],[GRN (+) | GRDA (-)]]+Table2[[#This Row],[Tax]]</f>
        <v>7350.72</v>
      </c>
    </row>
    <row r="404" spans="1:10" x14ac:dyDescent="0.3">
      <c r="A404" s="2" t="s">
        <v>243</v>
      </c>
      <c r="B404" s="4">
        <v>4858</v>
      </c>
      <c r="C404" s="2" t="s">
        <v>866</v>
      </c>
      <c r="D404" s="2" t="s">
        <v>94</v>
      </c>
      <c r="E404" s="2" t="s">
        <v>95</v>
      </c>
      <c r="F404" s="3">
        <v>46088</v>
      </c>
      <c r="G404" s="2" t="s">
        <v>1192</v>
      </c>
      <c r="H404" s="2" t="s">
        <v>774</v>
      </c>
      <c r="I404" s="5">
        <v>0</v>
      </c>
      <c r="J404" s="4">
        <f>Table2[[#This Row],[GRN (+) | GRDA (-)]]+Table2[[#This Row],[Tax]]</f>
        <v>4858</v>
      </c>
    </row>
    <row r="405" spans="1:10" x14ac:dyDescent="0.3">
      <c r="A405" s="2" t="s">
        <v>242</v>
      </c>
      <c r="B405" s="4">
        <v>7745.32</v>
      </c>
      <c r="C405" s="2" t="s">
        <v>866</v>
      </c>
      <c r="D405" s="2" t="s">
        <v>94</v>
      </c>
      <c r="E405" s="2" t="s">
        <v>95</v>
      </c>
      <c r="F405" s="6"/>
      <c r="G405" s="2" t="s">
        <v>1193</v>
      </c>
      <c r="H405" s="2" t="s">
        <v>774</v>
      </c>
      <c r="I405" s="5">
        <v>0</v>
      </c>
      <c r="J405" s="4">
        <f>Table2[[#This Row],[GRN (+) | GRDA (-)]]+Table2[[#This Row],[Tax]]</f>
        <v>7745.32</v>
      </c>
    </row>
    <row r="406" spans="1:10" x14ac:dyDescent="0.3">
      <c r="A406" s="2" t="s">
        <v>405</v>
      </c>
      <c r="B406" s="4">
        <v>220.32</v>
      </c>
      <c r="C406" s="2" t="s">
        <v>866</v>
      </c>
      <c r="D406" s="2" t="s">
        <v>94</v>
      </c>
      <c r="E406" s="2" t="s">
        <v>95</v>
      </c>
      <c r="F406" s="3">
        <v>46092</v>
      </c>
      <c r="G406" s="2" t="s">
        <v>1194</v>
      </c>
      <c r="H406" s="2" t="s">
        <v>774</v>
      </c>
      <c r="I406" s="5">
        <v>0</v>
      </c>
      <c r="J406" s="4">
        <f>Table2[[#This Row],[GRN (+) | GRDA (-)]]+Table2[[#This Row],[Tax]]</f>
        <v>220.32</v>
      </c>
    </row>
    <row r="407" spans="1:10" x14ac:dyDescent="0.3">
      <c r="A407" s="2" t="s">
        <v>401</v>
      </c>
      <c r="B407" s="4">
        <v>6173.88</v>
      </c>
      <c r="C407" s="2" t="s">
        <v>866</v>
      </c>
      <c r="D407" s="2" t="s">
        <v>94</v>
      </c>
      <c r="E407" s="2" t="s">
        <v>95</v>
      </c>
      <c r="F407" s="6"/>
      <c r="G407" s="2" t="s">
        <v>1195</v>
      </c>
      <c r="H407" s="2" t="s">
        <v>774</v>
      </c>
      <c r="I407" s="5">
        <v>0</v>
      </c>
      <c r="J407" s="4">
        <f>Table2[[#This Row],[GRN (+) | GRDA (-)]]+Table2[[#This Row],[Tax]]</f>
        <v>6173.88</v>
      </c>
    </row>
    <row r="408" spans="1:10" x14ac:dyDescent="0.3">
      <c r="A408" s="2" t="s">
        <v>400</v>
      </c>
      <c r="B408" s="4">
        <v>259.44</v>
      </c>
      <c r="C408" s="2" t="s">
        <v>866</v>
      </c>
      <c r="D408" s="2" t="s">
        <v>94</v>
      </c>
      <c r="E408" s="2" t="s">
        <v>95</v>
      </c>
      <c r="F408" s="6"/>
      <c r="G408" s="2" t="s">
        <v>1196</v>
      </c>
      <c r="H408" s="2" t="s">
        <v>774</v>
      </c>
      <c r="I408" s="5">
        <v>0</v>
      </c>
      <c r="J408" s="4">
        <f>Table2[[#This Row],[GRN (+) | GRDA (-)]]+Table2[[#This Row],[Tax]]</f>
        <v>259.44</v>
      </c>
    </row>
    <row r="409" spans="1:10" x14ac:dyDescent="0.3">
      <c r="A409" s="2" t="s">
        <v>399</v>
      </c>
      <c r="B409" s="4">
        <v>158.28</v>
      </c>
      <c r="C409" s="2" t="s">
        <v>866</v>
      </c>
      <c r="D409" s="2" t="s">
        <v>94</v>
      </c>
      <c r="E409" s="2" t="s">
        <v>95</v>
      </c>
      <c r="F409" s="6"/>
      <c r="G409" s="2" t="s">
        <v>1197</v>
      </c>
      <c r="H409" s="2" t="s">
        <v>774</v>
      </c>
      <c r="I409" s="5">
        <v>0</v>
      </c>
      <c r="J409" s="4">
        <f>Table2[[#This Row],[GRN (+) | GRDA (-)]]+Table2[[#This Row],[Tax]]</f>
        <v>158.28</v>
      </c>
    </row>
    <row r="410" spans="1:10" x14ac:dyDescent="0.3">
      <c r="A410" s="2" t="s">
        <v>398</v>
      </c>
      <c r="B410" s="4">
        <v>6545.6</v>
      </c>
      <c r="C410" s="2" t="s">
        <v>866</v>
      </c>
      <c r="D410" s="2" t="s">
        <v>94</v>
      </c>
      <c r="E410" s="2" t="s">
        <v>95</v>
      </c>
      <c r="F410" s="6"/>
      <c r="G410" s="2" t="s">
        <v>1198</v>
      </c>
      <c r="H410" s="2" t="s">
        <v>774</v>
      </c>
      <c r="I410" s="5">
        <v>0</v>
      </c>
      <c r="J410" s="4">
        <f>Table2[[#This Row],[GRN (+) | GRDA (-)]]+Table2[[#This Row],[Tax]]</f>
        <v>6545.6</v>
      </c>
    </row>
    <row r="411" spans="1:10" x14ac:dyDescent="0.3">
      <c r="A411" s="2" t="s">
        <v>397</v>
      </c>
      <c r="B411" s="4">
        <v>4338.4799999999996</v>
      </c>
      <c r="C411" s="2" t="s">
        <v>866</v>
      </c>
      <c r="D411" s="2" t="s">
        <v>94</v>
      </c>
      <c r="E411" s="2" t="s">
        <v>95</v>
      </c>
      <c r="F411" s="6"/>
      <c r="G411" s="2" t="s">
        <v>1199</v>
      </c>
      <c r="H411" s="2" t="s">
        <v>774</v>
      </c>
      <c r="I411" s="5">
        <v>0</v>
      </c>
      <c r="J411" s="4">
        <f>Table2[[#This Row],[GRN (+) | GRDA (-)]]+Table2[[#This Row],[Tax]]</f>
        <v>4338.4799999999996</v>
      </c>
    </row>
    <row r="412" spans="1:10" x14ac:dyDescent="0.3">
      <c r="A412" s="2" t="s">
        <v>547</v>
      </c>
      <c r="B412" s="4">
        <v>9206.2800000000007</v>
      </c>
      <c r="C412" s="2" t="s">
        <v>866</v>
      </c>
      <c r="D412" s="2" t="s">
        <v>94</v>
      </c>
      <c r="E412" s="2" t="s">
        <v>95</v>
      </c>
      <c r="F412" s="3">
        <v>46097</v>
      </c>
      <c r="G412" s="2" t="s">
        <v>1200</v>
      </c>
      <c r="H412" s="2" t="s">
        <v>774</v>
      </c>
      <c r="I412" s="5">
        <v>0</v>
      </c>
      <c r="J412" s="4">
        <f>Table2[[#This Row],[GRN (+) | GRDA (-)]]+Table2[[#This Row],[Tax]]</f>
        <v>9206.2800000000007</v>
      </c>
    </row>
    <row r="413" spans="1:10" x14ac:dyDescent="0.3">
      <c r="A413" s="2" t="s">
        <v>606</v>
      </c>
      <c r="B413" s="4">
        <v>150.6</v>
      </c>
      <c r="C413" s="2" t="s">
        <v>866</v>
      </c>
      <c r="D413" s="2" t="s">
        <v>94</v>
      </c>
      <c r="E413" s="2" t="s">
        <v>95</v>
      </c>
      <c r="F413" s="3">
        <v>46099</v>
      </c>
      <c r="G413" s="2" t="s">
        <v>1201</v>
      </c>
      <c r="H413" s="2" t="s">
        <v>774</v>
      </c>
      <c r="I413" s="5">
        <v>0</v>
      </c>
      <c r="J413" s="4">
        <f>Table2[[#This Row],[GRN (+) | GRDA (-)]]+Table2[[#This Row],[Tax]]</f>
        <v>150.6</v>
      </c>
    </row>
    <row r="414" spans="1:10" x14ac:dyDescent="0.3">
      <c r="A414" s="2" t="s">
        <v>605</v>
      </c>
      <c r="B414" s="4">
        <v>95.4</v>
      </c>
      <c r="C414" s="2" t="s">
        <v>866</v>
      </c>
      <c r="D414" s="2" t="s">
        <v>94</v>
      </c>
      <c r="E414" s="2" t="s">
        <v>95</v>
      </c>
      <c r="F414" s="6"/>
      <c r="G414" s="2" t="s">
        <v>1202</v>
      </c>
      <c r="H414" s="2" t="s">
        <v>774</v>
      </c>
      <c r="I414" s="5">
        <v>0</v>
      </c>
      <c r="J414" s="4">
        <f>Table2[[#This Row],[GRN (+) | GRDA (-)]]+Table2[[#This Row],[Tax]]</f>
        <v>95.4</v>
      </c>
    </row>
    <row r="415" spans="1:10" x14ac:dyDescent="0.3">
      <c r="A415" s="2" t="s">
        <v>604</v>
      </c>
      <c r="B415" s="4">
        <v>725.52</v>
      </c>
      <c r="C415" s="2" t="s">
        <v>866</v>
      </c>
      <c r="D415" s="2" t="s">
        <v>94</v>
      </c>
      <c r="E415" s="2" t="s">
        <v>95</v>
      </c>
      <c r="F415" s="6"/>
      <c r="G415" s="2" t="s">
        <v>1203</v>
      </c>
      <c r="H415" s="2" t="s">
        <v>774</v>
      </c>
      <c r="I415" s="5">
        <v>0</v>
      </c>
      <c r="J415" s="4">
        <f>Table2[[#This Row],[GRN (+) | GRDA (-)]]+Table2[[#This Row],[Tax]]</f>
        <v>725.52</v>
      </c>
    </row>
    <row r="416" spans="1:10" x14ac:dyDescent="0.3">
      <c r="A416" s="2" t="s">
        <v>603</v>
      </c>
      <c r="B416" s="4">
        <v>5483.4</v>
      </c>
      <c r="C416" s="2" t="s">
        <v>866</v>
      </c>
      <c r="D416" s="2" t="s">
        <v>94</v>
      </c>
      <c r="E416" s="2" t="s">
        <v>95</v>
      </c>
      <c r="F416" s="6"/>
      <c r="G416" s="2" t="s">
        <v>1204</v>
      </c>
      <c r="H416" s="2" t="s">
        <v>774</v>
      </c>
      <c r="I416" s="5">
        <v>0</v>
      </c>
      <c r="J416" s="4">
        <f>Table2[[#This Row],[GRN (+) | GRDA (-)]]+Table2[[#This Row],[Tax]]</f>
        <v>5483.4</v>
      </c>
    </row>
    <row r="417" spans="1:10" x14ac:dyDescent="0.3">
      <c r="A417" s="2" t="s">
        <v>602</v>
      </c>
      <c r="B417" s="4">
        <v>6505.2</v>
      </c>
      <c r="C417" s="2" t="s">
        <v>866</v>
      </c>
      <c r="D417" s="2" t="s">
        <v>94</v>
      </c>
      <c r="E417" s="2" t="s">
        <v>95</v>
      </c>
      <c r="F417" s="6"/>
      <c r="G417" s="2" t="s">
        <v>1205</v>
      </c>
      <c r="H417" s="2" t="s">
        <v>774</v>
      </c>
      <c r="I417" s="5">
        <v>0</v>
      </c>
      <c r="J417" s="4">
        <f>Table2[[#This Row],[GRN (+) | GRDA (-)]]+Table2[[#This Row],[Tax]]</f>
        <v>6505.2</v>
      </c>
    </row>
    <row r="418" spans="1:10" x14ac:dyDescent="0.3">
      <c r="A418" s="2" t="s">
        <v>601</v>
      </c>
      <c r="B418" s="4">
        <v>8563.64</v>
      </c>
      <c r="C418" s="2" t="s">
        <v>866</v>
      </c>
      <c r="D418" s="2" t="s">
        <v>94</v>
      </c>
      <c r="E418" s="2" t="s">
        <v>95</v>
      </c>
      <c r="F418" s="6"/>
      <c r="G418" s="2" t="s">
        <v>1206</v>
      </c>
      <c r="H418" s="2" t="s">
        <v>774</v>
      </c>
      <c r="I418" s="5">
        <v>0</v>
      </c>
      <c r="J418" s="4">
        <f>Table2[[#This Row],[GRN (+) | GRDA (-)]]+Table2[[#This Row],[Tax]]</f>
        <v>8563.64</v>
      </c>
    </row>
    <row r="419" spans="1:10" x14ac:dyDescent="0.3">
      <c r="A419" s="2" t="s">
        <v>712</v>
      </c>
      <c r="B419" s="4">
        <v>21.48</v>
      </c>
      <c r="C419" s="2" t="s">
        <v>866</v>
      </c>
      <c r="D419" s="2" t="s">
        <v>94</v>
      </c>
      <c r="E419" s="2" t="s">
        <v>95</v>
      </c>
      <c r="F419" s="3">
        <v>46109</v>
      </c>
      <c r="G419" s="2" t="s">
        <v>1207</v>
      </c>
      <c r="H419" s="2" t="s">
        <v>774</v>
      </c>
      <c r="I419" s="5">
        <v>0</v>
      </c>
      <c r="J419" s="4">
        <f>Table2[[#This Row],[GRN (+) | GRDA (-)]]+Table2[[#This Row],[Tax]]</f>
        <v>21.48</v>
      </c>
    </row>
    <row r="420" spans="1:10" x14ac:dyDescent="0.3">
      <c r="A420" s="2" t="s">
        <v>713</v>
      </c>
      <c r="B420" s="4">
        <v>2927.28</v>
      </c>
      <c r="C420" s="2" t="s">
        <v>866</v>
      </c>
      <c r="D420" s="2" t="s">
        <v>94</v>
      </c>
      <c r="E420" s="2" t="s">
        <v>95</v>
      </c>
      <c r="F420" s="6"/>
      <c r="G420" s="2" t="s">
        <v>1208</v>
      </c>
      <c r="H420" s="2" t="s">
        <v>774</v>
      </c>
      <c r="I420" s="5">
        <v>0</v>
      </c>
      <c r="J420" s="4">
        <f>Table2[[#This Row],[GRN (+) | GRDA (-)]]+Table2[[#This Row],[Tax]]</f>
        <v>2927.28</v>
      </c>
    </row>
    <row r="421" spans="1:10" x14ac:dyDescent="0.3">
      <c r="A421" s="2" t="s">
        <v>714</v>
      </c>
      <c r="B421" s="4">
        <v>7737.92</v>
      </c>
      <c r="C421" s="2" t="s">
        <v>866</v>
      </c>
      <c r="D421" s="2" t="s">
        <v>94</v>
      </c>
      <c r="E421" s="2" t="s">
        <v>95</v>
      </c>
      <c r="F421" s="6"/>
      <c r="G421" s="2" t="s">
        <v>1209</v>
      </c>
      <c r="H421" s="2" t="s">
        <v>774</v>
      </c>
      <c r="I421" s="5">
        <v>0</v>
      </c>
      <c r="J421" s="4">
        <f>Table2[[#This Row],[GRN (+) | GRDA (-)]]+Table2[[#This Row],[Tax]]</f>
        <v>7737.92</v>
      </c>
    </row>
    <row r="422" spans="1:10" x14ac:dyDescent="0.3">
      <c r="A422" s="2" t="s">
        <v>216</v>
      </c>
      <c r="B422" s="4">
        <v>384</v>
      </c>
      <c r="C422" s="2" t="s">
        <v>866</v>
      </c>
      <c r="D422" s="2" t="s">
        <v>204</v>
      </c>
      <c r="E422" s="2" t="s">
        <v>205</v>
      </c>
      <c r="F422" s="3">
        <v>46087</v>
      </c>
      <c r="G422" s="2" t="s">
        <v>1210</v>
      </c>
      <c r="H422" s="2" t="s">
        <v>774</v>
      </c>
      <c r="I422" s="5">
        <v>0</v>
      </c>
      <c r="J422" s="4">
        <f>Table2[[#This Row],[GRN (+) | GRDA (-)]]+Table2[[#This Row],[Tax]]</f>
        <v>384</v>
      </c>
    </row>
    <row r="423" spans="1:10" x14ac:dyDescent="0.3">
      <c r="A423" s="2" t="s">
        <v>215</v>
      </c>
      <c r="B423" s="4">
        <v>747.6</v>
      </c>
      <c r="C423" s="2" t="s">
        <v>866</v>
      </c>
      <c r="D423" s="2" t="s">
        <v>204</v>
      </c>
      <c r="E423" s="2" t="s">
        <v>205</v>
      </c>
      <c r="F423" s="6"/>
      <c r="G423" s="2" t="s">
        <v>1211</v>
      </c>
      <c r="H423" s="2" t="s">
        <v>774</v>
      </c>
      <c r="I423" s="5">
        <v>0</v>
      </c>
      <c r="J423" s="4">
        <f>Table2[[#This Row],[GRN (+) | GRDA (-)]]+Table2[[#This Row],[Tax]]</f>
        <v>747.6</v>
      </c>
    </row>
    <row r="424" spans="1:10" x14ac:dyDescent="0.3">
      <c r="A424" s="2" t="s">
        <v>214</v>
      </c>
      <c r="B424" s="4">
        <v>3298.8</v>
      </c>
      <c r="C424" s="2" t="s">
        <v>866</v>
      </c>
      <c r="D424" s="2" t="s">
        <v>204</v>
      </c>
      <c r="E424" s="2" t="s">
        <v>205</v>
      </c>
      <c r="F424" s="6"/>
      <c r="G424" s="2" t="s">
        <v>1212</v>
      </c>
      <c r="H424" s="2" t="s">
        <v>774</v>
      </c>
      <c r="I424" s="5">
        <v>0</v>
      </c>
      <c r="J424" s="4">
        <f>Table2[[#This Row],[GRN (+) | GRDA (-)]]+Table2[[#This Row],[Tax]]</f>
        <v>3298.8</v>
      </c>
    </row>
    <row r="425" spans="1:10" x14ac:dyDescent="0.3">
      <c r="A425" s="2" t="s">
        <v>213</v>
      </c>
      <c r="B425" s="4">
        <v>1518</v>
      </c>
      <c r="C425" s="2" t="s">
        <v>866</v>
      </c>
      <c r="D425" s="2" t="s">
        <v>204</v>
      </c>
      <c r="E425" s="2" t="s">
        <v>205</v>
      </c>
      <c r="F425" s="6"/>
      <c r="G425" s="2" t="s">
        <v>1213</v>
      </c>
      <c r="H425" s="2" t="s">
        <v>774</v>
      </c>
      <c r="I425" s="5">
        <v>0</v>
      </c>
      <c r="J425" s="4">
        <f>Table2[[#This Row],[GRN (+) | GRDA (-)]]+Table2[[#This Row],[Tax]]</f>
        <v>1518</v>
      </c>
    </row>
    <row r="426" spans="1:10" x14ac:dyDescent="0.3">
      <c r="A426" s="2" t="s">
        <v>207</v>
      </c>
      <c r="B426" s="4">
        <v>141.6</v>
      </c>
      <c r="C426" s="2" t="s">
        <v>866</v>
      </c>
      <c r="D426" s="2" t="s">
        <v>204</v>
      </c>
      <c r="E426" s="2" t="s">
        <v>205</v>
      </c>
      <c r="F426" s="6"/>
      <c r="G426" s="2" t="s">
        <v>1214</v>
      </c>
      <c r="H426" s="2" t="s">
        <v>774</v>
      </c>
      <c r="I426" s="5">
        <v>0</v>
      </c>
      <c r="J426" s="4">
        <f>Table2[[#This Row],[GRN (+) | GRDA (-)]]+Table2[[#This Row],[Tax]]</f>
        <v>141.6</v>
      </c>
    </row>
    <row r="427" spans="1:10" x14ac:dyDescent="0.3">
      <c r="A427" s="2" t="s">
        <v>206</v>
      </c>
      <c r="B427" s="4">
        <v>591.19000000000005</v>
      </c>
      <c r="C427" s="2" t="s">
        <v>866</v>
      </c>
      <c r="D427" s="2" t="s">
        <v>204</v>
      </c>
      <c r="E427" s="2" t="s">
        <v>205</v>
      </c>
      <c r="F427" s="6"/>
      <c r="G427" s="2" t="s">
        <v>1215</v>
      </c>
      <c r="H427" s="2" t="s">
        <v>774</v>
      </c>
      <c r="I427" s="5">
        <v>0</v>
      </c>
      <c r="J427" s="4">
        <f>Table2[[#This Row],[GRN (+) | GRDA (-)]]+Table2[[#This Row],[Tax]]</f>
        <v>591.19000000000005</v>
      </c>
    </row>
    <row r="428" spans="1:10" x14ac:dyDescent="0.3">
      <c r="A428" s="2" t="s">
        <v>203</v>
      </c>
      <c r="B428" s="4">
        <v>659.04</v>
      </c>
      <c r="C428" s="2" t="s">
        <v>866</v>
      </c>
      <c r="D428" s="2" t="s">
        <v>204</v>
      </c>
      <c r="E428" s="2" t="s">
        <v>205</v>
      </c>
      <c r="F428" s="6"/>
      <c r="G428" s="2" t="s">
        <v>1216</v>
      </c>
      <c r="H428" s="2" t="s">
        <v>774</v>
      </c>
      <c r="I428" s="5">
        <v>0</v>
      </c>
      <c r="J428" s="4">
        <f>Table2[[#This Row],[GRN (+) | GRDA (-)]]+Table2[[#This Row],[Tax]]</f>
        <v>659.04</v>
      </c>
    </row>
    <row r="429" spans="1:10" x14ac:dyDescent="0.3">
      <c r="A429" s="2" t="s">
        <v>483</v>
      </c>
      <c r="B429" s="4">
        <v>5518.8</v>
      </c>
      <c r="C429" s="2" t="s">
        <v>866</v>
      </c>
      <c r="D429" s="2" t="s">
        <v>204</v>
      </c>
      <c r="E429" s="2" t="s">
        <v>205</v>
      </c>
      <c r="F429" s="3">
        <v>46094</v>
      </c>
      <c r="G429" s="2" t="s">
        <v>1217</v>
      </c>
      <c r="H429" s="2" t="s">
        <v>774</v>
      </c>
      <c r="I429" s="5">
        <v>0</v>
      </c>
      <c r="J429" s="4">
        <f>Table2[[#This Row],[GRN (+) | GRDA (-)]]+Table2[[#This Row],[Tax]]</f>
        <v>5518.8</v>
      </c>
    </row>
    <row r="430" spans="1:10" x14ac:dyDescent="0.3">
      <c r="A430" s="2" t="s">
        <v>761</v>
      </c>
      <c r="B430" s="4">
        <v>332</v>
      </c>
      <c r="C430" s="2" t="s">
        <v>866</v>
      </c>
      <c r="D430" s="2" t="s">
        <v>204</v>
      </c>
      <c r="E430" s="2" t="s">
        <v>205</v>
      </c>
      <c r="F430" s="3">
        <v>46112</v>
      </c>
      <c r="G430" s="2" t="s">
        <v>1218</v>
      </c>
      <c r="H430" s="2" t="s">
        <v>774</v>
      </c>
      <c r="I430" s="5">
        <v>0</v>
      </c>
      <c r="J430" s="4">
        <f>Table2[[#This Row],[GRN (+) | GRDA (-)]]+Table2[[#This Row],[Tax]]</f>
        <v>332</v>
      </c>
    </row>
    <row r="431" spans="1:10" x14ac:dyDescent="0.3">
      <c r="A431" s="2" t="s">
        <v>760</v>
      </c>
      <c r="B431" s="4">
        <v>393.61</v>
      </c>
      <c r="C431" s="2" t="s">
        <v>866</v>
      </c>
      <c r="D431" s="2" t="s">
        <v>204</v>
      </c>
      <c r="E431" s="2" t="s">
        <v>205</v>
      </c>
      <c r="F431" s="6"/>
      <c r="G431" s="2" t="s">
        <v>1219</v>
      </c>
      <c r="H431" s="2" t="s">
        <v>774</v>
      </c>
      <c r="I431" s="5">
        <v>0</v>
      </c>
      <c r="J431" s="4">
        <f>Table2[[#This Row],[GRN (+) | GRDA (-)]]+Table2[[#This Row],[Tax]]</f>
        <v>393.61</v>
      </c>
    </row>
    <row r="432" spans="1:10" x14ac:dyDescent="0.3">
      <c r="A432" s="2" t="s">
        <v>759</v>
      </c>
      <c r="B432" s="4">
        <v>1467.6</v>
      </c>
      <c r="C432" s="2" t="s">
        <v>866</v>
      </c>
      <c r="D432" s="2" t="s">
        <v>204</v>
      </c>
      <c r="E432" s="2" t="s">
        <v>205</v>
      </c>
      <c r="F432" s="6"/>
      <c r="G432" s="2" t="s">
        <v>1220</v>
      </c>
      <c r="H432" s="2" t="s">
        <v>774</v>
      </c>
      <c r="I432" s="5">
        <v>0</v>
      </c>
      <c r="J432" s="4">
        <f>Table2[[#This Row],[GRN (+) | GRDA (-)]]+Table2[[#This Row],[Tax]]</f>
        <v>1467.6</v>
      </c>
    </row>
    <row r="433" spans="1:10" x14ac:dyDescent="0.3">
      <c r="A433" s="2" t="s">
        <v>758</v>
      </c>
      <c r="B433" s="4">
        <v>79.13</v>
      </c>
      <c r="C433" s="2" t="s">
        <v>866</v>
      </c>
      <c r="D433" s="2" t="s">
        <v>204</v>
      </c>
      <c r="E433" s="2" t="s">
        <v>205</v>
      </c>
      <c r="F433" s="6"/>
      <c r="G433" s="2" t="s">
        <v>1221</v>
      </c>
      <c r="H433" s="2" t="s">
        <v>774</v>
      </c>
      <c r="I433" s="5">
        <v>0</v>
      </c>
      <c r="J433" s="4">
        <f>Table2[[#This Row],[GRN (+) | GRDA (-)]]+Table2[[#This Row],[Tax]]</f>
        <v>79.13</v>
      </c>
    </row>
    <row r="434" spans="1:10" x14ac:dyDescent="0.3">
      <c r="A434" s="2" t="s">
        <v>173</v>
      </c>
      <c r="B434" s="4">
        <v>311.12</v>
      </c>
      <c r="C434" s="2" t="s">
        <v>866</v>
      </c>
      <c r="D434" s="2" t="s">
        <v>174</v>
      </c>
      <c r="E434" s="2" t="s">
        <v>175</v>
      </c>
      <c r="F434" s="3">
        <v>46086</v>
      </c>
      <c r="G434" s="2" t="s">
        <v>1222</v>
      </c>
      <c r="H434" s="2" t="s">
        <v>774</v>
      </c>
      <c r="I434" s="5">
        <v>0</v>
      </c>
      <c r="J434" s="4">
        <f>Table2[[#This Row],[GRN (+) | GRDA (-)]]+Table2[[#This Row],[Tax]]</f>
        <v>311.12</v>
      </c>
    </row>
    <row r="435" spans="1:10" x14ac:dyDescent="0.3">
      <c r="A435" s="2" t="s">
        <v>372</v>
      </c>
      <c r="B435" s="4">
        <v>303.46000000000004</v>
      </c>
      <c r="C435" s="2" t="s">
        <v>866</v>
      </c>
      <c r="D435" s="2" t="s">
        <v>174</v>
      </c>
      <c r="E435" s="2" t="s">
        <v>175</v>
      </c>
      <c r="F435" s="3">
        <v>46091</v>
      </c>
      <c r="G435" s="2" t="s">
        <v>1223</v>
      </c>
      <c r="H435" s="2" t="s">
        <v>774</v>
      </c>
      <c r="I435" s="5">
        <v>0</v>
      </c>
      <c r="J435" s="4">
        <f>Table2[[#This Row],[GRN (+) | GRDA (-)]]+Table2[[#This Row],[Tax]]</f>
        <v>303.46000000000004</v>
      </c>
    </row>
    <row r="436" spans="1:10" x14ac:dyDescent="0.3">
      <c r="A436" s="2" t="s">
        <v>307</v>
      </c>
      <c r="B436" s="4">
        <v>6544.1100000000006</v>
      </c>
      <c r="C436" s="2" t="s">
        <v>866</v>
      </c>
      <c r="D436" s="2" t="s">
        <v>308</v>
      </c>
      <c r="E436" s="2" t="s">
        <v>309</v>
      </c>
      <c r="F436" s="3">
        <v>46090</v>
      </c>
      <c r="G436" s="2" t="s">
        <v>1224</v>
      </c>
      <c r="H436" s="2" t="s">
        <v>774</v>
      </c>
      <c r="I436" s="5">
        <v>0</v>
      </c>
      <c r="J436" s="4">
        <f>Table2[[#This Row],[GRN (+) | GRDA (-)]]+Table2[[#This Row],[Tax]]</f>
        <v>6544.1100000000006</v>
      </c>
    </row>
    <row r="437" spans="1:10" x14ac:dyDescent="0.3">
      <c r="A437" s="2" t="s">
        <v>496</v>
      </c>
      <c r="B437" s="4">
        <v>4312.07</v>
      </c>
      <c r="C437" s="2" t="s">
        <v>866</v>
      </c>
      <c r="D437" s="2" t="s">
        <v>308</v>
      </c>
      <c r="E437" s="2" t="s">
        <v>309</v>
      </c>
      <c r="F437" s="3">
        <v>46095</v>
      </c>
      <c r="G437" s="2" t="s">
        <v>1225</v>
      </c>
      <c r="H437" s="2" t="s">
        <v>774</v>
      </c>
      <c r="I437" s="5">
        <v>0</v>
      </c>
      <c r="J437" s="4">
        <f>Table2[[#This Row],[GRN (+) | GRDA (-)]]+Table2[[#This Row],[Tax]]</f>
        <v>4312.07</v>
      </c>
    </row>
    <row r="438" spans="1:10" x14ac:dyDescent="0.3">
      <c r="A438" s="2" t="s">
        <v>733</v>
      </c>
      <c r="B438" s="4">
        <v>9890.31</v>
      </c>
      <c r="C438" s="2" t="s">
        <v>866</v>
      </c>
      <c r="D438" s="2" t="s">
        <v>308</v>
      </c>
      <c r="E438" s="2" t="s">
        <v>309</v>
      </c>
      <c r="F438" s="3">
        <v>46111</v>
      </c>
      <c r="G438" s="2" t="s">
        <v>1226</v>
      </c>
      <c r="H438" s="2" t="s">
        <v>774</v>
      </c>
      <c r="I438" s="5">
        <v>0</v>
      </c>
      <c r="J438" s="4">
        <f>Table2[[#This Row],[GRN (+) | GRDA (-)]]+Table2[[#This Row],[Tax]]</f>
        <v>9890.31</v>
      </c>
    </row>
    <row r="439" spans="1:10" x14ac:dyDescent="0.3">
      <c r="A439" s="2" t="s">
        <v>357</v>
      </c>
      <c r="B439" s="4">
        <v>240</v>
      </c>
      <c r="C439" s="2" t="s">
        <v>866</v>
      </c>
      <c r="D439" s="2" t="s">
        <v>358</v>
      </c>
      <c r="E439" s="2" t="s">
        <v>359</v>
      </c>
      <c r="F439" s="3">
        <v>46091</v>
      </c>
      <c r="G439" s="2" t="s">
        <v>1227</v>
      </c>
      <c r="H439" s="2" t="s">
        <v>774</v>
      </c>
      <c r="I439" s="5">
        <v>0</v>
      </c>
      <c r="J439" s="4">
        <f>Table2[[#This Row],[GRN (+) | GRDA (-)]]+Table2[[#This Row],[Tax]]</f>
        <v>240</v>
      </c>
    </row>
    <row r="440" spans="1:10" x14ac:dyDescent="0.3">
      <c r="A440" s="2" t="s">
        <v>241</v>
      </c>
      <c r="B440" s="4">
        <v>354</v>
      </c>
      <c r="C440" s="2" t="s">
        <v>866</v>
      </c>
      <c r="D440" s="2" t="s">
        <v>239</v>
      </c>
      <c r="E440" s="2" t="s">
        <v>240</v>
      </c>
      <c r="F440" s="3">
        <v>46088</v>
      </c>
      <c r="G440" s="2" t="s">
        <v>1228</v>
      </c>
      <c r="H440" s="2" t="s">
        <v>774</v>
      </c>
      <c r="I440" s="5">
        <v>0</v>
      </c>
      <c r="J440" s="4">
        <f>Table2[[#This Row],[GRN (+) | GRDA (-)]]+Table2[[#This Row],[Tax]]</f>
        <v>354</v>
      </c>
    </row>
    <row r="441" spans="1:10" x14ac:dyDescent="0.3">
      <c r="A441" s="2" t="s">
        <v>238</v>
      </c>
      <c r="B441" s="4">
        <v>840</v>
      </c>
      <c r="C441" s="2" t="s">
        <v>866</v>
      </c>
      <c r="D441" s="2" t="s">
        <v>239</v>
      </c>
      <c r="E441" s="2" t="s">
        <v>240</v>
      </c>
      <c r="F441" s="6"/>
      <c r="G441" s="2" t="s">
        <v>1229</v>
      </c>
      <c r="H441" s="2" t="s">
        <v>774</v>
      </c>
      <c r="I441" s="5">
        <v>0</v>
      </c>
      <c r="J441" s="4">
        <f>Table2[[#This Row],[GRN (+) | GRDA (-)]]+Table2[[#This Row],[Tax]]</f>
        <v>840</v>
      </c>
    </row>
    <row r="442" spans="1:10" x14ac:dyDescent="0.3">
      <c r="A442" s="2" t="s">
        <v>170</v>
      </c>
      <c r="B442" s="4">
        <v>1108.8</v>
      </c>
      <c r="C442" s="2" t="s">
        <v>866</v>
      </c>
      <c r="D442" s="2" t="s">
        <v>171</v>
      </c>
      <c r="E442" s="2" t="s">
        <v>172</v>
      </c>
      <c r="F442" s="3">
        <v>46086</v>
      </c>
      <c r="G442" s="2" t="s">
        <v>1230</v>
      </c>
      <c r="H442" s="2" t="s">
        <v>774</v>
      </c>
      <c r="I442" s="5">
        <v>0</v>
      </c>
      <c r="J442" s="4">
        <f>Table2[[#This Row],[GRN (+) | GRDA (-)]]+Table2[[#This Row],[Tax]]</f>
        <v>1108.8</v>
      </c>
    </row>
    <row r="443" spans="1:10" x14ac:dyDescent="0.3">
      <c r="A443" s="2" t="s">
        <v>72</v>
      </c>
      <c r="B443" s="4">
        <v>2338.5</v>
      </c>
      <c r="C443" s="2" t="s">
        <v>866</v>
      </c>
      <c r="D443" s="2" t="s">
        <v>73</v>
      </c>
      <c r="E443" s="2" t="s">
        <v>74</v>
      </c>
      <c r="F443" s="3">
        <v>46084</v>
      </c>
      <c r="G443" s="2" t="s">
        <v>1231</v>
      </c>
      <c r="H443" s="2" t="s">
        <v>774</v>
      </c>
      <c r="I443" s="5">
        <v>0</v>
      </c>
      <c r="J443" s="4">
        <f>Table2[[#This Row],[GRN (+) | GRDA (-)]]+Table2[[#This Row],[Tax]]</f>
        <v>2338.5</v>
      </c>
    </row>
    <row r="444" spans="1:10" x14ac:dyDescent="0.3">
      <c r="A444" s="2" t="s">
        <v>116</v>
      </c>
      <c r="B444" s="4">
        <v>6430.44</v>
      </c>
      <c r="C444" s="2" t="s">
        <v>866</v>
      </c>
      <c r="D444" s="2" t="s">
        <v>73</v>
      </c>
      <c r="E444" s="2" t="s">
        <v>74</v>
      </c>
      <c r="F444" s="3">
        <v>46085</v>
      </c>
      <c r="G444" s="2" t="s">
        <v>1232</v>
      </c>
      <c r="H444" s="2" t="s">
        <v>774</v>
      </c>
      <c r="I444" s="5">
        <v>0</v>
      </c>
      <c r="J444" s="4">
        <f>Table2[[#This Row],[GRN (+) | GRDA (-)]]+Table2[[#This Row],[Tax]]</f>
        <v>6430.44</v>
      </c>
    </row>
    <row r="445" spans="1:10" x14ac:dyDescent="0.3">
      <c r="A445" s="2" t="s">
        <v>194</v>
      </c>
      <c r="B445" s="4">
        <v>470.08</v>
      </c>
      <c r="C445" s="2" t="s">
        <v>866</v>
      </c>
      <c r="D445" s="2" t="s">
        <v>73</v>
      </c>
      <c r="E445" s="2" t="s">
        <v>74</v>
      </c>
      <c r="F445" s="3">
        <v>46087</v>
      </c>
      <c r="G445" s="2" t="s">
        <v>1233</v>
      </c>
      <c r="H445" s="2" t="s">
        <v>774</v>
      </c>
      <c r="I445" s="5">
        <v>0</v>
      </c>
      <c r="J445" s="4">
        <f>Table2[[#This Row],[GRN (+) | GRDA (-)]]+Table2[[#This Row],[Tax]]</f>
        <v>470.08</v>
      </c>
    </row>
    <row r="446" spans="1:10" x14ac:dyDescent="0.3">
      <c r="A446" s="2" t="s">
        <v>195</v>
      </c>
      <c r="B446" s="4">
        <v>522.24</v>
      </c>
      <c r="C446" s="2" t="s">
        <v>866</v>
      </c>
      <c r="D446" s="2" t="s">
        <v>73</v>
      </c>
      <c r="E446" s="2" t="s">
        <v>74</v>
      </c>
      <c r="F446" s="6"/>
      <c r="G446" s="2" t="s">
        <v>1234</v>
      </c>
      <c r="H446" s="2" t="s">
        <v>774</v>
      </c>
      <c r="I446" s="5">
        <v>0</v>
      </c>
      <c r="J446" s="4">
        <f>Table2[[#This Row],[GRN (+) | GRDA (-)]]+Table2[[#This Row],[Tax]]</f>
        <v>522.24</v>
      </c>
    </row>
    <row r="447" spans="1:10" x14ac:dyDescent="0.3">
      <c r="A447" s="2" t="s">
        <v>383</v>
      </c>
      <c r="B447" s="4">
        <v>2771.34</v>
      </c>
      <c r="C447" s="2" t="s">
        <v>866</v>
      </c>
      <c r="D447" s="2" t="s">
        <v>73</v>
      </c>
      <c r="E447" s="2" t="s">
        <v>74</v>
      </c>
      <c r="F447" s="3">
        <v>46091</v>
      </c>
      <c r="G447" s="2" t="s">
        <v>1235</v>
      </c>
      <c r="H447" s="2" t="s">
        <v>774</v>
      </c>
      <c r="I447" s="5">
        <v>0</v>
      </c>
      <c r="J447" s="4">
        <f>Table2[[#This Row],[GRN (+) | GRDA (-)]]+Table2[[#This Row],[Tax]]</f>
        <v>2771.34</v>
      </c>
    </row>
    <row r="448" spans="1:10" x14ac:dyDescent="0.3">
      <c r="A448" s="2" t="s">
        <v>608</v>
      </c>
      <c r="B448" s="4">
        <v>708.96</v>
      </c>
      <c r="C448" s="2" t="s">
        <v>866</v>
      </c>
      <c r="D448" s="2" t="s">
        <v>73</v>
      </c>
      <c r="E448" s="2" t="s">
        <v>74</v>
      </c>
      <c r="F448" s="3">
        <v>46099</v>
      </c>
      <c r="G448" s="2" t="s">
        <v>1236</v>
      </c>
      <c r="H448" s="2" t="s">
        <v>774</v>
      </c>
      <c r="I448" s="5">
        <v>0</v>
      </c>
      <c r="J448" s="4">
        <f>Table2[[#This Row],[GRN (+) | GRDA (-)]]+Table2[[#This Row],[Tax]]</f>
        <v>708.96</v>
      </c>
    </row>
    <row r="449" spans="1:10" x14ac:dyDescent="0.3">
      <c r="A449" s="2" t="s">
        <v>607</v>
      </c>
      <c r="B449" s="4">
        <v>736.64</v>
      </c>
      <c r="C449" s="2" t="s">
        <v>866</v>
      </c>
      <c r="D449" s="2" t="s">
        <v>73</v>
      </c>
      <c r="E449" s="2" t="s">
        <v>74</v>
      </c>
      <c r="F449" s="6"/>
      <c r="G449" s="2" t="s">
        <v>1237</v>
      </c>
      <c r="H449" s="2" t="s">
        <v>774</v>
      </c>
      <c r="I449" s="5">
        <v>0</v>
      </c>
      <c r="J449" s="4">
        <f>Table2[[#This Row],[GRN (+) | GRDA (-)]]+Table2[[#This Row],[Tax]]</f>
        <v>736.64</v>
      </c>
    </row>
    <row r="450" spans="1:10" x14ac:dyDescent="0.3">
      <c r="A450" s="2" t="s">
        <v>739</v>
      </c>
      <c r="B450" s="4">
        <v>3381.48</v>
      </c>
      <c r="C450" s="2" t="s">
        <v>866</v>
      </c>
      <c r="D450" s="2" t="s">
        <v>73</v>
      </c>
      <c r="E450" s="2" t="s">
        <v>74</v>
      </c>
      <c r="F450" s="3">
        <v>46111</v>
      </c>
      <c r="G450" s="2" t="s">
        <v>1238</v>
      </c>
      <c r="H450" s="2" t="s">
        <v>774</v>
      </c>
      <c r="I450" s="5">
        <v>0</v>
      </c>
      <c r="J450" s="4">
        <f>Table2[[#This Row],[GRN (+) | GRDA (-)]]+Table2[[#This Row],[Tax]]</f>
        <v>3381.48</v>
      </c>
    </row>
    <row r="451" spans="1:10" x14ac:dyDescent="0.3">
      <c r="A451" s="2" t="s">
        <v>738</v>
      </c>
      <c r="B451" s="4">
        <v>186.36</v>
      </c>
      <c r="C451" s="2" t="s">
        <v>866</v>
      </c>
      <c r="D451" s="2" t="s">
        <v>73</v>
      </c>
      <c r="E451" s="2" t="s">
        <v>74</v>
      </c>
      <c r="F451" s="6"/>
      <c r="G451" s="2" t="s">
        <v>1239</v>
      </c>
      <c r="H451" s="2" t="s">
        <v>774</v>
      </c>
      <c r="I451" s="5">
        <v>0</v>
      </c>
      <c r="J451" s="4">
        <f>Table2[[#This Row],[GRN (+) | GRDA (-)]]+Table2[[#This Row],[Tax]]</f>
        <v>186.36</v>
      </c>
    </row>
    <row r="452" spans="1:10" x14ac:dyDescent="0.3">
      <c r="A452" s="2" t="s">
        <v>35</v>
      </c>
      <c r="B452" s="4">
        <v>117.18</v>
      </c>
      <c r="C452" s="2" t="s">
        <v>866</v>
      </c>
      <c r="D452" s="2" t="s">
        <v>36</v>
      </c>
      <c r="E452" s="2" t="s">
        <v>37</v>
      </c>
      <c r="F452" s="3">
        <v>46083</v>
      </c>
      <c r="G452" s="2" t="s">
        <v>1240</v>
      </c>
      <c r="H452" s="2" t="s">
        <v>774</v>
      </c>
      <c r="I452" s="5">
        <v>0</v>
      </c>
      <c r="J452" s="4">
        <f>Table2[[#This Row],[GRN (+) | GRDA (-)]]+Table2[[#This Row],[Tax]]</f>
        <v>117.18</v>
      </c>
    </row>
    <row r="453" spans="1:10" x14ac:dyDescent="0.3">
      <c r="A453" s="2" t="s">
        <v>560</v>
      </c>
      <c r="B453" s="4">
        <v>304.62</v>
      </c>
      <c r="C453" s="2" t="s">
        <v>866</v>
      </c>
      <c r="D453" s="2" t="s">
        <v>36</v>
      </c>
      <c r="E453" s="2" t="s">
        <v>37</v>
      </c>
      <c r="F453" s="3">
        <v>46098</v>
      </c>
      <c r="G453" s="2" t="s">
        <v>1241</v>
      </c>
      <c r="H453" s="2" t="s">
        <v>774</v>
      </c>
      <c r="I453" s="5">
        <v>0</v>
      </c>
      <c r="J453" s="4">
        <f>Table2[[#This Row],[GRN (+) | GRDA (-)]]+Table2[[#This Row],[Tax]]</f>
        <v>304.62</v>
      </c>
    </row>
    <row r="454" spans="1:10" x14ac:dyDescent="0.3">
      <c r="A454" s="2" t="s">
        <v>564</v>
      </c>
      <c r="B454" s="4">
        <v>588</v>
      </c>
      <c r="C454" s="2" t="s">
        <v>866</v>
      </c>
      <c r="D454" s="2" t="s">
        <v>565</v>
      </c>
      <c r="E454" s="2" t="s">
        <v>1242</v>
      </c>
      <c r="F454" s="6"/>
      <c r="G454" s="2" t="s">
        <v>1243</v>
      </c>
      <c r="H454" s="2" t="s">
        <v>774</v>
      </c>
      <c r="I454" s="5">
        <v>0</v>
      </c>
      <c r="J454" s="4">
        <f>Table2[[#This Row],[GRN (+) | GRDA (-)]]+Table2[[#This Row],[Tax]]</f>
        <v>588</v>
      </c>
    </row>
    <row r="455" spans="1:10" x14ac:dyDescent="0.3">
      <c r="A455" s="2" t="s">
        <v>183</v>
      </c>
      <c r="B455" s="4">
        <v>1720.5</v>
      </c>
      <c r="C455" s="2" t="s">
        <v>866</v>
      </c>
      <c r="D455" s="2" t="s">
        <v>184</v>
      </c>
      <c r="E455" s="2" t="s">
        <v>185</v>
      </c>
      <c r="F455" s="3">
        <v>46086</v>
      </c>
      <c r="G455" s="2" t="s">
        <v>1244</v>
      </c>
      <c r="H455" s="2" t="s">
        <v>774</v>
      </c>
      <c r="I455" s="5">
        <v>0</v>
      </c>
      <c r="J455" s="4">
        <f>Table2[[#This Row],[GRN (+) | GRDA (-)]]+Table2[[#This Row],[Tax]]</f>
        <v>1720.5</v>
      </c>
    </row>
    <row r="456" spans="1:10" x14ac:dyDescent="0.3">
      <c r="A456" s="2" t="s">
        <v>384</v>
      </c>
      <c r="B456" s="4">
        <v>1712.5</v>
      </c>
      <c r="C456" s="2" t="s">
        <v>866</v>
      </c>
      <c r="D456" s="2" t="s">
        <v>184</v>
      </c>
      <c r="E456" s="2" t="s">
        <v>185</v>
      </c>
      <c r="F456" s="3">
        <v>46091</v>
      </c>
      <c r="G456" s="2" t="s">
        <v>1245</v>
      </c>
      <c r="H456" s="2" t="s">
        <v>774</v>
      </c>
      <c r="I456" s="5">
        <v>0</v>
      </c>
      <c r="J456" s="4">
        <f>Table2[[#This Row],[GRN (+) | GRDA (-)]]+Table2[[#This Row],[Tax]]</f>
        <v>1712.5</v>
      </c>
    </row>
    <row r="457" spans="1:10" x14ac:dyDescent="0.3">
      <c r="A457" s="2" t="s">
        <v>443</v>
      </c>
      <c r="B457" s="4">
        <v>1503.4</v>
      </c>
      <c r="C457" s="2" t="s">
        <v>866</v>
      </c>
      <c r="D457" s="2" t="s">
        <v>444</v>
      </c>
      <c r="E457" s="2" t="s">
        <v>1246</v>
      </c>
      <c r="F457" s="3">
        <v>46093</v>
      </c>
      <c r="G457" s="2" t="s">
        <v>1247</v>
      </c>
      <c r="H457" s="2" t="s">
        <v>774</v>
      </c>
      <c r="I457" s="5">
        <v>0</v>
      </c>
      <c r="J457" s="4">
        <f>Table2[[#This Row],[GRN (+) | GRDA (-)]]+Table2[[#This Row],[Tax]]</f>
        <v>1503.4</v>
      </c>
    </row>
    <row r="458" spans="1:10" x14ac:dyDescent="0.3">
      <c r="A458" s="2" t="s">
        <v>467</v>
      </c>
      <c r="B458" s="4">
        <v>359.48</v>
      </c>
      <c r="C458" s="2" t="s">
        <v>866</v>
      </c>
      <c r="D458" s="2" t="s">
        <v>468</v>
      </c>
      <c r="E458" s="2" t="s">
        <v>469</v>
      </c>
      <c r="F458" s="3">
        <v>46094</v>
      </c>
      <c r="G458" s="2" t="s">
        <v>1248</v>
      </c>
      <c r="H458" s="2" t="s">
        <v>774</v>
      </c>
      <c r="I458" s="5">
        <v>0</v>
      </c>
      <c r="J458" s="4">
        <f>Table2[[#This Row],[GRN (+) | GRDA (-)]]+Table2[[#This Row],[Tax]]</f>
        <v>359.48</v>
      </c>
    </row>
    <row r="459" spans="1:10" x14ac:dyDescent="0.3">
      <c r="A459" s="2" t="s">
        <v>71</v>
      </c>
      <c r="B459" s="4">
        <v>1025.28</v>
      </c>
      <c r="C459" s="2" t="s">
        <v>866</v>
      </c>
      <c r="D459" s="2" t="s">
        <v>66</v>
      </c>
      <c r="E459" s="2" t="s">
        <v>67</v>
      </c>
      <c r="F459" s="3">
        <v>46084</v>
      </c>
      <c r="G459" s="2" t="s">
        <v>1249</v>
      </c>
      <c r="H459" s="2" t="s">
        <v>774</v>
      </c>
      <c r="I459" s="5">
        <v>0</v>
      </c>
      <c r="J459" s="4">
        <f>Table2[[#This Row],[GRN (+) | GRDA (-)]]+Table2[[#This Row],[Tax]]</f>
        <v>1025.28</v>
      </c>
    </row>
    <row r="460" spans="1:10" x14ac:dyDescent="0.3">
      <c r="A460" s="2" t="s">
        <v>65</v>
      </c>
      <c r="B460" s="4">
        <v>1350</v>
      </c>
      <c r="C460" s="2" t="s">
        <v>866</v>
      </c>
      <c r="D460" s="2" t="s">
        <v>66</v>
      </c>
      <c r="E460" s="2" t="s">
        <v>67</v>
      </c>
      <c r="F460" s="6"/>
      <c r="G460" s="2" t="s">
        <v>1250</v>
      </c>
      <c r="H460" s="2" t="s">
        <v>774</v>
      </c>
      <c r="I460" s="5">
        <v>0</v>
      </c>
      <c r="J460" s="4">
        <f>Table2[[#This Row],[GRN (+) | GRDA (-)]]+Table2[[#This Row],[Tax]]</f>
        <v>1350</v>
      </c>
    </row>
    <row r="461" spans="1:10" x14ac:dyDescent="0.3">
      <c r="A461" s="2" t="s">
        <v>179</v>
      </c>
      <c r="B461" s="4">
        <v>450</v>
      </c>
      <c r="C461" s="2" t="s">
        <v>866</v>
      </c>
      <c r="D461" s="2" t="s">
        <v>66</v>
      </c>
      <c r="E461" s="2" t="s">
        <v>67</v>
      </c>
      <c r="F461" s="3">
        <v>46086</v>
      </c>
      <c r="G461" s="2" t="s">
        <v>1251</v>
      </c>
      <c r="H461" s="2" t="s">
        <v>774</v>
      </c>
      <c r="I461" s="5">
        <v>0</v>
      </c>
      <c r="J461" s="4">
        <f>Table2[[#This Row],[GRN (+) | GRDA (-)]]+Table2[[#This Row],[Tax]]</f>
        <v>450</v>
      </c>
    </row>
    <row r="462" spans="1:10" x14ac:dyDescent="0.3">
      <c r="A462" s="2" t="s">
        <v>178</v>
      </c>
      <c r="B462" s="4">
        <v>1281.68</v>
      </c>
      <c r="C462" s="2" t="s">
        <v>866</v>
      </c>
      <c r="D462" s="2" t="s">
        <v>66</v>
      </c>
      <c r="E462" s="2" t="s">
        <v>67</v>
      </c>
      <c r="F462" s="6"/>
      <c r="G462" s="2" t="s">
        <v>1252</v>
      </c>
      <c r="H462" s="2" t="s">
        <v>774</v>
      </c>
      <c r="I462" s="5">
        <v>0</v>
      </c>
      <c r="J462" s="4">
        <f>Table2[[#This Row],[GRN (+) | GRDA (-)]]+Table2[[#This Row],[Tax]]</f>
        <v>1281.68</v>
      </c>
    </row>
    <row r="463" spans="1:10" x14ac:dyDescent="0.3">
      <c r="A463" s="2" t="s">
        <v>211</v>
      </c>
      <c r="B463" s="4">
        <v>231.84</v>
      </c>
      <c r="C463" s="2" t="s">
        <v>866</v>
      </c>
      <c r="D463" s="2" t="s">
        <v>66</v>
      </c>
      <c r="E463" s="2" t="s">
        <v>67</v>
      </c>
      <c r="F463" s="3">
        <v>46087</v>
      </c>
      <c r="G463" s="2" t="s">
        <v>1253</v>
      </c>
      <c r="H463" s="2" t="s">
        <v>774</v>
      </c>
      <c r="I463" s="5">
        <v>0</v>
      </c>
      <c r="J463" s="4">
        <f>Table2[[#This Row],[GRN (+) | GRDA (-)]]+Table2[[#This Row],[Tax]]</f>
        <v>231.84</v>
      </c>
    </row>
    <row r="464" spans="1:10" x14ac:dyDescent="0.3">
      <c r="A464" s="2" t="s">
        <v>190</v>
      </c>
      <c r="B464" s="4">
        <v>1800</v>
      </c>
      <c r="C464" s="2" t="s">
        <v>866</v>
      </c>
      <c r="D464" s="2" t="s">
        <v>66</v>
      </c>
      <c r="E464" s="2" t="s">
        <v>67</v>
      </c>
      <c r="F464" s="6"/>
      <c r="G464" s="2" t="s">
        <v>1254</v>
      </c>
      <c r="H464" s="2" t="s">
        <v>774</v>
      </c>
      <c r="I464" s="5">
        <v>0</v>
      </c>
      <c r="J464" s="4">
        <f>Table2[[#This Row],[GRN (+) | GRDA (-)]]+Table2[[#This Row],[Tax]]</f>
        <v>1800</v>
      </c>
    </row>
    <row r="465" spans="1:10" x14ac:dyDescent="0.3">
      <c r="A465" s="2" t="s">
        <v>385</v>
      </c>
      <c r="B465" s="4">
        <v>1760.38</v>
      </c>
      <c r="C465" s="2" t="s">
        <v>866</v>
      </c>
      <c r="D465" s="2" t="s">
        <v>66</v>
      </c>
      <c r="E465" s="2" t="s">
        <v>67</v>
      </c>
      <c r="F465" s="6"/>
      <c r="G465" s="2" t="s">
        <v>1255</v>
      </c>
      <c r="H465" s="2" t="s">
        <v>774</v>
      </c>
      <c r="I465" s="5">
        <v>0</v>
      </c>
      <c r="J465" s="4">
        <f>Table2[[#This Row],[GRN (+) | GRDA (-)]]+Table2[[#This Row],[Tax]]</f>
        <v>1760.38</v>
      </c>
    </row>
    <row r="466" spans="1:10" x14ac:dyDescent="0.3">
      <c r="A466" s="2" t="s">
        <v>495</v>
      </c>
      <c r="B466" s="4">
        <v>237.9</v>
      </c>
      <c r="C466" s="2" t="s">
        <v>866</v>
      </c>
      <c r="D466" s="2" t="s">
        <v>66</v>
      </c>
      <c r="E466" s="2" t="s">
        <v>67</v>
      </c>
      <c r="F466" s="3">
        <v>46095</v>
      </c>
      <c r="G466" s="2" t="s">
        <v>1256</v>
      </c>
      <c r="H466" s="2" t="s">
        <v>774</v>
      </c>
      <c r="I466" s="5">
        <v>0</v>
      </c>
      <c r="J466" s="4">
        <f>Table2[[#This Row],[GRN (+) | GRDA (-)]]+Table2[[#This Row],[Tax]]</f>
        <v>237.9</v>
      </c>
    </row>
    <row r="467" spans="1:10" x14ac:dyDescent="0.3">
      <c r="A467" s="2" t="s">
        <v>490</v>
      </c>
      <c r="B467" s="4">
        <v>450</v>
      </c>
      <c r="C467" s="2" t="s">
        <v>866</v>
      </c>
      <c r="D467" s="2" t="s">
        <v>66</v>
      </c>
      <c r="E467" s="2" t="s">
        <v>67</v>
      </c>
      <c r="F467" s="6"/>
      <c r="G467" s="2" t="s">
        <v>1257</v>
      </c>
      <c r="H467" s="2" t="s">
        <v>774</v>
      </c>
      <c r="I467" s="5">
        <v>0</v>
      </c>
      <c r="J467" s="4">
        <f>Table2[[#This Row],[GRN (+) | GRDA (-)]]+Table2[[#This Row],[Tax]]</f>
        <v>450</v>
      </c>
    </row>
    <row r="468" spans="1:10" x14ac:dyDescent="0.3">
      <c r="A468" s="2" t="s">
        <v>549</v>
      </c>
      <c r="B468" s="4">
        <v>1350</v>
      </c>
      <c r="C468" s="2" t="s">
        <v>866</v>
      </c>
      <c r="D468" s="2" t="s">
        <v>66</v>
      </c>
      <c r="E468" s="2" t="s">
        <v>67</v>
      </c>
      <c r="F468" s="3">
        <v>46097</v>
      </c>
      <c r="G468" s="2" t="s">
        <v>1258</v>
      </c>
      <c r="H468" s="2" t="s">
        <v>774</v>
      </c>
      <c r="I468" s="5">
        <v>0</v>
      </c>
      <c r="J468" s="4">
        <f>Table2[[#This Row],[GRN (+) | GRDA (-)]]+Table2[[#This Row],[Tax]]</f>
        <v>1350</v>
      </c>
    </row>
    <row r="469" spans="1:10" x14ac:dyDescent="0.3">
      <c r="A469" s="2" t="s">
        <v>550</v>
      </c>
      <c r="B469" s="4">
        <v>484.56</v>
      </c>
      <c r="C469" s="2" t="s">
        <v>866</v>
      </c>
      <c r="D469" s="2" t="s">
        <v>66</v>
      </c>
      <c r="E469" s="2" t="s">
        <v>67</v>
      </c>
      <c r="F469" s="6"/>
      <c r="G469" s="2" t="s">
        <v>1259</v>
      </c>
      <c r="H469" s="2" t="s">
        <v>774</v>
      </c>
      <c r="I469" s="5">
        <v>0</v>
      </c>
      <c r="J469" s="4">
        <f>Table2[[#This Row],[GRN (+) | GRDA (-)]]+Table2[[#This Row],[Tax]]</f>
        <v>484.56</v>
      </c>
    </row>
    <row r="470" spans="1:10" x14ac:dyDescent="0.3">
      <c r="A470" s="2" t="s">
        <v>655</v>
      </c>
      <c r="B470" s="4">
        <v>958.42</v>
      </c>
      <c r="C470" s="2" t="s">
        <v>866</v>
      </c>
      <c r="D470" s="2" t="s">
        <v>66</v>
      </c>
      <c r="E470" s="2" t="s">
        <v>67</v>
      </c>
      <c r="F470" s="3">
        <v>46106</v>
      </c>
      <c r="G470" s="2" t="s">
        <v>1260</v>
      </c>
      <c r="H470" s="2" t="s">
        <v>774</v>
      </c>
      <c r="I470" s="5">
        <v>0</v>
      </c>
      <c r="J470" s="4">
        <f>Table2[[#This Row],[GRN (+) | GRDA (-)]]+Table2[[#This Row],[Tax]]</f>
        <v>958.42</v>
      </c>
    </row>
    <row r="471" spans="1:10" x14ac:dyDescent="0.3">
      <c r="A471" s="2" t="s">
        <v>654</v>
      </c>
      <c r="B471" s="4">
        <v>1535.38</v>
      </c>
      <c r="C471" s="2" t="s">
        <v>866</v>
      </c>
      <c r="D471" s="2" t="s">
        <v>66</v>
      </c>
      <c r="E471" s="2" t="s">
        <v>67</v>
      </c>
      <c r="F471" s="6"/>
      <c r="G471" s="2" t="s">
        <v>1261</v>
      </c>
      <c r="H471" s="2" t="s">
        <v>774</v>
      </c>
      <c r="I471" s="5">
        <v>0</v>
      </c>
      <c r="J471" s="4">
        <f>Table2[[#This Row],[GRN (+) | GRDA (-)]]+Table2[[#This Row],[Tax]]</f>
        <v>1535.38</v>
      </c>
    </row>
    <row r="472" spans="1:10" x14ac:dyDescent="0.3">
      <c r="A472" s="2" t="s">
        <v>653</v>
      </c>
      <c r="B472" s="4">
        <v>176.4</v>
      </c>
      <c r="C472" s="2" t="s">
        <v>866</v>
      </c>
      <c r="D472" s="2" t="s">
        <v>66</v>
      </c>
      <c r="E472" s="2" t="s">
        <v>67</v>
      </c>
      <c r="F472" s="6"/>
      <c r="G472" s="2" t="s">
        <v>1262</v>
      </c>
      <c r="H472" s="2" t="s">
        <v>774</v>
      </c>
      <c r="I472" s="5">
        <v>0</v>
      </c>
      <c r="J472" s="4">
        <f>Table2[[#This Row],[GRN (+) | GRDA (-)]]+Table2[[#This Row],[Tax]]</f>
        <v>176.4</v>
      </c>
    </row>
    <row r="473" spans="1:10" x14ac:dyDescent="0.3">
      <c r="A473" s="2" t="s">
        <v>652</v>
      </c>
      <c r="B473" s="4">
        <v>607.67999999999995</v>
      </c>
      <c r="C473" s="2" t="s">
        <v>866</v>
      </c>
      <c r="D473" s="2" t="s">
        <v>66</v>
      </c>
      <c r="E473" s="2" t="s">
        <v>67</v>
      </c>
      <c r="F473" s="6"/>
      <c r="G473" s="2" t="s">
        <v>1263</v>
      </c>
      <c r="H473" s="2" t="s">
        <v>774</v>
      </c>
      <c r="I473" s="5">
        <v>0</v>
      </c>
      <c r="J473" s="4">
        <f>Table2[[#This Row],[GRN (+) | GRDA (-)]]+Table2[[#This Row],[Tax]]</f>
        <v>607.67999999999995</v>
      </c>
    </row>
    <row r="474" spans="1:10" x14ac:dyDescent="0.3">
      <c r="A474" s="2" t="s">
        <v>725</v>
      </c>
      <c r="B474" s="4">
        <v>1022.26</v>
      </c>
      <c r="C474" s="2" t="s">
        <v>866</v>
      </c>
      <c r="D474" s="2" t="s">
        <v>66</v>
      </c>
      <c r="E474" s="2" t="s">
        <v>67</v>
      </c>
      <c r="F474" s="3">
        <v>46111</v>
      </c>
      <c r="G474" s="2" t="s">
        <v>1264</v>
      </c>
      <c r="H474" s="2" t="s">
        <v>774</v>
      </c>
      <c r="I474" s="5">
        <v>0</v>
      </c>
      <c r="J474" s="4">
        <f>Table2[[#This Row],[GRN (+) | GRDA (-)]]+Table2[[#This Row],[Tax]]</f>
        <v>1022.26</v>
      </c>
    </row>
    <row r="475" spans="1:10" x14ac:dyDescent="0.3">
      <c r="A475" s="2" t="s">
        <v>724</v>
      </c>
      <c r="B475" s="4">
        <v>1350</v>
      </c>
      <c r="C475" s="2" t="s">
        <v>866</v>
      </c>
      <c r="D475" s="2" t="s">
        <v>66</v>
      </c>
      <c r="E475" s="2" t="s">
        <v>67</v>
      </c>
      <c r="F475" s="6"/>
      <c r="G475" s="2" t="s">
        <v>1265</v>
      </c>
      <c r="H475" s="2" t="s">
        <v>774</v>
      </c>
      <c r="I475" s="5">
        <v>0</v>
      </c>
      <c r="J475" s="4">
        <f>Table2[[#This Row],[GRN (+) | GRDA (-)]]+Table2[[#This Row],[Tax]]</f>
        <v>1350</v>
      </c>
    </row>
    <row r="476" spans="1:10" x14ac:dyDescent="0.3">
      <c r="A476" s="2" t="s">
        <v>723</v>
      </c>
      <c r="B476" s="4">
        <v>302.39999999999998</v>
      </c>
      <c r="C476" s="2" t="s">
        <v>866</v>
      </c>
      <c r="D476" s="2" t="s">
        <v>66</v>
      </c>
      <c r="E476" s="2" t="s">
        <v>67</v>
      </c>
      <c r="F476" s="6"/>
      <c r="G476" s="2" t="s">
        <v>1266</v>
      </c>
      <c r="H476" s="2" t="s">
        <v>774</v>
      </c>
      <c r="I476" s="5">
        <v>0</v>
      </c>
      <c r="J476" s="4">
        <f>Table2[[#This Row],[GRN (+) | GRDA (-)]]+Table2[[#This Row],[Tax]]</f>
        <v>302.39999999999998</v>
      </c>
    </row>
    <row r="477" spans="1:10" x14ac:dyDescent="0.3">
      <c r="A477" s="2" t="s">
        <v>722</v>
      </c>
      <c r="B477" s="4">
        <v>85.2</v>
      </c>
      <c r="C477" s="2" t="s">
        <v>866</v>
      </c>
      <c r="D477" s="2" t="s">
        <v>66</v>
      </c>
      <c r="E477" s="2" t="s">
        <v>67</v>
      </c>
      <c r="F477" s="6"/>
      <c r="G477" s="2" t="s">
        <v>1267</v>
      </c>
      <c r="H477" s="2" t="s">
        <v>774</v>
      </c>
      <c r="I477" s="5">
        <v>0</v>
      </c>
      <c r="J477" s="4">
        <f>Table2[[#This Row],[GRN (+) | GRDA (-)]]+Table2[[#This Row],[Tax]]</f>
        <v>85.2</v>
      </c>
    </row>
    <row r="478" spans="1:10" x14ac:dyDescent="0.3">
      <c r="A478" s="2" t="s">
        <v>721</v>
      </c>
      <c r="B478" s="4">
        <v>359.08</v>
      </c>
      <c r="C478" s="2" t="s">
        <v>866</v>
      </c>
      <c r="D478" s="2" t="s">
        <v>66</v>
      </c>
      <c r="E478" s="2" t="s">
        <v>67</v>
      </c>
      <c r="F478" s="6"/>
      <c r="G478" s="2" t="s">
        <v>1268</v>
      </c>
      <c r="H478" s="2" t="s">
        <v>774</v>
      </c>
      <c r="I478" s="5">
        <v>0</v>
      </c>
      <c r="J478" s="4">
        <f>Table2[[#This Row],[GRN (+) | GRDA (-)]]+Table2[[#This Row],[Tax]]</f>
        <v>359.08</v>
      </c>
    </row>
    <row r="479" spans="1:10" x14ac:dyDescent="0.3">
      <c r="A479" s="2" t="s">
        <v>265</v>
      </c>
      <c r="B479" s="4">
        <v>306</v>
      </c>
      <c r="C479" s="2" t="s">
        <v>866</v>
      </c>
      <c r="D479" s="2" t="s">
        <v>266</v>
      </c>
      <c r="E479" s="2" t="s">
        <v>864</v>
      </c>
      <c r="F479" s="3">
        <v>46090</v>
      </c>
      <c r="G479" s="2" t="s">
        <v>1269</v>
      </c>
      <c r="H479" s="2" t="s">
        <v>774</v>
      </c>
      <c r="I479" s="5">
        <v>0</v>
      </c>
      <c r="J479" s="4">
        <f>Table2[[#This Row],[GRN (+) | GRDA (-)]]+Table2[[#This Row],[Tax]]</f>
        <v>306</v>
      </c>
    </row>
    <row r="480" spans="1:10" x14ac:dyDescent="0.3">
      <c r="A480" s="2" t="s">
        <v>316</v>
      </c>
      <c r="B480" s="4">
        <v>929.7</v>
      </c>
      <c r="C480" s="2" t="s">
        <v>866</v>
      </c>
      <c r="D480" s="2" t="s">
        <v>266</v>
      </c>
      <c r="E480" s="2" t="s">
        <v>864</v>
      </c>
      <c r="F480" s="6"/>
      <c r="G480" s="2" t="s">
        <v>1270</v>
      </c>
      <c r="H480" s="2" t="s">
        <v>774</v>
      </c>
      <c r="I480" s="5">
        <v>0</v>
      </c>
      <c r="J480" s="4">
        <f>Table2[[#This Row],[GRN (+) | GRDA (-)]]+Table2[[#This Row],[Tax]]</f>
        <v>929.7</v>
      </c>
    </row>
    <row r="481" spans="1:10" x14ac:dyDescent="0.3">
      <c r="A481" s="2" t="s">
        <v>541</v>
      </c>
      <c r="B481" s="4">
        <v>966.95</v>
      </c>
      <c r="C481" s="2" t="s">
        <v>866</v>
      </c>
      <c r="D481" s="2" t="s">
        <v>266</v>
      </c>
      <c r="E481" s="2" t="s">
        <v>864</v>
      </c>
      <c r="F481" s="3">
        <v>46097</v>
      </c>
      <c r="G481" s="2" t="s">
        <v>1271</v>
      </c>
      <c r="H481" s="2" t="s">
        <v>774</v>
      </c>
      <c r="I481" s="5">
        <v>0</v>
      </c>
      <c r="J481" s="4">
        <f>Table2[[#This Row],[GRN (+) | GRDA (-)]]+Table2[[#This Row],[Tax]]</f>
        <v>966.95</v>
      </c>
    </row>
    <row r="482" spans="1:10" x14ac:dyDescent="0.3">
      <c r="A482" s="2" t="s">
        <v>540</v>
      </c>
      <c r="B482" s="4">
        <v>538.94999999999993</v>
      </c>
      <c r="C482" s="2" t="s">
        <v>866</v>
      </c>
      <c r="D482" s="2" t="s">
        <v>266</v>
      </c>
      <c r="E482" s="2" t="s">
        <v>864</v>
      </c>
      <c r="F482" s="6"/>
      <c r="G482" s="2" t="s">
        <v>1272</v>
      </c>
      <c r="H482" s="2" t="s">
        <v>774</v>
      </c>
      <c r="I482" s="5">
        <v>0</v>
      </c>
      <c r="J482" s="4">
        <f>Table2[[#This Row],[GRN (+) | GRDA (-)]]+Table2[[#This Row],[Tax]]</f>
        <v>538.94999999999993</v>
      </c>
    </row>
    <row r="483" spans="1:10" x14ac:dyDescent="0.3">
      <c r="A483" s="2" t="s">
        <v>632</v>
      </c>
      <c r="B483" s="4">
        <v>72</v>
      </c>
      <c r="C483" s="2" t="s">
        <v>866</v>
      </c>
      <c r="D483" s="2" t="s">
        <v>630</v>
      </c>
      <c r="E483" s="2" t="s">
        <v>631</v>
      </c>
      <c r="F483" s="3">
        <v>46105</v>
      </c>
      <c r="G483" s="2" t="s">
        <v>1273</v>
      </c>
      <c r="H483" s="2" t="s">
        <v>774</v>
      </c>
      <c r="I483" s="5">
        <v>0</v>
      </c>
      <c r="J483" s="4">
        <f>Table2[[#This Row],[GRN (+) | GRDA (-)]]+Table2[[#This Row],[Tax]]</f>
        <v>72</v>
      </c>
    </row>
    <row r="484" spans="1:10" x14ac:dyDescent="0.3">
      <c r="A484" s="2" t="s">
        <v>629</v>
      </c>
      <c r="B484" s="4">
        <v>396</v>
      </c>
      <c r="C484" s="2" t="s">
        <v>866</v>
      </c>
      <c r="D484" s="2" t="s">
        <v>630</v>
      </c>
      <c r="E484" s="2" t="s">
        <v>631</v>
      </c>
      <c r="F484" s="6"/>
      <c r="G484" s="2" t="s">
        <v>1274</v>
      </c>
      <c r="H484" s="2" t="s">
        <v>774</v>
      </c>
      <c r="I484" s="5">
        <v>0</v>
      </c>
      <c r="J484" s="4">
        <f>Table2[[#This Row],[GRN (+) | GRDA (-)]]+Table2[[#This Row],[Tax]]</f>
        <v>396</v>
      </c>
    </row>
    <row r="485" spans="1:10" x14ac:dyDescent="0.3">
      <c r="A485" s="2" t="s">
        <v>581</v>
      </c>
      <c r="B485" s="4">
        <v>732.48</v>
      </c>
      <c r="C485" s="2" t="s">
        <v>866</v>
      </c>
      <c r="D485" s="2" t="s">
        <v>579</v>
      </c>
      <c r="E485" s="2" t="s">
        <v>580</v>
      </c>
      <c r="F485" s="3">
        <v>46098</v>
      </c>
      <c r="G485" s="2" t="s">
        <v>1275</v>
      </c>
      <c r="H485" s="2" t="s">
        <v>774</v>
      </c>
      <c r="I485" s="5">
        <v>0</v>
      </c>
      <c r="J485" s="4">
        <f>Table2[[#This Row],[GRN (+) | GRDA (-)]]+Table2[[#This Row],[Tax]]</f>
        <v>732.48</v>
      </c>
    </row>
    <row r="486" spans="1:10" x14ac:dyDescent="0.3">
      <c r="A486" s="2" t="s">
        <v>578</v>
      </c>
      <c r="B486" s="4">
        <v>1046.4000000000001</v>
      </c>
      <c r="C486" s="2" t="s">
        <v>866</v>
      </c>
      <c r="D486" s="2" t="s">
        <v>579</v>
      </c>
      <c r="E486" s="2" t="s">
        <v>580</v>
      </c>
      <c r="F486" s="6"/>
      <c r="G486" s="2" t="s">
        <v>1276</v>
      </c>
      <c r="H486" s="2" t="s">
        <v>774</v>
      </c>
      <c r="I486" s="5">
        <v>0</v>
      </c>
      <c r="J486" s="4">
        <f>Table2[[#This Row],[GRN (+) | GRDA (-)]]+Table2[[#This Row],[Tax]]</f>
        <v>1046.4000000000001</v>
      </c>
    </row>
    <row r="487" spans="1:10" x14ac:dyDescent="0.3">
      <c r="A487" s="2" t="s">
        <v>49</v>
      </c>
      <c r="B487" s="4">
        <v>103</v>
      </c>
      <c r="C487" s="2" t="s">
        <v>866</v>
      </c>
      <c r="D487" s="2" t="s">
        <v>50</v>
      </c>
      <c r="E487" s="2" t="s">
        <v>51</v>
      </c>
      <c r="F487" s="3">
        <v>46083</v>
      </c>
      <c r="G487" s="2" t="s">
        <v>1277</v>
      </c>
      <c r="H487" s="2" t="s">
        <v>774</v>
      </c>
      <c r="I487" s="5">
        <v>0</v>
      </c>
      <c r="J487" s="4">
        <f>Table2[[#This Row],[GRN (+) | GRDA (-)]]+Table2[[#This Row],[Tax]]</f>
        <v>103</v>
      </c>
    </row>
    <row r="488" spans="1:10" x14ac:dyDescent="0.3">
      <c r="A488" s="2" t="s">
        <v>315</v>
      </c>
      <c r="B488" s="4">
        <v>153</v>
      </c>
      <c r="C488" s="2" t="s">
        <v>866</v>
      </c>
      <c r="D488" s="2" t="s">
        <v>50</v>
      </c>
      <c r="E488" s="2" t="s">
        <v>51</v>
      </c>
      <c r="F488" s="3">
        <v>46090</v>
      </c>
      <c r="G488" s="2" t="s">
        <v>1278</v>
      </c>
      <c r="H488" s="2" t="s">
        <v>774</v>
      </c>
      <c r="I488" s="5">
        <v>0</v>
      </c>
      <c r="J488" s="4">
        <f>Table2[[#This Row],[GRN (+) | GRDA (-)]]+Table2[[#This Row],[Tax]]</f>
        <v>153</v>
      </c>
    </row>
    <row r="489" spans="1:10" x14ac:dyDescent="0.3">
      <c r="A489" s="2" t="s">
        <v>142</v>
      </c>
      <c r="B489" s="4">
        <v>80.64</v>
      </c>
      <c r="C489" s="2" t="s">
        <v>866</v>
      </c>
      <c r="D489" s="2" t="s">
        <v>143</v>
      </c>
      <c r="E489" s="2" t="s">
        <v>144</v>
      </c>
      <c r="F489" s="3">
        <v>46086</v>
      </c>
      <c r="G489" s="2" t="s">
        <v>1279</v>
      </c>
      <c r="H489" s="2" t="s">
        <v>774</v>
      </c>
      <c r="I489" s="5">
        <v>0</v>
      </c>
      <c r="J489" s="4">
        <f>Table2[[#This Row],[GRN (+) | GRDA (-)]]+Table2[[#This Row],[Tax]]</f>
        <v>80.64</v>
      </c>
    </row>
    <row r="490" spans="1:10" x14ac:dyDescent="0.3">
      <c r="A490" s="2" t="s">
        <v>145</v>
      </c>
      <c r="B490" s="4">
        <v>1577.28</v>
      </c>
      <c r="C490" s="2" t="s">
        <v>866</v>
      </c>
      <c r="D490" s="2" t="s">
        <v>143</v>
      </c>
      <c r="E490" s="2" t="s">
        <v>144</v>
      </c>
      <c r="F490" s="6"/>
      <c r="G490" s="2" t="s">
        <v>1280</v>
      </c>
      <c r="H490" s="2" t="s">
        <v>774</v>
      </c>
      <c r="I490" s="5">
        <v>0</v>
      </c>
      <c r="J490" s="4">
        <f>Table2[[#This Row],[GRN (+) | GRDA (-)]]+Table2[[#This Row],[Tax]]</f>
        <v>1577.28</v>
      </c>
    </row>
    <row r="491" spans="1:10" x14ac:dyDescent="0.3">
      <c r="A491" s="2" t="s">
        <v>473</v>
      </c>
      <c r="B491" s="4">
        <v>1968</v>
      </c>
      <c r="C491" s="2" t="s">
        <v>866</v>
      </c>
      <c r="D491" s="2" t="s">
        <v>143</v>
      </c>
      <c r="E491" s="2" t="s">
        <v>144</v>
      </c>
      <c r="F491" s="3">
        <v>46094</v>
      </c>
      <c r="G491" s="2" t="s">
        <v>1281</v>
      </c>
      <c r="H491" s="2" t="s">
        <v>774</v>
      </c>
      <c r="I491" s="5">
        <v>0</v>
      </c>
      <c r="J491" s="4">
        <f>Table2[[#This Row],[GRN (+) | GRDA (-)]]+Table2[[#This Row],[Tax]]</f>
        <v>1968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FA67-44D6-4C3A-8C04-3AAA4198D54B}">
  <dimension ref="A1:J491"/>
  <sheetViews>
    <sheetView workbookViewId="0">
      <selection activeCell="R10" sqref="R10"/>
    </sheetView>
  </sheetViews>
  <sheetFormatPr defaultRowHeight="14.4" x14ac:dyDescent="0.3"/>
  <cols>
    <col min="1" max="1" width="9.5546875" bestFit="1" customWidth="1"/>
    <col min="2" max="2" width="16.33203125" bestFit="1" customWidth="1"/>
    <col min="3" max="3" width="10.21875" bestFit="1" customWidth="1"/>
    <col min="4" max="4" width="42.44140625" customWidth="1"/>
    <col min="5" max="5" width="8.44140625" bestFit="1" customWidth="1"/>
    <col min="6" max="6" width="11.109375" bestFit="1" customWidth="1"/>
    <col min="7" max="7" width="12.21875" bestFit="1" customWidth="1"/>
    <col min="8" max="8" width="16.33203125" bestFit="1" customWidth="1"/>
    <col min="9" max="9" width="9" bestFit="1" customWidth="1"/>
    <col min="10" max="10" width="12.33203125" bestFit="1" customWidth="1"/>
  </cols>
  <sheetData>
    <row r="1" spans="1:10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1282</v>
      </c>
      <c r="H1" s="7" t="s">
        <v>762</v>
      </c>
      <c r="I1" s="7" t="s">
        <v>1283</v>
      </c>
      <c r="J1" s="7" t="s">
        <v>1284</v>
      </c>
    </row>
    <row r="2" spans="1:10" x14ac:dyDescent="0.3">
      <c r="A2" s="1">
        <v>46082</v>
      </c>
      <c r="B2" t="s">
        <v>6</v>
      </c>
      <c r="C2" t="s">
        <v>7</v>
      </c>
      <c r="D2" t="s">
        <v>8</v>
      </c>
      <c r="E2" t="s">
        <v>9</v>
      </c>
      <c r="F2">
        <v>46112</v>
      </c>
      <c r="G2">
        <v>304.44</v>
      </c>
      <c r="H2" t="str">
        <f>VLOOKUP(Table1[[#This Row],[Doc No]],Table2[],1,FALSE)</f>
        <v>PBCMGR26030001</v>
      </c>
      <c r="I2">
        <f>VLOOKUP(Table1[[#This Row],[Doc No]],Table2[],2,FALSE)</f>
        <v>304.44</v>
      </c>
      <c r="J2">
        <f>Table1[[#This Row],[Panda]]-Table1[[#This Row],[Autocount]]</f>
        <v>0</v>
      </c>
    </row>
    <row r="3" spans="1:10" x14ac:dyDescent="0.3">
      <c r="A3" s="1">
        <v>46083</v>
      </c>
      <c r="B3" t="s">
        <v>25</v>
      </c>
      <c r="C3" t="s">
        <v>26</v>
      </c>
      <c r="D3" t="s">
        <v>27</v>
      </c>
      <c r="E3" t="s">
        <v>9</v>
      </c>
      <c r="F3">
        <v>46113</v>
      </c>
      <c r="G3">
        <v>293.27</v>
      </c>
      <c r="H3" t="str">
        <f>VLOOKUP(Table1[[#This Row],[Doc No]],Table2[],1,FALSE)</f>
        <v>PBCMGR26030002</v>
      </c>
      <c r="I3">
        <f>VLOOKUP(Table1[[#This Row],[Doc No]],Table2[],2,FALSE)</f>
        <v>293.27</v>
      </c>
      <c r="J3">
        <f>Table1[[#This Row],[Panda]]-Table1[[#This Row],[Autocount]]</f>
        <v>0</v>
      </c>
    </row>
    <row r="4" spans="1:10" x14ac:dyDescent="0.3">
      <c r="A4" s="1">
        <v>46083</v>
      </c>
      <c r="B4" t="s">
        <v>21</v>
      </c>
      <c r="C4" t="s">
        <v>22</v>
      </c>
      <c r="D4" t="s">
        <v>23</v>
      </c>
      <c r="E4" t="s">
        <v>24</v>
      </c>
      <c r="F4">
        <v>46090</v>
      </c>
      <c r="G4">
        <v>2740.52</v>
      </c>
      <c r="H4" t="str">
        <f>VLOOKUP(Table1[[#This Row],[Doc No]],Table2[],1,FALSE)</f>
        <v>PBCMGR26030003</v>
      </c>
      <c r="I4">
        <f>VLOOKUP(Table1[[#This Row],[Doc No]],Table2[],2,FALSE)</f>
        <v>2740.52</v>
      </c>
      <c r="J4">
        <f>Table1[[#This Row],[Panda]]-Table1[[#This Row],[Autocount]]</f>
        <v>0</v>
      </c>
    </row>
    <row r="5" spans="1:10" x14ac:dyDescent="0.3">
      <c r="A5" s="1">
        <v>46083</v>
      </c>
      <c r="B5" t="s">
        <v>20</v>
      </c>
      <c r="C5" t="s">
        <v>18</v>
      </c>
      <c r="D5" t="s">
        <v>19</v>
      </c>
      <c r="E5" t="s">
        <v>9</v>
      </c>
      <c r="F5">
        <v>46113</v>
      </c>
      <c r="G5">
        <v>75.599999999999994</v>
      </c>
      <c r="H5" t="str">
        <f>VLOOKUP(Table1[[#This Row],[Doc No]],Table2[],1,FALSE)</f>
        <v>PBCMGR26030004</v>
      </c>
      <c r="I5">
        <f>VLOOKUP(Table1[[#This Row],[Doc No]],Table2[],2,FALSE)</f>
        <v>75.599999999999994</v>
      </c>
      <c r="J5">
        <f>Table1[[#This Row],[Panda]]-Table1[[#This Row],[Autocount]]</f>
        <v>0</v>
      </c>
    </row>
    <row r="6" spans="1:10" x14ac:dyDescent="0.3">
      <c r="A6" s="1">
        <v>46083</v>
      </c>
      <c r="B6" t="s">
        <v>17</v>
      </c>
      <c r="C6" t="s">
        <v>18</v>
      </c>
      <c r="D6" t="s">
        <v>19</v>
      </c>
      <c r="E6" t="s">
        <v>9</v>
      </c>
      <c r="F6">
        <v>46113</v>
      </c>
      <c r="G6">
        <v>346.5</v>
      </c>
      <c r="H6" t="str">
        <f>VLOOKUP(Table1[[#This Row],[Doc No]],Table2[],1,FALSE)</f>
        <v>PBCMGR26030005</v>
      </c>
      <c r="I6">
        <f>VLOOKUP(Table1[[#This Row],[Doc No]],Table2[],2,FALSE)</f>
        <v>346.5</v>
      </c>
      <c r="J6">
        <f>Table1[[#This Row],[Panda]]-Table1[[#This Row],[Autocount]]</f>
        <v>0</v>
      </c>
    </row>
    <row r="7" spans="1:10" x14ac:dyDescent="0.3">
      <c r="A7" s="1">
        <v>46083</v>
      </c>
      <c r="B7" t="s">
        <v>16</v>
      </c>
      <c r="C7" t="s">
        <v>7</v>
      </c>
      <c r="D7" t="s">
        <v>8</v>
      </c>
      <c r="E7" t="s">
        <v>9</v>
      </c>
      <c r="F7">
        <v>46113</v>
      </c>
      <c r="G7">
        <v>150.61000000000001</v>
      </c>
      <c r="H7" t="str">
        <f>VLOOKUP(Table1[[#This Row],[Doc No]],Table2[],1,FALSE)</f>
        <v>PBCMGR26030006</v>
      </c>
      <c r="I7">
        <f>VLOOKUP(Table1[[#This Row],[Doc No]],Table2[],2,FALSE)</f>
        <v>150.61000000000001</v>
      </c>
      <c r="J7">
        <f>Table1[[#This Row],[Panda]]-Table1[[#This Row],[Autocount]]</f>
        <v>0</v>
      </c>
    </row>
    <row r="8" spans="1:10" x14ac:dyDescent="0.3">
      <c r="A8" s="1">
        <v>46083</v>
      </c>
      <c r="B8" t="s">
        <v>53</v>
      </c>
      <c r="C8" t="s">
        <v>54</v>
      </c>
      <c r="D8" t="s">
        <v>55</v>
      </c>
      <c r="E8" t="s">
        <v>56</v>
      </c>
      <c r="F8">
        <v>46143</v>
      </c>
      <c r="G8">
        <v>1868.94</v>
      </c>
      <c r="H8" t="str">
        <f>VLOOKUP(Table1[[#This Row],[Doc No]],Table2[],1,FALSE)</f>
        <v>PBCMGR26030007</v>
      </c>
      <c r="I8">
        <f>VLOOKUP(Table1[[#This Row],[Doc No]],Table2[],2,FALSE)</f>
        <v>1868.94</v>
      </c>
      <c r="J8">
        <f>Table1[[#This Row],[Panda]]-Table1[[#This Row],[Autocount]]</f>
        <v>0</v>
      </c>
    </row>
    <row r="9" spans="1:10" x14ac:dyDescent="0.3">
      <c r="A9" s="1">
        <v>46083</v>
      </c>
      <c r="B9" t="s">
        <v>13</v>
      </c>
      <c r="C9" t="s">
        <v>14</v>
      </c>
      <c r="D9" t="s">
        <v>15</v>
      </c>
      <c r="E9" t="s">
        <v>9</v>
      </c>
      <c r="F9">
        <v>46113</v>
      </c>
      <c r="G9">
        <v>312.08</v>
      </c>
      <c r="H9" t="str">
        <f>VLOOKUP(Table1[[#This Row],[Doc No]],Table2[],1,FALSE)</f>
        <v>PBCMGR26030008</v>
      </c>
      <c r="I9">
        <f>VLOOKUP(Table1[[#This Row],[Doc No]],Table2[],2,FALSE)</f>
        <v>312.08</v>
      </c>
      <c r="J9">
        <f>Table1[[#This Row],[Panda]]-Table1[[#This Row],[Autocount]]</f>
        <v>0</v>
      </c>
    </row>
    <row r="10" spans="1:10" x14ac:dyDescent="0.3">
      <c r="A10" s="1">
        <v>46083</v>
      </c>
      <c r="B10" t="s">
        <v>49</v>
      </c>
      <c r="C10" t="s">
        <v>50</v>
      </c>
      <c r="D10" t="s">
        <v>51</v>
      </c>
      <c r="E10" t="s">
        <v>52</v>
      </c>
      <c r="F10">
        <v>46083</v>
      </c>
      <c r="G10">
        <v>103</v>
      </c>
      <c r="H10" t="str">
        <f>VLOOKUP(Table1[[#This Row],[Doc No]],Table2[],1,FALSE)</f>
        <v>PBCMGR26030009</v>
      </c>
      <c r="I10">
        <f>VLOOKUP(Table1[[#This Row],[Doc No]],Table2[],2,FALSE)</f>
        <v>103</v>
      </c>
      <c r="J10">
        <f>Table1[[#This Row],[Panda]]-Table1[[#This Row],[Autocount]]</f>
        <v>0</v>
      </c>
    </row>
    <row r="11" spans="1:10" x14ac:dyDescent="0.3">
      <c r="A11" s="1">
        <v>46083</v>
      </c>
      <c r="B11" t="s">
        <v>46</v>
      </c>
      <c r="C11" t="s">
        <v>47</v>
      </c>
      <c r="D11" t="s">
        <v>48</v>
      </c>
      <c r="E11" t="s">
        <v>9</v>
      </c>
      <c r="F11">
        <v>46113</v>
      </c>
      <c r="G11">
        <v>394.08</v>
      </c>
      <c r="H11" t="str">
        <f>VLOOKUP(Table1[[#This Row],[Doc No]],Table2[],1,FALSE)</f>
        <v>PBCMGR26030010</v>
      </c>
      <c r="I11">
        <f>VLOOKUP(Table1[[#This Row],[Doc No]],Table2[],2,FALSE)</f>
        <v>394.08</v>
      </c>
      <c r="J11">
        <f>Table1[[#This Row],[Panda]]-Table1[[#This Row],[Autocount]]</f>
        <v>0</v>
      </c>
    </row>
    <row r="12" spans="1:10" x14ac:dyDescent="0.3">
      <c r="A12" s="1">
        <v>46083</v>
      </c>
      <c r="B12" t="s">
        <v>10</v>
      </c>
      <c r="C12" t="s">
        <v>11</v>
      </c>
      <c r="D12" t="s">
        <v>12</v>
      </c>
      <c r="E12" t="s">
        <v>9</v>
      </c>
      <c r="F12">
        <v>46113</v>
      </c>
      <c r="G12">
        <v>326.60000000000002</v>
      </c>
      <c r="H12" t="str">
        <f>VLOOKUP(Table1[[#This Row],[Doc No]],Table2[],1,FALSE)</f>
        <v>PBCMGR26030011</v>
      </c>
      <c r="I12">
        <f>VLOOKUP(Table1[[#This Row],[Doc No]],Table2[],2,FALSE)</f>
        <v>326.60000000000002</v>
      </c>
      <c r="J12">
        <f>Table1[[#This Row],[Panda]]-Table1[[#This Row],[Autocount]]</f>
        <v>0</v>
      </c>
    </row>
    <row r="13" spans="1:10" x14ac:dyDescent="0.3">
      <c r="A13" s="1">
        <v>46083</v>
      </c>
      <c r="B13" t="s">
        <v>42</v>
      </c>
      <c r="C13" t="s">
        <v>43</v>
      </c>
      <c r="D13" t="s">
        <v>44</v>
      </c>
      <c r="E13" t="s">
        <v>45</v>
      </c>
      <c r="F13">
        <v>46119</v>
      </c>
      <c r="G13">
        <v>38890</v>
      </c>
      <c r="H13" t="str">
        <f>VLOOKUP(Table1[[#This Row],[Doc No]],Table2[],1,FALSE)</f>
        <v>PBCMGR26030012</v>
      </c>
      <c r="I13">
        <f>VLOOKUP(Table1[[#This Row],[Doc No]],Table2[],2,FALSE)</f>
        <v>38890</v>
      </c>
      <c r="J13">
        <f>Table1[[#This Row],[Panda]]-Table1[[#This Row],[Autocount]]</f>
        <v>0</v>
      </c>
    </row>
    <row r="14" spans="1:10" x14ac:dyDescent="0.3">
      <c r="A14" s="1">
        <v>46083</v>
      </c>
      <c r="B14" t="s">
        <v>41</v>
      </c>
      <c r="C14" t="s">
        <v>39</v>
      </c>
      <c r="D14" t="s">
        <v>40</v>
      </c>
      <c r="E14" t="s">
        <v>9</v>
      </c>
      <c r="F14">
        <v>46113</v>
      </c>
      <c r="G14">
        <v>275.04000000000002</v>
      </c>
      <c r="H14" t="str">
        <f>VLOOKUP(Table1[[#This Row],[Doc No]],Table2[],1,FALSE)</f>
        <v>PBCMGR26030013</v>
      </c>
      <c r="I14">
        <f>VLOOKUP(Table1[[#This Row],[Doc No]],Table2[],2,FALSE)</f>
        <v>275.04000000000002</v>
      </c>
      <c r="J14">
        <f>Table1[[#This Row],[Panda]]-Table1[[#This Row],[Autocount]]</f>
        <v>0</v>
      </c>
    </row>
    <row r="15" spans="1:10" x14ac:dyDescent="0.3">
      <c r="A15" s="1">
        <v>46083</v>
      </c>
      <c r="B15" t="s">
        <v>38</v>
      </c>
      <c r="C15" t="s">
        <v>39</v>
      </c>
      <c r="D15" t="s">
        <v>40</v>
      </c>
      <c r="E15" t="s">
        <v>9</v>
      </c>
      <c r="F15">
        <v>46113</v>
      </c>
      <c r="G15">
        <v>176.8</v>
      </c>
      <c r="H15" t="str">
        <f>VLOOKUP(Table1[[#This Row],[Doc No]],Table2[],1,FALSE)</f>
        <v>PBCMGR26030014</v>
      </c>
      <c r="I15">
        <f>VLOOKUP(Table1[[#This Row],[Doc No]],Table2[],2,FALSE)</f>
        <v>176.8</v>
      </c>
      <c r="J15">
        <f>Table1[[#This Row],[Panda]]-Table1[[#This Row],[Autocount]]</f>
        <v>0</v>
      </c>
    </row>
    <row r="16" spans="1:10" x14ac:dyDescent="0.3">
      <c r="A16" s="1">
        <v>46083</v>
      </c>
      <c r="B16" t="s">
        <v>35</v>
      </c>
      <c r="C16" t="s">
        <v>36</v>
      </c>
      <c r="D16" t="s">
        <v>37</v>
      </c>
      <c r="E16" t="s">
        <v>9</v>
      </c>
      <c r="F16">
        <v>46113</v>
      </c>
      <c r="G16">
        <v>117.18</v>
      </c>
      <c r="H16" t="str">
        <f>VLOOKUP(Table1[[#This Row],[Doc No]],Table2[],1,FALSE)</f>
        <v>PBCMGR26030015</v>
      </c>
      <c r="I16">
        <f>VLOOKUP(Table1[[#This Row],[Doc No]],Table2[],2,FALSE)</f>
        <v>117.18</v>
      </c>
      <c r="J16">
        <f>Table1[[#This Row],[Panda]]-Table1[[#This Row],[Autocount]]</f>
        <v>0</v>
      </c>
    </row>
    <row r="17" spans="1:10" x14ac:dyDescent="0.3">
      <c r="A17" s="1">
        <v>46083</v>
      </c>
      <c r="B17" t="s">
        <v>32</v>
      </c>
      <c r="C17" t="s">
        <v>33</v>
      </c>
      <c r="D17" t="s">
        <v>34</v>
      </c>
      <c r="E17" t="s">
        <v>9</v>
      </c>
      <c r="F17">
        <v>46113</v>
      </c>
      <c r="G17">
        <v>272.8</v>
      </c>
      <c r="H17" t="str">
        <f>VLOOKUP(Table1[[#This Row],[Doc No]],Table2[],1,FALSE)</f>
        <v>PBCMGR26030016</v>
      </c>
      <c r="I17">
        <f>VLOOKUP(Table1[[#This Row],[Doc No]],Table2[],2,FALSE)</f>
        <v>272.8</v>
      </c>
      <c r="J17">
        <f>Table1[[#This Row],[Panda]]-Table1[[#This Row],[Autocount]]</f>
        <v>0</v>
      </c>
    </row>
    <row r="18" spans="1:10" x14ac:dyDescent="0.3">
      <c r="A18" s="1">
        <v>46083</v>
      </c>
      <c r="B18" t="s">
        <v>31</v>
      </c>
      <c r="C18" t="s">
        <v>29</v>
      </c>
      <c r="D18" t="s">
        <v>30</v>
      </c>
      <c r="E18" t="s">
        <v>9</v>
      </c>
      <c r="F18">
        <v>46113</v>
      </c>
      <c r="G18">
        <v>7800.6</v>
      </c>
      <c r="H18" t="str">
        <f>VLOOKUP(Table1[[#This Row],[Doc No]],Table2[],1,FALSE)</f>
        <v>PBCMGR26030017</v>
      </c>
      <c r="I18">
        <f>VLOOKUP(Table1[[#This Row],[Doc No]],Table2[],2,FALSE)</f>
        <v>7800.6</v>
      </c>
      <c r="J18">
        <f>Table1[[#This Row],[Panda]]-Table1[[#This Row],[Autocount]]</f>
        <v>0</v>
      </c>
    </row>
    <row r="19" spans="1:10" x14ac:dyDescent="0.3">
      <c r="A19" s="1">
        <v>46083</v>
      </c>
      <c r="B19" t="s">
        <v>28</v>
      </c>
      <c r="C19" t="s">
        <v>29</v>
      </c>
      <c r="D19" t="s">
        <v>30</v>
      </c>
      <c r="E19" t="s">
        <v>9</v>
      </c>
      <c r="F19">
        <v>46113</v>
      </c>
      <c r="G19">
        <v>864</v>
      </c>
      <c r="H19" t="str">
        <f>VLOOKUP(Table1[[#This Row],[Doc No]],Table2[],1,FALSE)</f>
        <v>PBCMGR26030018</v>
      </c>
      <c r="I19">
        <f>VLOOKUP(Table1[[#This Row],[Doc No]],Table2[],2,FALSE)</f>
        <v>864</v>
      </c>
      <c r="J19">
        <f>Table1[[#This Row],[Panda]]-Table1[[#This Row],[Autocount]]</f>
        <v>0</v>
      </c>
    </row>
    <row r="20" spans="1:10" x14ac:dyDescent="0.3">
      <c r="A20" s="1">
        <v>46084</v>
      </c>
      <c r="B20" t="s">
        <v>86</v>
      </c>
      <c r="C20" t="s">
        <v>81</v>
      </c>
      <c r="D20" t="s">
        <v>82</v>
      </c>
      <c r="E20" t="s">
        <v>9</v>
      </c>
      <c r="F20">
        <v>46114</v>
      </c>
      <c r="G20">
        <v>214.32</v>
      </c>
      <c r="H20" t="str">
        <f>VLOOKUP(Table1[[#This Row],[Doc No]],Table2[],1,FALSE)</f>
        <v>PBCMGR26030019</v>
      </c>
      <c r="I20">
        <f>VLOOKUP(Table1[[#This Row],[Doc No]],Table2[],2,FALSE)</f>
        <v>214.32</v>
      </c>
      <c r="J20">
        <f>Table1[[#This Row],[Panda]]-Table1[[#This Row],[Autocount]]</f>
        <v>0</v>
      </c>
    </row>
    <row r="21" spans="1:10" x14ac:dyDescent="0.3">
      <c r="A21" s="1">
        <v>46084</v>
      </c>
      <c r="B21" t="s">
        <v>85</v>
      </c>
      <c r="C21" t="s">
        <v>81</v>
      </c>
      <c r="D21" t="s">
        <v>82</v>
      </c>
      <c r="E21" t="s">
        <v>9</v>
      </c>
      <c r="F21">
        <v>46114</v>
      </c>
      <c r="G21">
        <v>663</v>
      </c>
      <c r="H21" t="str">
        <f>VLOOKUP(Table1[[#This Row],[Doc No]],Table2[],1,FALSE)</f>
        <v>PBCMGR26030020</v>
      </c>
      <c r="I21">
        <f>VLOOKUP(Table1[[#This Row],[Doc No]],Table2[],2,FALSE)</f>
        <v>663</v>
      </c>
      <c r="J21">
        <f>Table1[[#This Row],[Panda]]-Table1[[#This Row],[Autocount]]</f>
        <v>0</v>
      </c>
    </row>
    <row r="22" spans="1:10" x14ac:dyDescent="0.3">
      <c r="A22" s="1">
        <v>46084</v>
      </c>
      <c r="B22" t="s">
        <v>84</v>
      </c>
      <c r="C22" t="s">
        <v>81</v>
      </c>
      <c r="D22" t="s">
        <v>82</v>
      </c>
      <c r="E22" t="s">
        <v>9</v>
      </c>
      <c r="F22">
        <v>46114</v>
      </c>
      <c r="G22">
        <v>3255</v>
      </c>
      <c r="H22" t="str">
        <f>VLOOKUP(Table1[[#This Row],[Doc No]],Table2[],1,FALSE)</f>
        <v>PBCMGR26030021</v>
      </c>
      <c r="I22">
        <f>VLOOKUP(Table1[[#This Row],[Doc No]],Table2[],2,FALSE)</f>
        <v>3255</v>
      </c>
      <c r="J22">
        <f>Table1[[#This Row],[Panda]]-Table1[[#This Row],[Autocount]]</f>
        <v>0</v>
      </c>
    </row>
    <row r="23" spans="1:10" x14ac:dyDescent="0.3">
      <c r="A23" s="1">
        <v>46084</v>
      </c>
      <c r="B23" t="s">
        <v>83</v>
      </c>
      <c r="C23" t="s">
        <v>81</v>
      </c>
      <c r="D23" t="s">
        <v>82</v>
      </c>
      <c r="E23" t="s">
        <v>9</v>
      </c>
      <c r="F23">
        <v>46114</v>
      </c>
      <c r="G23">
        <v>6246.44</v>
      </c>
      <c r="H23" t="str">
        <f>VLOOKUP(Table1[[#This Row],[Doc No]],Table2[],1,FALSE)</f>
        <v>PBCMGR26030022</v>
      </c>
      <c r="I23">
        <f>VLOOKUP(Table1[[#This Row],[Doc No]],Table2[],2,FALSE)</f>
        <v>6246.44</v>
      </c>
      <c r="J23">
        <f>Table1[[#This Row],[Panda]]-Table1[[#This Row],[Autocount]]</f>
        <v>0</v>
      </c>
    </row>
    <row r="24" spans="1:10" x14ac:dyDescent="0.3">
      <c r="A24" s="1">
        <v>46084</v>
      </c>
      <c r="B24" t="s">
        <v>80</v>
      </c>
      <c r="C24" t="s">
        <v>81</v>
      </c>
      <c r="D24" t="s">
        <v>82</v>
      </c>
      <c r="E24" t="s">
        <v>9</v>
      </c>
      <c r="F24">
        <v>46114</v>
      </c>
      <c r="G24">
        <v>1868.88</v>
      </c>
      <c r="H24" t="str">
        <f>VLOOKUP(Table1[[#This Row],[Doc No]],Table2[],1,FALSE)</f>
        <v>PBCMGR26030023</v>
      </c>
      <c r="I24">
        <f>VLOOKUP(Table1[[#This Row],[Doc No]],Table2[],2,FALSE)</f>
        <v>1868.88</v>
      </c>
      <c r="J24">
        <f>Table1[[#This Row],[Panda]]-Table1[[#This Row],[Autocount]]</f>
        <v>0</v>
      </c>
    </row>
    <row r="25" spans="1:10" x14ac:dyDescent="0.3">
      <c r="A25" s="1">
        <v>46084</v>
      </c>
      <c r="B25" t="s">
        <v>79</v>
      </c>
      <c r="C25" t="s">
        <v>76</v>
      </c>
      <c r="D25" t="s">
        <v>77</v>
      </c>
      <c r="E25" t="s">
        <v>9</v>
      </c>
      <c r="F25">
        <v>46114</v>
      </c>
      <c r="G25">
        <v>920.5</v>
      </c>
      <c r="H25" t="str">
        <f>VLOOKUP(Table1[[#This Row],[Doc No]],Table2[],1,FALSE)</f>
        <v>PBCMGR26030024</v>
      </c>
      <c r="I25">
        <f>VLOOKUP(Table1[[#This Row],[Doc No]],Table2[],2,FALSE)</f>
        <v>920.5</v>
      </c>
      <c r="J25">
        <f>Table1[[#This Row],[Panda]]-Table1[[#This Row],[Autocount]]</f>
        <v>0</v>
      </c>
    </row>
    <row r="26" spans="1:10" x14ac:dyDescent="0.3">
      <c r="A26" s="1">
        <v>46084</v>
      </c>
      <c r="B26" t="s">
        <v>78</v>
      </c>
      <c r="C26" t="s">
        <v>76</v>
      </c>
      <c r="D26" t="s">
        <v>77</v>
      </c>
      <c r="E26" t="s">
        <v>9</v>
      </c>
      <c r="F26">
        <v>46114</v>
      </c>
      <c r="G26">
        <v>179.2</v>
      </c>
      <c r="H26" t="str">
        <f>VLOOKUP(Table1[[#This Row],[Doc No]],Table2[],1,FALSE)</f>
        <v>PBCMGR26030025</v>
      </c>
      <c r="I26">
        <f>VLOOKUP(Table1[[#This Row],[Doc No]],Table2[],2,FALSE)</f>
        <v>179.2</v>
      </c>
      <c r="J26">
        <f>Table1[[#This Row],[Panda]]-Table1[[#This Row],[Autocount]]</f>
        <v>0</v>
      </c>
    </row>
    <row r="27" spans="1:10" x14ac:dyDescent="0.3">
      <c r="A27" s="1">
        <v>46084</v>
      </c>
      <c r="B27" t="s">
        <v>75</v>
      </c>
      <c r="C27" t="s">
        <v>76</v>
      </c>
      <c r="D27" t="s">
        <v>77</v>
      </c>
      <c r="E27" t="s">
        <v>9</v>
      </c>
      <c r="F27">
        <v>46114</v>
      </c>
      <c r="G27">
        <v>579.6</v>
      </c>
      <c r="H27" t="str">
        <f>VLOOKUP(Table1[[#This Row],[Doc No]],Table2[],1,FALSE)</f>
        <v>PBCMGR26030026</v>
      </c>
      <c r="I27">
        <f>VLOOKUP(Table1[[#This Row],[Doc No]],Table2[],2,FALSE)</f>
        <v>579.6</v>
      </c>
      <c r="J27">
        <f>Table1[[#This Row],[Panda]]-Table1[[#This Row],[Autocount]]</f>
        <v>0</v>
      </c>
    </row>
    <row r="28" spans="1:10" x14ac:dyDescent="0.3">
      <c r="A28" s="1">
        <v>46084</v>
      </c>
      <c r="B28" t="s">
        <v>72</v>
      </c>
      <c r="C28" t="s">
        <v>73</v>
      </c>
      <c r="D28" t="s">
        <v>74</v>
      </c>
      <c r="E28" t="s">
        <v>9</v>
      </c>
      <c r="F28">
        <v>46114</v>
      </c>
      <c r="G28">
        <v>2338.5</v>
      </c>
      <c r="H28" t="str">
        <f>VLOOKUP(Table1[[#This Row],[Doc No]],Table2[],1,FALSE)</f>
        <v>PBCMGR26030027</v>
      </c>
      <c r="I28">
        <f>VLOOKUP(Table1[[#This Row],[Doc No]],Table2[],2,FALSE)</f>
        <v>2338.5</v>
      </c>
      <c r="J28">
        <f>Table1[[#This Row],[Panda]]-Table1[[#This Row],[Autocount]]</f>
        <v>0</v>
      </c>
    </row>
    <row r="29" spans="1:10" x14ac:dyDescent="0.3">
      <c r="A29" s="1">
        <v>46084</v>
      </c>
      <c r="B29" t="s">
        <v>61</v>
      </c>
      <c r="C29" t="s">
        <v>7</v>
      </c>
      <c r="D29" t="s">
        <v>8</v>
      </c>
      <c r="E29" t="s">
        <v>9</v>
      </c>
      <c r="F29">
        <v>46114</v>
      </c>
      <c r="G29">
        <v>150.61000000000001</v>
      </c>
      <c r="H29" t="str">
        <f>VLOOKUP(Table1[[#This Row],[Doc No]],Table2[],1,FALSE)</f>
        <v>PBCMGR26030028</v>
      </c>
      <c r="I29">
        <f>VLOOKUP(Table1[[#This Row],[Doc No]],Table2[],2,FALSE)</f>
        <v>150.61000000000001</v>
      </c>
      <c r="J29">
        <f>Table1[[#This Row],[Panda]]-Table1[[#This Row],[Autocount]]</f>
        <v>0</v>
      </c>
    </row>
    <row r="30" spans="1:10" x14ac:dyDescent="0.3">
      <c r="A30" s="1">
        <v>46084</v>
      </c>
      <c r="B30" t="s">
        <v>57</v>
      </c>
      <c r="C30" t="s">
        <v>58</v>
      </c>
      <c r="D30" t="s">
        <v>59</v>
      </c>
      <c r="E30" t="s">
        <v>60</v>
      </c>
      <c r="F30">
        <v>46095</v>
      </c>
      <c r="G30">
        <v>800</v>
      </c>
      <c r="H30" t="str">
        <f>VLOOKUP(Table1[[#This Row],[Doc No]],Table2[],1,FALSE)</f>
        <v>PBCMGR26030029</v>
      </c>
      <c r="I30">
        <f>VLOOKUP(Table1[[#This Row],[Doc No]],Table2[],2,FALSE)</f>
        <v>800</v>
      </c>
      <c r="J30">
        <f>Table1[[#This Row],[Panda]]-Table1[[#This Row],[Autocount]]</f>
        <v>0</v>
      </c>
    </row>
    <row r="31" spans="1:10" x14ac:dyDescent="0.3">
      <c r="A31" s="1">
        <v>46084</v>
      </c>
      <c r="B31" t="s">
        <v>71</v>
      </c>
      <c r="C31" t="s">
        <v>66</v>
      </c>
      <c r="D31" t="s">
        <v>67</v>
      </c>
      <c r="E31" t="s">
        <v>9</v>
      </c>
      <c r="F31">
        <v>46114</v>
      </c>
      <c r="G31">
        <v>1025.28</v>
      </c>
      <c r="H31" t="str">
        <f>VLOOKUP(Table1[[#This Row],[Doc No]],Table2[],1,FALSE)</f>
        <v>PBCMGR26030030</v>
      </c>
      <c r="I31">
        <f>VLOOKUP(Table1[[#This Row],[Doc No]],Table2[],2,FALSE)</f>
        <v>1025.28</v>
      </c>
      <c r="J31">
        <f>Table1[[#This Row],[Panda]]-Table1[[#This Row],[Autocount]]</f>
        <v>0</v>
      </c>
    </row>
    <row r="32" spans="1:10" x14ac:dyDescent="0.3">
      <c r="A32" s="1">
        <v>46084</v>
      </c>
      <c r="B32" t="s">
        <v>68</v>
      </c>
      <c r="C32" t="s">
        <v>69</v>
      </c>
      <c r="D32" t="s">
        <v>70</v>
      </c>
      <c r="E32" t="s">
        <v>9</v>
      </c>
      <c r="F32">
        <v>46114</v>
      </c>
      <c r="G32">
        <v>1136.6400000000001</v>
      </c>
      <c r="H32" t="str">
        <f>VLOOKUP(Table1[[#This Row],[Doc No]],Table2[],1,FALSE)</f>
        <v>PBCMGR26030031</v>
      </c>
      <c r="I32">
        <f>VLOOKUP(Table1[[#This Row],[Doc No]],Table2[],2,FALSE)</f>
        <v>1136.6400000000001</v>
      </c>
      <c r="J32">
        <f>Table1[[#This Row],[Panda]]-Table1[[#This Row],[Autocount]]</f>
        <v>0</v>
      </c>
    </row>
    <row r="33" spans="1:10" x14ac:dyDescent="0.3">
      <c r="A33" s="1">
        <v>46084</v>
      </c>
      <c r="B33" t="s">
        <v>65</v>
      </c>
      <c r="C33" t="s">
        <v>66</v>
      </c>
      <c r="D33" t="s">
        <v>67</v>
      </c>
      <c r="E33" t="s">
        <v>9</v>
      </c>
      <c r="F33">
        <v>46114</v>
      </c>
      <c r="G33">
        <v>1350</v>
      </c>
      <c r="H33" t="str">
        <f>VLOOKUP(Table1[[#This Row],[Doc No]],Table2[],1,FALSE)</f>
        <v>PBCMGR26030032</v>
      </c>
      <c r="I33">
        <f>VLOOKUP(Table1[[#This Row],[Doc No]],Table2[],2,FALSE)</f>
        <v>1350</v>
      </c>
      <c r="J33">
        <f>Table1[[#This Row],[Panda]]-Table1[[#This Row],[Autocount]]</f>
        <v>0</v>
      </c>
    </row>
    <row r="34" spans="1:10" x14ac:dyDescent="0.3">
      <c r="A34" s="1">
        <v>46084</v>
      </c>
      <c r="B34" t="s">
        <v>62</v>
      </c>
      <c r="C34" t="s">
        <v>63</v>
      </c>
      <c r="D34" t="s">
        <v>64</v>
      </c>
      <c r="E34" t="s">
        <v>9</v>
      </c>
      <c r="F34">
        <v>46114</v>
      </c>
      <c r="G34">
        <v>818.5</v>
      </c>
      <c r="H34" t="str">
        <f>VLOOKUP(Table1[[#This Row],[Doc No]],Table2[],1,FALSE)</f>
        <v>PBCMGR26030033</v>
      </c>
      <c r="I34">
        <f>VLOOKUP(Table1[[#This Row],[Doc No]],Table2[],2,FALSE)</f>
        <v>818.5</v>
      </c>
      <c r="J34">
        <f>Table1[[#This Row],[Panda]]-Table1[[#This Row],[Autocount]]</f>
        <v>0</v>
      </c>
    </row>
    <row r="35" spans="1:10" x14ac:dyDescent="0.3">
      <c r="A35" s="1">
        <v>46085</v>
      </c>
      <c r="B35" t="s">
        <v>92</v>
      </c>
      <c r="C35" t="s">
        <v>18</v>
      </c>
      <c r="D35" t="s">
        <v>19</v>
      </c>
      <c r="E35" t="s">
        <v>9</v>
      </c>
      <c r="F35">
        <v>46115</v>
      </c>
      <c r="G35">
        <v>75.599999999999994</v>
      </c>
      <c r="H35" t="str">
        <f>VLOOKUP(Table1[[#This Row],[Doc No]],Table2[],1,FALSE)</f>
        <v>PBCMGR26030034</v>
      </c>
      <c r="I35">
        <f>VLOOKUP(Table1[[#This Row],[Doc No]],Table2[],2,FALSE)</f>
        <v>75.599999999999994</v>
      </c>
      <c r="J35">
        <f>Table1[[#This Row],[Panda]]-Table1[[#This Row],[Autocount]]</f>
        <v>0</v>
      </c>
    </row>
    <row r="36" spans="1:10" x14ac:dyDescent="0.3">
      <c r="A36" s="1">
        <v>46085</v>
      </c>
      <c r="B36" t="s">
        <v>91</v>
      </c>
      <c r="C36" t="s">
        <v>26</v>
      </c>
      <c r="D36" t="s">
        <v>27</v>
      </c>
      <c r="E36" t="s">
        <v>9</v>
      </c>
      <c r="F36">
        <v>46115</v>
      </c>
      <c r="G36">
        <v>165.17</v>
      </c>
      <c r="H36" t="str">
        <f>VLOOKUP(Table1[[#This Row],[Doc No]],Table2[],1,FALSE)</f>
        <v>PBCMGR26030035</v>
      </c>
      <c r="I36">
        <f>VLOOKUP(Table1[[#This Row],[Doc No]],Table2[],2,FALSE)</f>
        <v>165.17</v>
      </c>
      <c r="J36">
        <f>Table1[[#This Row],[Panda]]-Table1[[#This Row],[Autocount]]</f>
        <v>0</v>
      </c>
    </row>
    <row r="37" spans="1:10" x14ac:dyDescent="0.3">
      <c r="A37" s="1">
        <v>46085</v>
      </c>
      <c r="B37" t="s">
        <v>90</v>
      </c>
      <c r="C37" t="s">
        <v>7</v>
      </c>
      <c r="D37" t="s">
        <v>8</v>
      </c>
      <c r="E37" t="s">
        <v>9</v>
      </c>
      <c r="F37">
        <v>46115</v>
      </c>
      <c r="G37">
        <v>150.61000000000001</v>
      </c>
      <c r="H37" t="str">
        <f>VLOOKUP(Table1[[#This Row],[Doc No]],Table2[],1,FALSE)</f>
        <v>PBCMGR26030036</v>
      </c>
      <c r="I37">
        <f>VLOOKUP(Table1[[#This Row],[Doc No]],Table2[],2,FALSE)</f>
        <v>150.61000000000001</v>
      </c>
      <c r="J37">
        <f>Table1[[#This Row],[Panda]]-Table1[[#This Row],[Autocount]]</f>
        <v>0</v>
      </c>
    </row>
    <row r="38" spans="1:10" x14ac:dyDescent="0.3">
      <c r="A38" s="1">
        <v>46085</v>
      </c>
      <c r="B38" t="s">
        <v>111</v>
      </c>
      <c r="C38" t="s">
        <v>112</v>
      </c>
      <c r="D38" t="s">
        <v>113</v>
      </c>
      <c r="E38" t="s">
        <v>9</v>
      </c>
      <c r="F38">
        <v>46115</v>
      </c>
      <c r="G38">
        <v>828.7</v>
      </c>
      <c r="H38" t="str">
        <f>VLOOKUP(Table1[[#This Row],[Doc No]],Table2[],1,FALSE)</f>
        <v>PBCMGR26030037</v>
      </c>
      <c r="I38">
        <f>VLOOKUP(Table1[[#This Row],[Doc No]],Table2[],2,FALSE)</f>
        <v>828.7</v>
      </c>
      <c r="J38">
        <f>Table1[[#This Row],[Panda]]-Table1[[#This Row],[Autocount]]</f>
        <v>0</v>
      </c>
    </row>
    <row r="39" spans="1:10" x14ac:dyDescent="0.3">
      <c r="A39" s="1">
        <v>46085</v>
      </c>
      <c r="B39" t="s">
        <v>114</v>
      </c>
      <c r="C39" t="s">
        <v>112</v>
      </c>
      <c r="D39" t="s">
        <v>113</v>
      </c>
      <c r="E39" t="s">
        <v>9</v>
      </c>
      <c r="F39">
        <v>46115</v>
      </c>
      <c r="G39">
        <v>124.8</v>
      </c>
      <c r="H39" t="str">
        <f>VLOOKUP(Table1[[#This Row],[Doc No]],Table2[],1,FALSE)</f>
        <v>PBCMGR26030038</v>
      </c>
      <c r="I39">
        <f>VLOOKUP(Table1[[#This Row],[Doc No]],Table2[],2,FALSE)</f>
        <v>124.8</v>
      </c>
      <c r="J39">
        <f>Table1[[#This Row],[Panda]]-Table1[[#This Row],[Autocount]]</f>
        <v>0</v>
      </c>
    </row>
    <row r="40" spans="1:10" x14ac:dyDescent="0.3">
      <c r="A40" s="1">
        <v>46085</v>
      </c>
      <c r="B40" t="s">
        <v>115</v>
      </c>
      <c r="C40" t="s">
        <v>112</v>
      </c>
      <c r="D40" t="s">
        <v>113</v>
      </c>
      <c r="E40" t="s">
        <v>9</v>
      </c>
      <c r="F40">
        <v>46115</v>
      </c>
      <c r="G40">
        <v>1710.3</v>
      </c>
      <c r="H40" t="str">
        <f>VLOOKUP(Table1[[#This Row],[Doc No]],Table2[],1,FALSE)</f>
        <v>PBCMGR26030039</v>
      </c>
      <c r="I40">
        <f>VLOOKUP(Table1[[#This Row],[Doc No]],Table2[],2,FALSE)</f>
        <v>1710.3</v>
      </c>
      <c r="J40">
        <f>Table1[[#This Row],[Panda]]-Table1[[#This Row],[Autocount]]</f>
        <v>0</v>
      </c>
    </row>
    <row r="41" spans="1:10" x14ac:dyDescent="0.3">
      <c r="A41" s="1">
        <v>46085</v>
      </c>
      <c r="B41" t="s">
        <v>116</v>
      </c>
      <c r="C41" t="s">
        <v>73</v>
      </c>
      <c r="D41" t="s">
        <v>74</v>
      </c>
      <c r="E41" t="s">
        <v>9</v>
      </c>
      <c r="F41">
        <v>46115</v>
      </c>
      <c r="G41">
        <v>6430.44</v>
      </c>
      <c r="H41" t="str">
        <f>VLOOKUP(Table1[[#This Row],[Doc No]],Table2[],1,FALSE)</f>
        <v>PBCMGR26030040</v>
      </c>
      <c r="I41">
        <f>VLOOKUP(Table1[[#This Row],[Doc No]],Table2[],2,FALSE)</f>
        <v>6430.44</v>
      </c>
      <c r="J41">
        <f>Table1[[#This Row],[Panda]]-Table1[[#This Row],[Autocount]]</f>
        <v>0</v>
      </c>
    </row>
    <row r="42" spans="1:10" x14ac:dyDescent="0.3">
      <c r="A42" s="1">
        <v>46085</v>
      </c>
      <c r="B42" t="s">
        <v>117</v>
      </c>
      <c r="C42" t="s">
        <v>118</v>
      </c>
      <c r="D42" t="s">
        <v>119</v>
      </c>
      <c r="E42" t="s">
        <v>9</v>
      </c>
      <c r="F42">
        <v>46115</v>
      </c>
      <c r="G42">
        <v>730.8</v>
      </c>
      <c r="H42" t="str">
        <f>VLOOKUP(Table1[[#This Row],[Doc No]],Table2[],1,FALSE)</f>
        <v>PBCMGR26030041</v>
      </c>
      <c r="I42">
        <f>VLOOKUP(Table1[[#This Row],[Doc No]],Table2[],2,FALSE)</f>
        <v>730.8</v>
      </c>
      <c r="J42">
        <f>Table1[[#This Row],[Panda]]-Table1[[#This Row],[Autocount]]</f>
        <v>0</v>
      </c>
    </row>
    <row r="43" spans="1:10" x14ac:dyDescent="0.3">
      <c r="A43" s="1">
        <v>46085</v>
      </c>
      <c r="B43" t="s">
        <v>120</v>
      </c>
      <c r="C43" t="s">
        <v>121</v>
      </c>
      <c r="D43" t="s">
        <v>122</v>
      </c>
      <c r="E43" t="s">
        <v>9</v>
      </c>
      <c r="F43">
        <v>46115</v>
      </c>
      <c r="G43">
        <v>508.6</v>
      </c>
      <c r="H43" t="str">
        <f>VLOOKUP(Table1[[#This Row],[Doc No]],Table2[],1,FALSE)</f>
        <v>PBCMGR26030042</v>
      </c>
      <c r="I43">
        <f>VLOOKUP(Table1[[#This Row],[Doc No]],Table2[],2,FALSE)</f>
        <v>508.6</v>
      </c>
      <c r="J43">
        <f>Table1[[#This Row],[Panda]]-Table1[[#This Row],[Autocount]]</f>
        <v>0</v>
      </c>
    </row>
    <row r="44" spans="1:10" x14ac:dyDescent="0.3">
      <c r="A44" s="1">
        <v>46085</v>
      </c>
      <c r="B44" t="s">
        <v>87</v>
      </c>
      <c r="C44" t="s">
        <v>88</v>
      </c>
      <c r="D44" t="s">
        <v>89</v>
      </c>
      <c r="E44" t="s">
        <v>9</v>
      </c>
      <c r="F44">
        <v>46115</v>
      </c>
      <c r="G44">
        <v>1072</v>
      </c>
      <c r="H44" t="str">
        <f>VLOOKUP(Table1[[#This Row],[Doc No]],Table2[],1,FALSE)</f>
        <v>PBCMGR26030043</v>
      </c>
      <c r="I44">
        <f>VLOOKUP(Table1[[#This Row],[Doc No]],Table2[],2,FALSE)</f>
        <v>1072</v>
      </c>
      <c r="J44">
        <f>Table1[[#This Row],[Panda]]-Table1[[#This Row],[Autocount]]</f>
        <v>0</v>
      </c>
    </row>
    <row r="45" spans="1:10" x14ac:dyDescent="0.3">
      <c r="A45" s="1">
        <v>46085</v>
      </c>
      <c r="B45" t="s">
        <v>123</v>
      </c>
      <c r="C45" t="s">
        <v>121</v>
      </c>
      <c r="D45" t="s">
        <v>122</v>
      </c>
      <c r="E45" t="s">
        <v>9</v>
      </c>
      <c r="F45">
        <v>46115</v>
      </c>
      <c r="G45">
        <v>1004.28</v>
      </c>
      <c r="H45" t="str">
        <f>VLOOKUP(Table1[[#This Row],[Doc No]],Table2[],1,FALSE)</f>
        <v>PBCMGR26030044</v>
      </c>
      <c r="I45">
        <f>VLOOKUP(Table1[[#This Row],[Doc No]],Table2[],2,FALSE)</f>
        <v>1004.28</v>
      </c>
      <c r="J45">
        <f>Table1[[#This Row],[Panda]]-Table1[[#This Row],[Autocount]]</f>
        <v>0</v>
      </c>
    </row>
    <row r="46" spans="1:10" x14ac:dyDescent="0.3">
      <c r="A46" s="1">
        <v>46085</v>
      </c>
      <c r="B46" t="s">
        <v>124</v>
      </c>
      <c r="C46" t="s">
        <v>43</v>
      </c>
      <c r="D46" t="s">
        <v>44</v>
      </c>
      <c r="E46" t="s">
        <v>125</v>
      </c>
      <c r="F46">
        <v>46119</v>
      </c>
      <c r="G46">
        <v>37653.839999999997</v>
      </c>
      <c r="H46" t="str">
        <f>VLOOKUP(Table1[[#This Row],[Doc No]],Table2[],1,FALSE)</f>
        <v>PBCMGR26030045</v>
      </c>
      <c r="I46">
        <f>VLOOKUP(Table1[[#This Row],[Doc No]],Table2[],2,FALSE)</f>
        <v>37653.839999999997</v>
      </c>
      <c r="J46">
        <f>Table1[[#This Row],[Panda]]-Table1[[#This Row],[Autocount]]</f>
        <v>0</v>
      </c>
    </row>
    <row r="47" spans="1:10" x14ac:dyDescent="0.3">
      <c r="A47" s="1">
        <v>46085</v>
      </c>
      <c r="B47" t="s">
        <v>126</v>
      </c>
      <c r="C47" t="s">
        <v>127</v>
      </c>
      <c r="D47" t="s">
        <v>128</v>
      </c>
      <c r="E47" t="s">
        <v>9</v>
      </c>
      <c r="F47">
        <v>46115</v>
      </c>
      <c r="G47">
        <v>231.95</v>
      </c>
      <c r="H47" t="str">
        <f>VLOOKUP(Table1[[#This Row],[Doc No]],Table2[],1,FALSE)</f>
        <v>PBCMGR26030046</v>
      </c>
      <c r="I47">
        <f>VLOOKUP(Table1[[#This Row],[Doc No]],Table2[],2,FALSE)</f>
        <v>231.95</v>
      </c>
      <c r="J47">
        <f>Table1[[#This Row],[Panda]]-Table1[[#This Row],[Autocount]]</f>
        <v>0</v>
      </c>
    </row>
    <row r="48" spans="1:10" x14ac:dyDescent="0.3">
      <c r="A48" s="1">
        <v>46085</v>
      </c>
      <c r="B48" t="s">
        <v>129</v>
      </c>
      <c r="C48" t="s">
        <v>105</v>
      </c>
      <c r="D48" t="s">
        <v>106</v>
      </c>
      <c r="E48" t="s">
        <v>9</v>
      </c>
      <c r="F48">
        <v>46115</v>
      </c>
      <c r="G48">
        <v>1477.44</v>
      </c>
      <c r="H48" t="str">
        <f>VLOOKUP(Table1[[#This Row],[Doc No]],Table2[],1,FALSE)</f>
        <v>PBCMGR26030047</v>
      </c>
      <c r="I48">
        <f>VLOOKUP(Table1[[#This Row],[Doc No]],Table2[],2,FALSE)</f>
        <v>1477.44</v>
      </c>
      <c r="J48">
        <f>Table1[[#This Row],[Panda]]-Table1[[#This Row],[Autocount]]</f>
        <v>0</v>
      </c>
    </row>
    <row r="49" spans="1:10" x14ac:dyDescent="0.3">
      <c r="A49" s="1">
        <v>46085</v>
      </c>
      <c r="B49" t="s">
        <v>130</v>
      </c>
      <c r="C49" t="s">
        <v>105</v>
      </c>
      <c r="D49" t="s">
        <v>106</v>
      </c>
      <c r="E49" t="s">
        <v>9</v>
      </c>
      <c r="F49">
        <v>46115</v>
      </c>
      <c r="G49">
        <v>60</v>
      </c>
      <c r="H49" t="str">
        <f>VLOOKUP(Table1[[#This Row],[Doc No]],Table2[],1,FALSE)</f>
        <v>PBCMGR26030048</v>
      </c>
      <c r="I49">
        <f>VLOOKUP(Table1[[#This Row],[Doc No]],Table2[],2,FALSE)</f>
        <v>60</v>
      </c>
      <c r="J49">
        <f>Table1[[#This Row],[Panda]]-Table1[[#This Row],[Autocount]]</f>
        <v>0</v>
      </c>
    </row>
    <row r="50" spans="1:10" x14ac:dyDescent="0.3">
      <c r="A50" s="1">
        <v>46085</v>
      </c>
      <c r="B50" t="s">
        <v>108</v>
      </c>
      <c r="C50" t="s">
        <v>109</v>
      </c>
      <c r="D50" t="s">
        <v>110</v>
      </c>
      <c r="E50" t="s">
        <v>9</v>
      </c>
      <c r="F50">
        <v>46115</v>
      </c>
      <c r="G50">
        <v>645</v>
      </c>
      <c r="H50" t="str">
        <f>VLOOKUP(Table1[[#This Row],[Doc No]],Table2[],1,FALSE)</f>
        <v>PBCMGR26030049</v>
      </c>
      <c r="I50">
        <f>VLOOKUP(Table1[[#This Row],[Doc No]],Table2[],2,FALSE)</f>
        <v>645</v>
      </c>
      <c r="J50">
        <f>Table1[[#This Row],[Panda]]-Table1[[#This Row],[Autocount]]</f>
        <v>0</v>
      </c>
    </row>
    <row r="51" spans="1:10" x14ac:dyDescent="0.3">
      <c r="A51" s="1">
        <v>46085</v>
      </c>
      <c r="B51" t="s">
        <v>107</v>
      </c>
      <c r="C51" t="s">
        <v>105</v>
      </c>
      <c r="D51" t="s">
        <v>106</v>
      </c>
      <c r="E51" t="s">
        <v>9</v>
      </c>
      <c r="F51">
        <v>46115</v>
      </c>
      <c r="G51">
        <v>1108.8</v>
      </c>
      <c r="H51" t="str">
        <f>VLOOKUP(Table1[[#This Row],[Doc No]],Table2[],1,FALSE)</f>
        <v>PBCMGR26030050</v>
      </c>
      <c r="I51">
        <f>VLOOKUP(Table1[[#This Row],[Doc No]],Table2[],2,FALSE)</f>
        <v>1108.8</v>
      </c>
      <c r="J51">
        <f>Table1[[#This Row],[Panda]]-Table1[[#This Row],[Autocount]]</f>
        <v>0</v>
      </c>
    </row>
    <row r="52" spans="1:10" x14ac:dyDescent="0.3">
      <c r="A52" s="1">
        <v>46085</v>
      </c>
      <c r="B52" t="s">
        <v>104</v>
      </c>
      <c r="C52" t="s">
        <v>105</v>
      </c>
      <c r="D52" t="s">
        <v>106</v>
      </c>
      <c r="E52" t="s">
        <v>9</v>
      </c>
      <c r="F52">
        <v>46115</v>
      </c>
      <c r="G52">
        <v>1111.2</v>
      </c>
      <c r="H52" t="str">
        <f>VLOOKUP(Table1[[#This Row],[Doc No]],Table2[],1,FALSE)</f>
        <v>PBCMGR26030051</v>
      </c>
      <c r="I52">
        <f>VLOOKUP(Table1[[#This Row],[Doc No]],Table2[],2,FALSE)</f>
        <v>1111.2</v>
      </c>
      <c r="J52">
        <f>Table1[[#This Row],[Panda]]-Table1[[#This Row],[Autocount]]</f>
        <v>0</v>
      </c>
    </row>
    <row r="53" spans="1:10" x14ac:dyDescent="0.3">
      <c r="A53" s="1">
        <v>46085</v>
      </c>
      <c r="B53" t="s">
        <v>103</v>
      </c>
      <c r="C53" t="s">
        <v>94</v>
      </c>
      <c r="D53" t="s">
        <v>95</v>
      </c>
      <c r="E53" t="s">
        <v>9</v>
      </c>
      <c r="F53">
        <v>46115</v>
      </c>
      <c r="G53">
        <v>341.76</v>
      </c>
      <c r="H53" t="str">
        <f>VLOOKUP(Table1[[#This Row],[Doc No]],Table2[],1,FALSE)</f>
        <v>PBCMGR26030052</v>
      </c>
      <c r="I53">
        <f>VLOOKUP(Table1[[#This Row],[Doc No]],Table2[],2,FALSE)</f>
        <v>341.76</v>
      </c>
      <c r="J53">
        <f>Table1[[#This Row],[Panda]]-Table1[[#This Row],[Autocount]]</f>
        <v>0</v>
      </c>
    </row>
    <row r="54" spans="1:10" x14ac:dyDescent="0.3">
      <c r="A54" s="1">
        <v>46085</v>
      </c>
      <c r="B54" t="s">
        <v>102</v>
      </c>
      <c r="C54" t="s">
        <v>94</v>
      </c>
      <c r="D54" t="s">
        <v>95</v>
      </c>
      <c r="E54" t="s">
        <v>9</v>
      </c>
      <c r="F54">
        <v>46115</v>
      </c>
      <c r="G54">
        <v>299.16000000000003</v>
      </c>
      <c r="H54" t="str">
        <f>VLOOKUP(Table1[[#This Row],[Doc No]],Table2[],1,FALSE)</f>
        <v>PBCMGR26030053</v>
      </c>
      <c r="I54">
        <f>VLOOKUP(Table1[[#This Row],[Doc No]],Table2[],2,FALSE)</f>
        <v>299.16000000000003</v>
      </c>
      <c r="J54">
        <f>Table1[[#This Row],[Panda]]-Table1[[#This Row],[Autocount]]</f>
        <v>0</v>
      </c>
    </row>
    <row r="55" spans="1:10" x14ac:dyDescent="0.3">
      <c r="A55" s="1">
        <v>46085</v>
      </c>
      <c r="B55" t="s">
        <v>101</v>
      </c>
      <c r="C55" t="s">
        <v>94</v>
      </c>
      <c r="D55" t="s">
        <v>95</v>
      </c>
      <c r="E55" t="s">
        <v>9</v>
      </c>
      <c r="F55">
        <v>46115</v>
      </c>
      <c r="G55">
        <v>7694.24</v>
      </c>
      <c r="H55" t="str">
        <f>VLOOKUP(Table1[[#This Row],[Doc No]],Table2[],1,FALSE)</f>
        <v>PBCMGR26030054</v>
      </c>
      <c r="I55">
        <f>VLOOKUP(Table1[[#This Row],[Doc No]],Table2[],2,FALSE)</f>
        <v>7694.24</v>
      </c>
      <c r="J55">
        <f>Table1[[#This Row],[Panda]]-Table1[[#This Row],[Autocount]]</f>
        <v>0</v>
      </c>
    </row>
    <row r="56" spans="1:10" x14ac:dyDescent="0.3">
      <c r="A56" s="1">
        <v>46085</v>
      </c>
      <c r="B56" t="s">
        <v>93</v>
      </c>
      <c r="C56" t="s">
        <v>94</v>
      </c>
      <c r="D56" t="s">
        <v>95</v>
      </c>
      <c r="E56" t="s">
        <v>9</v>
      </c>
      <c r="F56">
        <v>46115</v>
      </c>
      <c r="G56">
        <v>7350.72</v>
      </c>
      <c r="H56" t="str">
        <f>VLOOKUP(Table1[[#This Row],[Doc No]],Table2[],1,FALSE)</f>
        <v>PBCMGR26030055</v>
      </c>
      <c r="I56">
        <f>VLOOKUP(Table1[[#This Row],[Doc No]],Table2[],2,FALSE)</f>
        <v>7350.72</v>
      </c>
      <c r="J56">
        <f>Table1[[#This Row],[Panda]]-Table1[[#This Row],[Autocount]]</f>
        <v>0</v>
      </c>
    </row>
    <row r="57" spans="1:10" x14ac:dyDescent="0.3">
      <c r="A57" s="1">
        <v>46085</v>
      </c>
      <c r="B57" t="s">
        <v>96</v>
      </c>
      <c r="C57" t="s">
        <v>97</v>
      </c>
      <c r="D57" t="s">
        <v>98</v>
      </c>
      <c r="E57" t="s">
        <v>9</v>
      </c>
      <c r="F57">
        <v>46115</v>
      </c>
      <c r="G57">
        <v>703.52</v>
      </c>
      <c r="H57" t="str">
        <f>VLOOKUP(Table1[[#This Row],[Doc No]],Table2[],1,FALSE)</f>
        <v>PBCMGR26030056</v>
      </c>
      <c r="I57">
        <f>VLOOKUP(Table1[[#This Row],[Doc No]],Table2[],2,FALSE)</f>
        <v>703.52</v>
      </c>
      <c r="J57">
        <f>Table1[[#This Row],[Panda]]-Table1[[#This Row],[Autocount]]</f>
        <v>0</v>
      </c>
    </row>
    <row r="58" spans="1:10" x14ac:dyDescent="0.3">
      <c r="A58" s="1">
        <v>46085</v>
      </c>
      <c r="B58" t="s">
        <v>99</v>
      </c>
      <c r="C58" t="s">
        <v>97</v>
      </c>
      <c r="D58" t="s">
        <v>98</v>
      </c>
      <c r="E58" t="s">
        <v>9</v>
      </c>
      <c r="F58">
        <v>46115</v>
      </c>
      <c r="G58">
        <v>1063.68</v>
      </c>
      <c r="H58" t="str">
        <f>VLOOKUP(Table1[[#This Row],[Doc No]],Table2[],1,FALSE)</f>
        <v>PBCMGR26030057</v>
      </c>
      <c r="I58">
        <f>VLOOKUP(Table1[[#This Row],[Doc No]],Table2[],2,FALSE)</f>
        <v>1063.68</v>
      </c>
      <c r="J58">
        <f>Table1[[#This Row],[Panda]]-Table1[[#This Row],[Autocount]]</f>
        <v>0</v>
      </c>
    </row>
    <row r="59" spans="1:10" x14ac:dyDescent="0.3">
      <c r="A59" s="1">
        <v>46085</v>
      </c>
      <c r="B59" t="s">
        <v>100</v>
      </c>
      <c r="C59" t="s">
        <v>97</v>
      </c>
      <c r="D59" t="s">
        <v>98</v>
      </c>
      <c r="E59" t="s">
        <v>9</v>
      </c>
      <c r="F59">
        <v>46115</v>
      </c>
      <c r="G59">
        <v>2352.48</v>
      </c>
      <c r="H59" t="str">
        <f>VLOOKUP(Table1[[#This Row],[Doc No]],Table2[],1,FALSE)</f>
        <v>PBCMGR26030058</v>
      </c>
      <c r="I59">
        <f>VLOOKUP(Table1[[#This Row],[Doc No]],Table2[],2,FALSE)</f>
        <v>2352.48</v>
      </c>
      <c r="J59">
        <f>Table1[[#This Row],[Panda]]-Table1[[#This Row],[Autocount]]</f>
        <v>0</v>
      </c>
    </row>
    <row r="60" spans="1:10" x14ac:dyDescent="0.3">
      <c r="A60" s="1">
        <v>46086</v>
      </c>
      <c r="B60" t="s">
        <v>183</v>
      </c>
      <c r="C60" t="s">
        <v>184</v>
      </c>
      <c r="D60" t="s">
        <v>185</v>
      </c>
      <c r="E60" t="s">
        <v>9</v>
      </c>
      <c r="F60">
        <v>46116</v>
      </c>
      <c r="G60">
        <v>1720.5</v>
      </c>
      <c r="H60" t="str">
        <f>VLOOKUP(Table1[[#This Row],[Doc No]],Table2[],1,FALSE)</f>
        <v>PBCMGR26030059</v>
      </c>
      <c r="I60">
        <f>VLOOKUP(Table1[[#This Row],[Doc No]],Table2[],2,FALSE)</f>
        <v>1720.5</v>
      </c>
      <c r="J60">
        <f>Table1[[#This Row],[Panda]]-Table1[[#This Row],[Autocount]]</f>
        <v>0</v>
      </c>
    </row>
    <row r="61" spans="1:10" x14ac:dyDescent="0.3">
      <c r="A61" s="1">
        <v>46086</v>
      </c>
      <c r="B61" t="s">
        <v>136</v>
      </c>
      <c r="C61" t="s">
        <v>7</v>
      </c>
      <c r="D61" t="s">
        <v>8</v>
      </c>
      <c r="E61" t="s">
        <v>9</v>
      </c>
      <c r="F61">
        <v>46116</v>
      </c>
      <c r="G61">
        <v>150.61000000000001</v>
      </c>
      <c r="H61" t="str">
        <f>VLOOKUP(Table1[[#This Row],[Doc No]],Table2[],1,FALSE)</f>
        <v>PBCMGR26030060</v>
      </c>
      <c r="I61">
        <f>VLOOKUP(Table1[[#This Row],[Doc No]],Table2[],2,FALSE)</f>
        <v>150.61000000000001</v>
      </c>
      <c r="J61">
        <f>Table1[[#This Row],[Panda]]-Table1[[#This Row],[Autocount]]</f>
        <v>0</v>
      </c>
    </row>
    <row r="62" spans="1:10" x14ac:dyDescent="0.3">
      <c r="A62" s="1">
        <v>46086</v>
      </c>
      <c r="B62" t="s">
        <v>180</v>
      </c>
      <c r="C62" t="s">
        <v>181</v>
      </c>
      <c r="D62" t="s">
        <v>182</v>
      </c>
      <c r="E62" t="s">
        <v>9</v>
      </c>
      <c r="F62">
        <v>46116</v>
      </c>
      <c r="G62">
        <v>12523.5</v>
      </c>
      <c r="H62" t="str">
        <f>VLOOKUP(Table1[[#This Row],[Doc No]],Table2[],1,FALSE)</f>
        <v>PBCMGR26030061</v>
      </c>
      <c r="I62">
        <f>VLOOKUP(Table1[[#This Row],[Doc No]],Table2[],2,FALSE)</f>
        <v>12523.5</v>
      </c>
      <c r="J62">
        <f>Table1[[#This Row],[Panda]]-Table1[[#This Row],[Autocount]]</f>
        <v>0</v>
      </c>
    </row>
    <row r="63" spans="1:10" x14ac:dyDescent="0.3">
      <c r="A63" s="1">
        <v>46086</v>
      </c>
      <c r="B63" t="s">
        <v>179</v>
      </c>
      <c r="C63" t="s">
        <v>66</v>
      </c>
      <c r="D63" t="s">
        <v>67</v>
      </c>
      <c r="E63" t="s">
        <v>9</v>
      </c>
      <c r="F63">
        <v>46116</v>
      </c>
      <c r="G63">
        <v>450</v>
      </c>
      <c r="H63" t="str">
        <f>VLOOKUP(Table1[[#This Row],[Doc No]],Table2[],1,FALSE)</f>
        <v>PBCMGR26030062</v>
      </c>
      <c r="I63">
        <f>VLOOKUP(Table1[[#This Row],[Doc No]],Table2[],2,FALSE)</f>
        <v>450</v>
      </c>
      <c r="J63">
        <f>Table1[[#This Row],[Panda]]-Table1[[#This Row],[Autocount]]</f>
        <v>0</v>
      </c>
    </row>
    <row r="64" spans="1:10" x14ac:dyDescent="0.3">
      <c r="A64" s="1">
        <v>46086</v>
      </c>
      <c r="B64" t="s">
        <v>178</v>
      </c>
      <c r="C64" t="s">
        <v>66</v>
      </c>
      <c r="D64" t="s">
        <v>67</v>
      </c>
      <c r="E64" t="s">
        <v>9</v>
      </c>
      <c r="F64">
        <v>46116</v>
      </c>
      <c r="G64">
        <v>1281.68</v>
      </c>
      <c r="H64" t="str">
        <f>VLOOKUP(Table1[[#This Row],[Doc No]],Table2[],1,FALSE)</f>
        <v>PBCMGR26030063</v>
      </c>
      <c r="I64">
        <f>VLOOKUP(Table1[[#This Row],[Doc No]],Table2[],2,FALSE)</f>
        <v>1281.68</v>
      </c>
      <c r="J64">
        <f>Table1[[#This Row],[Panda]]-Table1[[#This Row],[Autocount]]</f>
        <v>0</v>
      </c>
    </row>
    <row r="65" spans="1:10" x14ac:dyDescent="0.3">
      <c r="A65" s="1">
        <v>46086</v>
      </c>
      <c r="B65" t="s">
        <v>177</v>
      </c>
      <c r="C65" t="s">
        <v>54</v>
      </c>
      <c r="D65" t="s">
        <v>55</v>
      </c>
      <c r="E65" t="s">
        <v>56</v>
      </c>
      <c r="F65">
        <v>46146</v>
      </c>
      <c r="G65">
        <v>811.92</v>
      </c>
      <c r="H65" t="str">
        <f>VLOOKUP(Table1[[#This Row],[Doc No]],Table2[],1,FALSE)</f>
        <v>PBCMGR26030064</v>
      </c>
      <c r="I65">
        <f>VLOOKUP(Table1[[#This Row],[Doc No]],Table2[],2,FALSE)</f>
        <v>811.92</v>
      </c>
      <c r="J65">
        <f>Table1[[#This Row],[Panda]]-Table1[[#This Row],[Autocount]]</f>
        <v>0</v>
      </c>
    </row>
    <row r="66" spans="1:10" x14ac:dyDescent="0.3">
      <c r="A66" s="1">
        <v>46086</v>
      </c>
      <c r="B66" t="s">
        <v>176</v>
      </c>
      <c r="C66" t="s">
        <v>54</v>
      </c>
      <c r="D66" t="s">
        <v>55</v>
      </c>
      <c r="E66" t="s">
        <v>56</v>
      </c>
      <c r="F66">
        <v>46146</v>
      </c>
      <c r="G66">
        <v>395.07</v>
      </c>
      <c r="H66" t="str">
        <f>VLOOKUP(Table1[[#This Row],[Doc No]],Table2[],1,FALSE)</f>
        <v>PBCMGR26030065</v>
      </c>
      <c r="I66">
        <f>VLOOKUP(Table1[[#This Row],[Doc No]],Table2[],2,FALSE)</f>
        <v>395.07</v>
      </c>
      <c r="J66">
        <f>Table1[[#This Row],[Panda]]-Table1[[#This Row],[Autocount]]</f>
        <v>0</v>
      </c>
    </row>
    <row r="67" spans="1:10" x14ac:dyDescent="0.3">
      <c r="A67" s="1">
        <v>46086</v>
      </c>
      <c r="B67" t="s">
        <v>173</v>
      </c>
      <c r="C67" t="s">
        <v>174</v>
      </c>
      <c r="D67" t="s">
        <v>175</v>
      </c>
      <c r="E67" t="s">
        <v>9</v>
      </c>
      <c r="F67">
        <v>46116</v>
      </c>
      <c r="G67">
        <v>311.12</v>
      </c>
      <c r="H67" t="str">
        <f>VLOOKUP(Table1[[#This Row],[Doc No]],Table2[],1,FALSE)</f>
        <v>PBCMGR26030066</v>
      </c>
      <c r="I67">
        <f>VLOOKUP(Table1[[#This Row],[Doc No]],Table2[],2,FALSE)</f>
        <v>311.12</v>
      </c>
      <c r="J67">
        <f>Table1[[#This Row],[Panda]]-Table1[[#This Row],[Autocount]]</f>
        <v>0</v>
      </c>
    </row>
    <row r="68" spans="1:10" x14ac:dyDescent="0.3">
      <c r="A68" s="1">
        <v>46086</v>
      </c>
      <c r="B68" t="s">
        <v>170</v>
      </c>
      <c r="C68" t="s">
        <v>171</v>
      </c>
      <c r="D68" t="s">
        <v>172</v>
      </c>
      <c r="E68" t="s">
        <v>9</v>
      </c>
      <c r="F68">
        <v>46116</v>
      </c>
      <c r="G68">
        <v>1108.8</v>
      </c>
      <c r="H68" t="str">
        <f>VLOOKUP(Table1[[#This Row],[Doc No]],Table2[],1,FALSE)</f>
        <v>PBCMGR26030067</v>
      </c>
      <c r="I68">
        <f>VLOOKUP(Table1[[#This Row],[Doc No]],Table2[],2,FALSE)</f>
        <v>1108.8</v>
      </c>
      <c r="J68">
        <f>Table1[[#This Row],[Panda]]-Table1[[#This Row],[Autocount]]</f>
        <v>0</v>
      </c>
    </row>
    <row r="69" spans="1:10" x14ac:dyDescent="0.3">
      <c r="A69" s="1">
        <v>46086</v>
      </c>
      <c r="B69" t="s">
        <v>169</v>
      </c>
      <c r="C69" t="s">
        <v>167</v>
      </c>
      <c r="D69" t="s">
        <v>168</v>
      </c>
      <c r="E69" t="s">
        <v>9</v>
      </c>
      <c r="F69">
        <v>46116</v>
      </c>
      <c r="G69">
        <v>201.6</v>
      </c>
      <c r="H69" t="str">
        <f>VLOOKUP(Table1[[#This Row],[Doc No]],Table2[],1,FALSE)</f>
        <v>PBCMGR26030068</v>
      </c>
      <c r="I69">
        <f>VLOOKUP(Table1[[#This Row],[Doc No]],Table2[],2,FALSE)</f>
        <v>201.6</v>
      </c>
      <c r="J69">
        <f>Table1[[#This Row],[Panda]]-Table1[[#This Row],[Autocount]]</f>
        <v>0</v>
      </c>
    </row>
    <row r="70" spans="1:10" x14ac:dyDescent="0.3">
      <c r="A70" s="1">
        <v>46086</v>
      </c>
      <c r="B70" t="s">
        <v>166</v>
      </c>
      <c r="C70" t="s">
        <v>167</v>
      </c>
      <c r="D70" t="s">
        <v>168</v>
      </c>
      <c r="E70" t="s">
        <v>9</v>
      </c>
      <c r="F70">
        <v>46116</v>
      </c>
      <c r="G70">
        <v>495.6</v>
      </c>
      <c r="H70" t="str">
        <f>VLOOKUP(Table1[[#This Row],[Doc No]],Table2[],1,FALSE)</f>
        <v>PBCMGR26030069</v>
      </c>
      <c r="I70">
        <f>VLOOKUP(Table1[[#This Row],[Doc No]],Table2[],2,FALSE)</f>
        <v>495.6</v>
      </c>
      <c r="J70">
        <f>Table1[[#This Row],[Panda]]-Table1[[#This Row],[Autocount]]</f>
        <v>0</v>
      </c>
    </row>
    <row r="71" spans="1:10" x14ac:dyDescent="0.3">
      <c r="A71" s="1">
        <v>46086</v>
      </c>
      <c r="B71" t="s">
        <v>165</v>
      </c>
      <c r="C71" t="s">
        <v>121</v>
      </c>
      <c r="D71" t="s">
        <v>122</v>
      </c>
      <c r="E71" t="s">
        <v>9</v>
      </c>
      <c r="F71">
        <v>46116</v>
      </c>
      <c r="G71">
        <v>667.42</v>
      </c>
      <c r="H71" t="str">
        <f>VLOOKUP(Table1[[#This Row],[Doc No]],Table2[],1,FALSE)</f>
        <v>PBCMGR26030070</v>
      </c>
      <c r="I71">
        <f>VLOOKUP(Table1[[#This Row],[Doc No]],Table2[],2,FALSE)</f>
        <v>667.42</v>
      </c>
      <c r="J71">
        <f>Table1[[#This Row],[Panda]]-Table1[[#This Row],[Autocount]]</f>
        <v>0</v>
      </c>
    </row>
    <row r="72" spans="1:10" x14ac:dyDescent="0.3">
      <c r="A72" s="1">
        <v>46086</v>
      </c>
      <c r="B72" t="s">
        <v>134</v>
      </c>
      <c r="C72" t="s">
        <v>58</v>
      </c>
      <c r="D72" t="s">
        <v>59</v>
      </c>
      <c r="E72" t="s">
        <v>135</v>
      </c>
      <c r="F72">
        <v>46095</v>
      </c>
      <c r="G72">
        <v>1056</v>
      </c>
      <c r="H72" t="str">
        <f>VLOOKUP(Table1[[#This Row],[Doc No]],Table2[],1,FALSE)</f>
        <v>PBCMGR26030071</v>
      </c>
      <c r="I72">
        <f>VLOOKUP(Table1[[#This Row],[Doc No]],Table2[],2,FALSE)</f>
        <v>1056</v>
      </c>
      <c r="J72">
        <f>Table1[[#This Row],[Panda]]-Table1[[#This Row],[Autocount]]</f>
        <v>0</v>
      </c>
    </row>
    <row r="73" spans="1:10" x14ac:dyDescent="0.3">
      <c r="A73" s="1">
        <v>46086</v>
      </c>
      <c r="B73" t="s">
        <v>162</v>
      </c>
      <c r="C73" t="s">
        <v>163</v>
      </c>
      <c r="D73" t="s">
        <v>164</v>
      </c>
      <c r="E73" t="s">
        <v>9</v>
      </c>
      <c r="F73">
        <v>46116</v>
      </c>
      <c r="G73">
        <v>429.4</v>
      </c>
      <c r="H73" t="str">
        <f>VLOOKUP(Table1[[#This Row],[Doc No]],Table2[],1,FALSE)</f>
        <v>PBCMGR26030072</v>
      </c>
      <c r="I73">
        <f>VLOOKUP(Table1[[#This Row],[Doc No]],Table2[],2,FALSE)</f>
        <v>429.4</v>
      </c>
      <c r="J73">
        <f>Table1[[#This Row],[Panda]]-Table1[[#This Row],[Autocount]]</f>
        <v>0</v>
      </c>
    </row>
    <row r="74" spans="1:10" x14ac:dyDescent="0.3">
      <c r="A74" s="1">
        <v>46086</v>
      </c>
      <c r="B74" t="s">
        <v>159</v>
      </c>
      <c r="C74" t="s">
        <v>160</v>
      </c>
      <c r="D74" t="s">
        <v>161</v>
      </c>
      <c r="E74" t="s">
        <v>9</v>
      </c>
      <c r="F74">
        <v>46116</v>
      </c>
      <c r="G74">
        <v>285.04000000000002</v>
      </c>
      <c r="H74" t="str">
        <f>VLOOKUP(Table1[[#This Row],[Doc No]],Table2[],1,FALSE)</f>
        <v>PBCMGR26030073</v>
      </c>
      <c r="I74">
        <f>VLOOKUP(Table1[[#This Row],[Doc No]],Table2[],2,FALSE)</f>
        <v>285.04000000000002</v>
      </c>
      <c r="J74">
        <f>Table1[[#This Row],[Panda]]-Table1[[#This Row],[Autocount]]</f>
        <v>0</v>
      </c>
    </row>
    <row r="75" spans="1:10" x14ac:dyDescent="0.3">
      <c r="A75" s="1">
        <v>46086</v>
      </c>
      <c r="B75" t="s">
        <v>156</v>
      </c>
      <c r="C75" t="s">
        <v>157</v>
      </c>
      <c r="D75" t="s">
        <v>158</v>
      </c>
      <c r="E75" t="s">
        <v>9</v>
      </c>
      <c r="F75">
        <v>46116</v>
      </c>
      <c r="G75">
        <v>1272.5</v>
      </c>
      <c r="H75" t="str">
        <f>VLOOKUP(Table1[[#This Row],[Doc No]],Table2[],1,FALSE)</f>
        <v>PBCMGR26030074</v>
      </c>
      <c r="I75">
        <f>VLOOKUP(Table1[[#This Row],[Doc No]],Table2[],2,FALSE)</f>
        <v>1272.5</v>
      </c>
      <c r="J75">
        <f>Table1[[#This Row],[Panda]]-Table1[[#This Row],[Autocount]]</f>
        <v>0</v>
      </c>
    </row>
    <row r="76" spans="1:10" x14ac:dyDescent="0.3">
      <c r="A76" s="1">
        <v>46086</v>
      </c>
      <c r="B76" t="s">
        <v>153</v>
      </c>
      <c r="C76" t="s">
        <v>154</v>
      </c>
      <c r="D76" t="s">
        <v>155</v>
      </c>
      <c r="E76" t="s">
        <v>9</v>
      </c>
      <c r="F76">
        <v>46116</v>
      </c>
      <c r="G76">
        <v>10032</v>
      </c>
      <c r="H76" t="str">
        <f>VLOOKUP(Table1[[#This Row],[Doc No]],Table2[],1,FALSE)</f>
        <v>PBCMGR26030075</v>
      </c>
      <c r="I76">
        <f>VLOOKUP(Table1[[#This Row],[Doc No]],Table2[],2,FALSE)</f>
        <v>10032</v>
      </c>
      <c r="J76">
        <f>Table1[[#This Row],[Panda]]-Table1[[#This Row],[Autocount]]</f>
        <v>0</v>
      </c>
    </row>
    <row r="77" spans="1:10" x14ac:dyDescent="0.3">
      <c r="A77" s="1">
        <v>46086</v>
      </c>
      <c r="B77" t="s">
        <v>131</v>
      </c>
      <c r="C77" t="s">
        <v>132</v>
      </c>
      <c r="D77" t="s">
        <v>133</v>
      </c>
      <c r="E77" t="s">
        <v>9</v>
      </c>
      <c r="F77">
        <v>46116</v>
      </c>
      <c r="G77">
        <v>266.04000000000002</v>
      </c>
      <c r="H77" t="str">
        <f>VLOOKUP(Table1[[#This Row],[Doc No]],Table2[],1,FALSE)</f>
        <v>PBCMGR26030076</v>
      </c>
      <c r="I77">
        <f>VLOOKUP(Table1[[#This Row],[Doc No]],Table2[],2,FALSE)</f>
        <v>266.04000000000002</v>
      </c>
      <c r="J77">
        <f>Table1[[#This Row],[Panda]]-Table1[[#This Row],[Autocount]]</f>
        <v>0</v>
      </c>
    </row>
    <row r="78" spans="1:10" x14ac:dyDescent="0.3">
      <c r="A78" s="1">
        <v>46086</v>
      </c>
      <c r="B78" t="s">
        <v>137</v>
      </c>
      <c r="C78" t="s">
        <v>132</v>
      </c>
      <c r="D78" t="s">
        <v>133</v>
      </c>
      <c r="E78" t="s">
        <v>9</v>
      </c>
      <c r="F78">
        <v>46116</v>
      </c>
      <c r="G78">
        <v>123.12</v>
      </c>
      <c r="H78" t="str">
        <f>VLOOKUP(Table1[[#This Row],[Doc No]],Table2[],1,FALSE)</f>
        <v>PBCMGR26030077</v>
      </c>
      <c r="I78">
        <f>VLOOKUP(Table1[[#This Row],[Doc No]],Table2[],2,FALSE)</f>
        <v>123.12</v>
      </c>
      <c r="J78">
        <f>Table1[[#This Row],[Panda]]-Table1[[#This Row],[Autocount]]</f>
        <v>0</v>
      </c>
    </row>
    <row r="79" spans="1:10" x14ac:dyDescent="0.3">
      <c r="A79" s="1">
        <v>46086</v>
      </c>
      <c r="B79" t="s">
        <v>138</v>
      </c>
      <c r="C79" t="s">
        <v>132</v>
      </c>
      <c r="D79" t="s">
        <v>133</v>
      </c>
      <c r="E79" t="s">
        <v>9</v>
      </c>
      <c r="F79">
        <v>46116</v>
      </c>
      <c r="G79">
        <v>528.84</v>
      </c>
      <c r="H79" t="str">
        <f>VLOOKUP(Table1[[#This Row],[Doc No]],Table2[],1,FALSE)</f>
        <v>PBCMGR26030078</v>
      </c>
      <c r="I79">
        <f>VLOOKUP(Table1[[#This Row],[Doc No]],Table2[],2,FALSE)</f>
        <v>528.84</v>
      </c>
      <c r="J79">
        <f>Table1[[#This Row],[Panda]]-Table1[[#This Row],[Autocount]]</f>
        <v>0</v>
      </c>
    </row>
    <row r="80" spans="1:10" x14ac:dyDescent="0.3">
      <c r="A80" s="1">
        <v>46086</v>
      </c>
      <c r="B80" t="s">
        <v>139</v>
      </c>
      <c r="C80" t="s">
        <v>140</v>
      </c>
      <c r="D80" t="s">
        <v>141</v>
      </c>
      <c r="E80" t="s">
        <v>9</v>
      </c>
      <c r="F80">
        <v>46116</v>
      </c>
      <c r="G80">
        <v>769.2</v>
      </c>
      <c r="H80" t="str">
        <f>VLOOKUP(Table1[[#This Row],[Doc No]],Table2[],1,FALSE)</f>
        <v>PBCMGR26030079</v>
      </c>
      <c r="I80">
        <f>VLOOKUP(Table1[[#This Row],[Doc No]],Table2[],2,FALSE)</f>
        <v>769.2</v>
      </c>
      <c r="J80">
        <f>Table1[[#This Row],[Panda]]-Table1[[#This Row],[Autocount]]</f>
        <v>0</v>
      </c>
    </row>
    <row r="81" spans="1:10" x14ac:dyDescent="0.3">
      <c r="A81" s="1">
        <v>46086</v>
      </c>
      <c r="B81" t="s">
        <v>142</v>
      </c>
      <c r="C81" t="s">
        <v>143</v>
      </c>
      <c r="D81" t="s">
        <v>144</v>
      </c>
      <c r="E81" t="s">
        <v>9</v>
      </c>
      <c r="F81">
        <v>46116</v>
      </c>
      <c r="G81">
        <v>80.64</v>
      </c>
      <c r="H81" t="str">
        <f>VLOOKUP(Table1[[#This Row],[Doc No]],Table2[],1,FALSE)</f>
        <v>PBCMGR26030080</v>
      </c>
      <c r="I81">
        <f>VLOOKUP(Table1[[#This Row],[Doc No]],Table2[],2,FALSE)</f>
        <v>80.64</v>
      </c>
      <c r="J81">
        <f>Table1[[#This Row],[Panda]]-Table1[[#This Row],[Autocount]]</f>
        <v>0</v>
      </c>
    </row>
    <row r="82" spans="1:10" x14ac:dyDescent="0.3">
      <c r="A82" s="1">
        <v>46086</v>
      </c>
      <c r="B82" t="s">
        <v>145</v>
      </c>
      <c r="C82" t="s">
        <v>143</v>
      </c>
      <c r="D82" t="s">
        <v>144</v>
      </c>
      <c r="E82" t="s">
        <v>9</v>
      </c>
      <c r="F82">
        <v>46116</v>
      </c>
      <c r="G82">
        <v>1577.28</v>
      </c>
      <c r="H82" t="str">
        <f>VLOOKUP(Table1[[#This Row],[Doc No]],Table2[],1,FALSE)</f>
        <v>PBCMGR26030081</v>
      </c>
      <c r="I82">
        <f>VLOOKUP(Table1[[#This Row],[Doc No]],Table2[],2,FALSE)</f>
        <v>1577.28</v>
      </c>
      <c r="J82">
        <f>Table1[[#This Row],[Panda]]-Table1[[#This Row],[Autocount]]</f>
        <v>0</v>
      </c>
    </row>
    <row r="83" spans="1:10" x14ac:dyDescent="0.3">
      <c r="A83" s="1">
        <v>46086</v>
      </c>
      <c r="B83" t="s">
        <v>146</v>
      </c>
      <c r="C83" t="s">
        <v>147</v>
      </c>
      <c r="D83" t="s">
        <v>148</v>
      </c>
      <c r="E83" t="s">
        <v>9</v>
      </c>
      <c r="F83">
        <v>46116</v>
      </c>
      <c r="G83">
        <v>3392.4</v>
      </c>
      <c r="H83" t="str">
        <f>VLOOKUP(Table1[[#This Row],[Doc No]],Table2[],1,FALSE)</f>
        <v>PBCMGR26030082</v>
      </c>
      <c r="I83">
        <f>VLOOKUP(Table1[[#This Row],[Doc No]],Table2[],2,FALSE)</f>
        <v>3392.4</v>
      </c>
      <c r="J83">
        <f>Table1[[#This Row],[Panda]]-Table1[[#This Row],[Autocount]]</f>
        <v>0</v>
      </c>
    </row>
    <row r="84" spans="1:10" x14ac:dyDescent="0.3">
      <c r="A84" s="1">
        <v>46086</v>
      </c>
      <c r="B84" t="s">
        <v>149</v>
      </c>
      <c r="C84" t="s">
        <v>147</v>
      </c>
      <c r="D84" t="s">
        <v>148</v>
      </c>
      <c r="E84" t="s">
        <v>9</v>
      </c>
      <c r="F84">
        <v>46116</v>
      </c>
      <c r="G84">
        <v>189.6</v>
      </c>
      <c r="H84" t="str">
        <f>VLOOKUP(Table1[[#This Row],[Doc No]],Table2[],1,FALSE)</f>
        <v>PBCMGR26030083</v>
      </c>
      <c r="I84">
        <f>VLOOKUP(Table1[[#This Row],[Doc No]],Table2[],2,FALSE)</f>
        <v>189.6</v>
      </c>
      <c r="J84">
        <f>Table1[[#This Row],[Panda]]-Table1[[#This Row],[Autocount]]</f>
        <v>0</v>
      </c>
    </row>
    <row r="85" spans="1:10" x14ac:dyDescent="0.3">
      <c r="A85" s="1">
        <v>46086</v>
      </c>
      <c r="B85" t="s">
        <v>150</v>
      </c>
      <c r="C85" t="s">
        <v>151</v>
      </c>
      <c r="D85" t="s">
        <v>152</v>
      </c>
      <c r="E85" t="s">
        <v>9</v>
      </c>
      <c r="F85">
        <v>46116</v>
      </c>
      <c r="G85">
        <v>2936</v>
      </c>
      <c r="H85" t="str">
        <f>VLOOKUP(Table1[[#This Row],[Doc No]],Table2[],1,FALSE)</f>
        <v>PBCMGR26030084</v>
      </c>
      <c r="I85">
        <f>VLOOKUP(Table1[[#This Row],[Doc No]],Table2[],2,FALSE)</f>
        <v>2936</v>
      </c>
      <c r="J85">
        <f>Table1[[#This Row],[Panda]]-Table1[[#This Row],[Autocount]]</f>
        <v>0</v>
      </c>
    </row>
    <row r="86" spans="1:10" x14ac:dyDescent="0.3">
      <c r="A86" s="1">
        <v>46087</v>
      </c>
      <c r="B86" t="s">
        <v>189</v>
      </c>
      <c r="C86" t="s">
        <v>26</v>
      </c>
      <c r="D86" t="s">
        <v>27</v>
      </c>
      <c r="E86" t="s">
        <v>9</v>
      </c>
      <c r="F86">
        <v>46117</v>
      </c>
      <c r="G86">
        <v>301.14</v>
      </c>
      <c r="H86" t="str">
        <f>VLOOKUP(Table1[[#This Row],[Doc No]],Table2[],1,FALSE)</f>
        <v>PBCMGR26030085</v>
      </c>
      <c r="I86">
        <f>VLOOKUP(Table1[[#This Row],[Doc No]],Table2[],2,FALSE)</f>
        <v>301.14</v>
      </c>
      <c r="J86">
        <f>Table1[[#This Row],[Panda]]-Table1[[#This Row],[Autocount]]</f>
        <v>0</v>
      </c>
    </row>
    <row r="87" spans="1:10" x14ac:dyDescent="0.3">
      <c r="A87" s="1">
        <v>46087</v>
      </c>
      <c r="B87" t="s">
        <v>188</v>
      </c>
      <c r="C87" t="s">
        <v>18</v>
      </c>
      <c r="D87" t="s">
        <v>19</v>
      </c>
      <c r="E87" t="s">
        <v>9</v>
      </c>
      <c r="F87">
        <v>46117</v>
      </c>
      <c r="G87">
        <v>75.599999999999994</v>
      </c>
      <c r="H87" t="str">
        <f>VLOOKUP(Table1[[#This Row],[Doc No]],Table2[],1,FALSE)</f>
        <v>PBCMGR26030086</v>
      </c>
      <c r="I87">
        <f>VLOOKUP(Table1[[#This Row],[Doc No]],Table2[],2,FALSE)</f>
        <v>75.599999999999994</v>
      </c>
      <c r="J87">
        <f>Table1[[#This Row],[Panda]]-Table1[[#This Row],[Autocount]]</f>
        <v>0</v>
      </c>
    </row>
    <row r="88" spans="1:10" x14ac:dyDescent="0.3">
      <c r="A88" s="1">
        <v>46087</v>
      </c>
      <c r="B88" t="s">
        <v>187</v>
      </c>
      <c r="C88" t="s">
        <v>7</v>
      </c>
      <c r="D88" t="s">
        <v>8</v>
      </c>
      <c r="E88" t="s">
        <v>9</v>
      </c>
      <c r="F88">
        <v>46117</v>
      </c>
      <c r="G88">
        <v>150.61000000000001</v>
      </c>
      <c r="H88" t="str">
        <f>VLOOKUP(Table1[[#This Row],[Doc No]],Table2[],1,FALSE)</f>
        <v>PBCMGR26030087</v>
      </c>
      <c r="I88">
        <f>VLOOKUP(Table1[[#This Row],[Doc No]],Table2[],2,FALSE)</f>
        <v>150.61000000000001</v>
      </c>
      <c r="J88">
        <f>Table1[[#This Row],[Panda]]-Table1[[#This Row],[Autocount]]</f>
        <v>0</v>
      </c>
    </row>
    <row r="89" spans="1:10" x14ac:dyDescent="0.3">
      <c r="A89" s="1">
        <v>46087</v>
      </c>
      <c r="B89" t="s">
        <v>233</v>
      </c>
      <c r="C89" t="s">
        <v>231</v>
      </c>
      <c r="D89" t="s">
        <v>232</v>
      </c>
      <c r="E89" t="s">
        <v>9</v>
      </c>
      <c r="F89">
        <v>46117</v>
      </c>
      <c r="G89">
        <v>1053.5999999999999</v>
      </c>
      <c r="H89" t="str">
        <f>VLOOKUP(Table1[[#This Row],[Doc No]],Table2[],1,FALSE)</f>
        <v>PBCMGR26030088</v>
      </c>
      <c r="I89">
        <f>VLOOKUP(Table1[[#This Row],[Doc No]],Table2[],2,FALSE)</f>
        <v>1053.5999999999999</v>
      </c>
      <c r="J89">
        <f>Table1[[#This Row],[Panda]]-Table1[[#This Row],[Autocount]]</f>
        <v>0</v>
      </c>
    </row>
    <row r="90" spans="1:10" x14ac:dyDescent="0.3">
      <c r="A90" s="1">
        <v>46087</v>
      </c>
      <c r="B90" t="s">
        <v>230</v>
      </c>
      <c r="C90" t="s">
        <v>231</v>
      </c>
      <c r="D90" t="s">
        <v>232</v>
      </c>
      <c r="E90" t="s">
        <v>9</v>
      </c>
      <c r="F90">
        <v>46117</v>
      </c>
      <c r="G90">
        <v>753.6</v>
      </c>
      <c r="H90" t="str">
        <f>VLOOKUP(Table1[[#This Row],[Doc No]],Table2[],1,FALSE)</f>
        <v>PBCMGR26030089</v>
      </c>
      <c r="I90">
        <f>VLOOKUP(Table1[[#This Row],[Doc No]],Table2[],2,FALSE)</f>
        <v>753.6</v>
      </c>
      <c r="J90">
        <f>Table1[[#This Row],[Panda]]-Table1[[#This Row],[Autocount]]</f>
        <v>0</v>
      </c>
    </row>
    <row r="91" spans="1:10" x14ac:dyDescent="0.3">
      <c r="A91" s="1">
        <v>46087</v>
      </c>
      <c r="B91" t="s">
        <v>227</v>
      </c>
      <c r="C91" t="s">
        <v>228</v>
      </c>
      <c r="D91" t="s">
        <v>229</v>
      </c>
      <c r="E91" t="s">
        <v>9</v>
      </c>
      <c r="F91">
        <v>46117</v>
      </c>
      <c r="G91">
        <v>637.78</v>
      </c>
      <c r="H91" t="str">
        <f>VLOOKUP(Table1[[#This Row],[Doc No]],Table2[],1,FALSE)</f>
        <v>PBCMGR26030090</v>
      </c>
      <c r="I91">
        <f>VLOOKUP(Table1[[#This Row],[Doc No]],Table2[],2,FALSE)</f>
        <v>637.78</v>
      </c>
      <c r="J91">
        <f>Table1[[#This Row],[Panda]]-Table1[[#This Row],[Autocount]]</f>
        <v>0</v>
      </c>
    </row>
    <row r="92" spans="1:10" x14ac:dyDescent="0.3">
      <c r="A92" s="1">
        <v>46087</v>
      </c>
      <c r="B92" t="s">
        <v>226</v>
      </c>
      <c r="C92" t="s">
        <v>76</v>
      </c>
      <c r="D92" t="s">
        <v>77</v>
      </c>
      <c r="E92" t="s">
        <v>9</v>
      </c>
      <c r="F92">
        <v>46117</v>
      </c>
      <c r="G92">
        <v>319.2</v>
      </c>
      <c r="H92" t="str">
        <f>VLOOKUP(Table1[[#This Row],[Doc No]],Table2[],1,FALSE)</f>
        <v>PBCMGR26030091</v>
      </c>
      <c r="I92">
        <f>VLOOKUP(Table1[[#This Row],[Doc No]],Table2[],2,FALSE)</f>
        <v>319.2</v>
      </c>
      <c r="J92">
        <f>Table1[[#This Row],[Panda]]-Table1[[#This Row],[Autocount]]</f>
        <v>0</v>
      </c>
    </row>
    <row r="93" spans="1:10" x14ac:dyDescent="0.3">
      <c r="A93" s="1">
        <v>46087</v>
      </c>
      <c r="B93" t="s">
        <v>225</v>
      </c>
      <c r="C93" t="s">
        <v>76</v>
      </c>
      <c r="D93" t="s">
        <v>77</v>
      </c>
      <c r="E93" t="s">
        <v>9</v>
      </c>
      <c r="F93">
        <v>46117</v>
      </c>
      <c r="G93">
        <v>630</v>
      </c>
      <c r="H93" t="str">
        <f>VLOOKUP(Table1[[#This Row],[Doc No]],Table2[],1,FALSE)</f>
        <v>PBCMGR26030092</v>
      </c>
      <c r="I93">
        <f>VLOOKUP(Table1[[#This Row],[Doc No]],Table2[],2,FALSE)</f>
        <v>630</v>
      </c>
      <c r="J93">
        <f>Table1[[#This Row],[Panda]]-Table1[[#This Row],[Autocount]]</f>
        <v>0</v>
      </c>
    </row>
    <row r="94" spans="1:10" x14ac:dyDescent="0.3">
      <c r="A94" s="1">
        <v>46087</v>
      </c>
      <c r="B94" t="s">
        <v>224</v>
      </c>
      <c r="C94" t="s">
        <v>76</v>
      </c>
      <c r="D94" t="s">
        <v>77</v>
      </c>
      <c r="E94" t="s">
        <v>9</v>
      </c>
      <c r="F94">
        <v>46117</v>
      </c>
      <c r="G94">
        <v>882</v>
      </c>
      <c r="H94" t="str">
        <f>VLOOKUP(Table1[[#This Row],[Doc No]],Table2[],1,FALSE)</f>
        <v>PBCMGR26030093</v>
      </c>
      <c r="I94">
        <f>VLOOKUP(Table1[[#This Row],[Doc No]],Table2[],2,FALSE)</f>
        <v>882</v>
      </c>
      <c r="J94">
        <f>Table1[[#This Row],[Panda]]-Table1[[#This Row],[Autocount]]</f>
        <v>0</v>
      </c>
    </row>
    <row r="95" spans="1:10" x14ac:dyDescent="0.3">
      <c r="A95" s="1">
        <v>46087</v>
      </c>
      <c r="B95" t="s">
        <v>223</v>
      </c>
      <c r="C95" t="s">
        <v>221</v>
      </c>
      <c r="D95" t="s">
        <v>222</v>
      </c>
      <c r="E95" t="s">
        <v>9</v>
      </c>
      <c r="F95">
        <v>46117</v>
      </c>
      <c r="G95">
        <v>686.4</v>
      </c>
      <c r="H95" t="str">
        <f>VLOOKUP(Table1[[#This Row],[Doc No]],Table2[],1,FALSE)</f>
        <v>PBCMGR26030094</v>
      </c>
      <c r="I95">
        <f>VLOOKUP(Table1[[#This Row],[Doc No]],Table2[],2,FALSE)</f>
        <v>686.4</v>
      </c>
      <c r="J95">
        <f>Table1[[#This Row],[Panda]]-Table1[[#This Row],[Autocount]]</f>
        <v>0</v>
      </c>
    </row>
    <row r="96" spans="1:10" x14ac:dyDescent="0.3">
      <c r="A96" s="1">
        <v>46087</v>
      </c>
      <c r="B96" t="s">
        <v>220</v>
      </c>
      <c r="C96" t="s">
        <v>221</v>
      </c>
      <c r="D96" t="s">
        <v>222</v>
      </c>
      <c r="E96" t="s">
        <v>9</v>
      </c>
      <c r="F96">
        <v>46117</v>
      </c>
      <c r="G96">
        <v>6744</v>
      </c>
      <c r="H96" t="str">
        <f>VLOOKUP(Table1[[#This Row],[Doc No]],Table2[],1,FALSE)</f>
        <v>PBCMGR26030095</v>
      </c>
      <c r="I96">
        <f>VLOOKUP(Table1[[#This Row],[Doc No]],Table2[],2,FALSE)</f>
        <v>6744</v>
      </c>
      <c r="J96">
        <f>Table1[[#This Row],[Panda]]-Table1[[#This Row],[Autocount]]</f>
        <v>0</v>
      </c>
    </row>
    <row r="97" spans="1:10" x14ac:dyDescent="0.3">
      <c r="A97" s="1">
        <v>46087</v>
      </c>
      <c r="B97" t="s">
        <v>217</v>
      </c>
      <c r="C97" t="s">
        <v>218</v>
      </c>
      <c r="D97" t="s">
        <v>219</v>
      </c>
      <c r="E97" t="s">
        <v>9</v>
      </c>
      <c r="F97">
        <v>46117</v>
      </c>
      <c r="G97">
        <v>850.56</v>
      </c>
      <c r="H97" t="str">
        <f>VLOOKUP(Table1[[#This Row],[Doc No]],Table2[],1,FALSE)</f>
        <v>PBCMGR26030096</v>
      </c>
      <c r="I97">
        <f>VLOOKUP(Table1[[#This Row],[Doc No]],Table2[],2,FALSE)</f>
        <v>850.56</v>
      </c>
      <c r="J97">
        <f>Table1[[#This Row],[Panda]]-Table1[[#This Row],[Autocount]]</f>
        <v>0</v>
      </c>
    </row>
    <row r="98" spans="1:10" x14ac:dyDescent="0.3">
      <c r="A98" s="1">
        <v>46087</v>
      </c>
      <c r="B98" t="s">
        <v>216</v>
      </c>
      <c r="C98" t="s">
        <v>204</v>
      </c>
      <c r="D98" t="s">
        <v>205</v>
      </c>
      <c r="E98" t="s">
        <v>9</v>
      </c>
      <c r="F98">
        <v>46117</v>
      </c>
      <c r="G98">
        <v>384</v>
      </c>
      <c r="H98" t="str">
        <f>VLOOKUP(Table1[[#This Row],[Doc No]],Table2[],1,FALSE)</f>
        <v>PBCMGR26030097</v>
      </c>
      <c r="I98">
        <f>VLOOKUP(Table1[[#This Row],[Doc No]],Table2[],2,FALSE)</f>
        <v>384</v>
      </c>
      <c r="J98">
        <f>Table1[[#This Row],[Panda]]-Table1[[#This Row],[Autocount]]</f>
        <v>0</v>
      </c>
    </row>
    <row r="99" spans="1:10" x14ac:dyDescent="0.3">
      <c r="A99" s="1">
        <v>46087</v>
      </c>
      <c r="B99" t="s">
        <v>215</v>
      </c>
      <c r="C99" t="s">
        <v>204</v>
      </c>
      <c r="D99" t="s">
        <v>205</v>
      </c>
      <c r="E99" t="s">
        <v>9</v>
      </c>
      <c r="F99">
        <v>46117</v>
      </c>
      <c r="G99">
        <v>747.6</v>
      </c>
      <c r="H99" t="str">
        <f>VLOOKUP(Table1[[#This Row],[Doc No]],Table2[],1,FALSE)</f>
        <v>PBCMGR26030098</v>
      </c>
      <c r="I99">
        <f>VLOOKUP(Table1[[#This Row],[Doc No]],Table2[],2,FALSE)</f>
        <v>747.6</v>
      </c>
      <c r="J99">
        <f>Table1[[#This Row],[Panda]]-Table1[[#This Row],[Autocount]]</f>
        <v>0</v>
      </c>
    </row>
    <row r="100" spans="1:10" x14ac:dyDescent="0.3">
      <c r="A100" s="1">
        <v>46087</v>
      </c>
      <c r="B100" t="s">
        <v>214</v>
      </c>
      <c r="C100" t="s">
        <v>204</v>
      </c>
      <c r="D100" t="s">
        <v>205</v>
      </c>
      <c r="E100" t="s">
        <v>9</v>
      </c>
      <c r="F100">
        <v>46117</v>
      </c>
      <c r="G100">
        <v>3298.8</v>
      </c>
      <c r="H100" t="str">
        <f>VLOOKUP(Table1[[#This Row],[Doc No]],Table2[],1,FALSE)</f>
        <v>PBCMGR26030099</v>
      </c>
      <c r="I100">
        <f>VLOOKUP(Table1[[#This Row],[Doc No]],Table2[],2,FALSE)</f>
        <v>3298.8</v>
      </c>
      <c r="J100">
        <f>Table1[[#This Row],[Panda]]-Table1[[#This Row],[Autocount]]</f>
        <v>0</v>
      </c>
    </row>
    <row r="101" spans="1:10" x14ac:dyDescent="0.3">
      <c r="A101" s="1">
        <v>46087</v>
      </c>
      <c r="B101" t="s">
        <v>213</v>
      </c>
      <c r="C101" t="s">
        <v>204</v>
      </c>
      <c r="D101" t="s">
        <v>205</v>
      </c>
      <c r="E101" t="s">
        <v>9</v>
      </c>
      <c r="F101">
        <v>46117</v>
      </c>
      <c r="G101">
        <v>1518</v>
      </c>
      <c r="H101" t="str">
        <f>VLOOKUP(Table1[[#This Row],[Doc No]],Table2[],1,FALSE)</f>
        <v>PBCMGR26030100</v>
      </c>
      <c r="I101">
        <f>VLOOKUP(Table1[[#This Row],[Doc No]],Table2[],2,FALSE)</f>
        <v>1518</v>
      </c>
      <c r="J101">
        <f>Table1[[#This Row],[Panda]]-Table1[[#This Row],[Autocount]]</f>
        <v>0</v>
      </c>
    </row>
    <row r="102" spans="1:10" x14ac:dyDescent="0.3">
      <c r="A102" s="1">
        <v>46087</v>
      </c>
      <c r="B102" t="s">
        <v>212</v>
      </c>
      <c r="C102" t="s">
        <v>63</v>
      </c>
      <c r="D102" t="s">
        <v>64</v>
      </c>
      <c r="E102" t="s">
        <v>9</v>
      </c>
      <c r="F102">
        <v>46117</v>
      </c>
      <c r="G102">
        <v>442.2</v>
      </c>
      <c r="H102" t="str">
        <f>VLOOKUP(Table1[[#This Row],[Doc No]],Table2[],1,FALSE)</f>
        <v>PBCMGR26030101</v>
      </c>
      <c r="I102">
        <f>VLOOKUP(Table1[[#This Row],[Doc No]],Table2[],2,FALSE)</f>
        <v>442.2</v>
      </c>
      <c r="J102">
        <f>Table1[[#This Row],[Panda]]-Table1[[#This Row],[Autocount]]</f>
        <v>0</v>
      </c>
    </row>
    <row r="103" spans="1:10" x14ac:dyDescent="0.3">
      <c r="A103" s="1">
        <v>46087</v>
      </c>
      <c r="B103" t="s">
        <v>186</v>
      </c>
      <c r="C103" t="s">
        <v>66</v>
      </c>
      <c r="D103" t="s">
        <v>67</v>
      </c>
      <c r="E103" t="s">
        <v>9</v>
      </c>
      <c r="F103">
        <v>46117</v>
      </c>
      <c r="G103">
        <v>599.04</v>
      </c>
      <c r="H103" t="str">
        <f>VLOOKUP(Table1[[#This Row],[Doc No]],Table2[],1,FALSE)</f>
        <v>PBCMGR26030102</v>
      </c>
      <c r="I103">
        <f>VLOOKUP(Table1[[#This Row],[Doc No]],Table2[],2,FALSE)</f>
        <v>599.04</v>
      </c>
      <c r="J103">
        <f>Table1[[#This Row],[Panda]]-Table1[[#This Row],[Autocount]]</f>
        <v>0</v>
      </c>
    </row>
    <row r="104" spans="1:10" x14ac:dyDescent="0.3">
      <c r="A104" s="1">
        <v>46087</v>
      </c>
      <c r="B104" t="s">
        <v>211</v>
      </c>
      <c r="C104" t="s">
        <v>66</v>
      </c>
      <c r="D104" t="s">
        <v>67</v>
      </c>
      <c r="E104" t="s">
        <v>9</v>
      </c>
      <c r="F104">
        <v>46117</v>
      </c>
      <c r="G104">
        <v>231.84</v>
      </c>
      <c r="H104" t="str">
        <f>VLOOKUP(Table1[[#This Row],[Doc No]],Table2[],1,FALSE)</f>
        <v>PBCMGR26030103</v>
      </c>
      <c r="I104">
        <f>VLOOKUP(Table1[[#This Row],[Doc No]],Table2[],2,FALSE)</f>
        <v>231.84</v>
      </c>
      <c r="J104">
        <f>Table1[[#This Row],[Panda]]-Table1[[#This Row],[Autocount]]</f>
        <v>0</v>
      </c>
    </row>
    <row r="105" spans="1:10" x14ac:dyDescent="0.3">
      <c r="A105" s="1">
        <v>46087</v>
      </c>
      <c r="B105" t="s">
        <v>208</v>
      </c>
      <c r="C105" t="s">
        <v>209</v>
      </c>
      <c r="D105" t="s">
        <v>210</v>
      </c>
      <c r="E105" t="s">
        <v>9</v>
      </c>
      <c r="F105">
        <v>46117</v>
      </c>
      <c r="G105">
        <v>2290.3200000000002</v>
      </c>
      <c r="H105" t="str">
        <f>VLOOKUP(Table1[[#This Row],[Doc No]],Table2[],1,FALSE)</f>
        <v>PBCMGR26030104</v>
      </c>
      <c r="I105">
        <f>VLOOKUP(Table1[[#This Row],[Doc No]],Table2[],2,FALSE)</f>
        <v>2290.3200000000002</v>
      </c>
      <c r="J105">
        <f>Table1[[#This Row],[Panda]]-Table1[[#This Row],[Autocount]]</f>
        <v>0</v>
      </c>
    </row>
    <row r="106" spans="1:10" x14ac:dyDescent="0.3">
      <c r="A106" s="1">
        <v>46087</v>
      </c>
      <c r="B106" t="s">
        <v>207</v>
      </c>
      <c r="C106" t="s">
        <v>204</v>
      </c>
      <c r="D106" t="s">
        <v>205</v>
      </c>
      <c r="E106" t="s">
        <v>9</v>
      </c>
      <c r="F106">
        <v>46117</v>
      </c>
      <c r="G106">
        <v>141.6</v>
      </c>
      <c r="H106" t="str">
        <f>VLOOKUP(Table1[[#This Row],[Doc No]],Table2[],1,FALSE)</f>
        <v>PBCMGR26030105</v>
      </c>
      <c r="I106">
        <f>VLOOKUP(Table1[[#This Row],[Doc No]],Table2[],2,FALSE)</f>
        <v>141.6</v>
      </c>
      <c r="J106">
        <f>Table1[[#This Row],[Panda]]-Table1[[#This Row],[Autocount]]</f>
        <v>0</v>
      </c>
    </row>
    <row r="107" spans="1:10" x14ac:dyDescent="0.3">
      <c r="A107" s="1">
        <v>46087</v>
      </c>
      <c r="B107" t="s">
        <v>206</v>
      </c>
      <c r="C107" t="s">
        <v>204</v>
      </c>
      <c r="D107" t="s">
        <v>205</v>
      </c>
      <c r="E107" t="s">
        <v>9</v>
      </c>
      <c r="F107">
        <v>46117</v>
      </c>
      <c r="G107">
        <v>591.19000000000005</v>
      </c>
      <c r="H107" t="str">
        <f>VLOOKUP(Table1[[#This Row],[Doc No]],Table2[],1,FALSE)</f>
        <v>PBCMGR26030106</v>
      </c>
      <c r="I107">
        <f>VLOOKUP(Table1[[#This Row],[Doc No]],Table2[],2,FALSE)</f>
        <v>591.19000000000005</v>
      </c>
      <c r="J107">
        <f>Table1[[#This Row],[Panda]]-Table1[[#This Row],[Autocount]]</f>
        <v>0</v>
      </c>
    </row>
    <row r="108" spans="1:10" x14ac:dyDescent="0.3">
      <c r="A108" s="1">
        <v>46087</v>
      </c>
      <c r="B108" t="s">
        <v>203</v>
      </c>
      <c r="C108" t="s">
        <v>204</v>
      </c>
      <c r="D108" t="s">
        <v>205</v>
      </c>
      <c r="E108" t="s">
        <v>9</v>
      </c>
      <c r="F108">
        <v>46117</v>
      </c>
      <c r="G108">
        <v>659.04</v>
      </c>
      <c r="H108" t="str">
        <f>VLOOKUP(Table1[[#This Row],[Doc No]],Table2[],1,FALSE)</f>
        <v>PBCMGR26030107</v>
      </c>
      <c r="I108">
        <f>VLOOKUP(Table1[[#This Row],[Doc No]],Table2[],2,FALSE)</f>
        <v>659.04</v>
      </c>
      <c r="J108">
        <f>Table1[[#This Row],[Panda]]-Table1[[#This Row],[Autocount]]</f>
        <v>0</v>
      </c>
    </row>
    <row r="109" spans="1:10" x14ac:dyDescent="0.3">
      <c r="A109" s="1">
        <v>46087</v>
      </c>
      <c r="B109" t="s">
        <v>190</v>
      </c>
      <c r="C109" t="s">
        <v>66</v>
      </c>
      <c r="D109" t="s">
        <v>67</v>
      </c>
      <c r="E109" t="s">
        <v>9</v>
      </c>
      <c r="F109">
        <v>46117</v>
      </c>
      <c r="G109">
        <v>1800</v>
      </c>
      <c r="H109" t="str">
        <f>VLOOKUP(Table1[[#This Row],[Doc No]],Table2[],1,FALSE)</f>
        <v>PBCMGR26030108</v>
      </c>
      <c r="I109">
        <f>VLOOKUP(Table1[[#This Row],[Doc No]],Table2[],2,FALSE)</f>
        <v>1800</v>
      </c>
      <c r="J109">
        <f>Table1[[#This Row],[Panda]]-Table1[[#This Row],[Autocount]]</f>
        <v>0</v>
      </c>
    </row>
    <row r="110" spans="1:10" x14ac:dyDescent="0.3">
      <c r="A110" s="1">
        <v>46087</v>
      </c>
      <c r="B110" t="s">
        <v>191</v>
      </c>
      <c r="C110" t="s">
        <v>192</v>
      </c>
      <c r="D110" t="s">
        <v>193</v>
      </c>
      <c r="E110" t="s">
        <v>9</v>
      </c>
      <c r="F110">
        <v>46117</v>
      </c>
      <c r="G110">
        <v>1078.94</v>
      </c>
      <c r="H110" t="str">
        <f>VLOOKUP(Table1[[#This Row],[Doc No]],Table2[],1,FALSE)</f>
        <v>PBCMGR26030109</v>
      </c>
      <c r="I110">
        <f>VLOOKUP(Table1[[#This Row],[Doc No]],Table2[],2,FALSE)</f>
        <v>1078.94</v>
      </c>
      <c r="J110">
        <f>Table1[[#This Row],[Panda]]-Table1[[#This Row],[Autocount]]</f>
        <v>0</v>
      </c>
    </row>
    <row r="111" spans="1:10" x14ac:dyDescent="0.3">
      <c r="A111" s="1">
        <v>46087</v>
      </c>
      <c r="B111" t="s">
        <v>194</v>
      </c>
      <c r="C111" t="s">
        <v>73</v>
      </c>
      <c r="D111" t="s">
        <v>74</v>
      </c>
      <c r="E111" t="s">
        <v>9</v>
      </c>
      <c r="F111">
        <v>46117</v>
      </c>
      <c r="G111">
        <v>470.08</v>
      </c>
      <c r="H111" t="str">
        <f>VLOOKUP(Table1[[#This Row],[Doc No]],Table2[],1,FALSE)</f>
        <v>PBCMGR26030110</v>
      </c>
      <c r="I111">
        <f>VLOOKUP(Table1[[#This Row],[Doc No]],Table2[],2,FALSE)</f>
        <v>470.08</v>
      </c>
      <c r="J111">
        <f>Table1[[#This Row],[Panda]]-Table1[[#This Row],[Autocount]]</f>
        <v>0</v>
      </c>
    </row>
    <row r="112" spans="1:10" x14ac:dyDescent="0.3">
      <c r="A112" s="1">
        <v>46087</v>
      </c>
      <c r="B112" t="s">
        <v>195</v>
      </c>
      <c r="C112" t="s">
        <v>73</v>
      </c>
      <c r="D112" t="s">
        <v>74</v>
      </c>
      <c r="E112" t="s">
        <v>9</v>
      </c>
      <c r="F112">
        <v>46117</v>
      </c>
      <c r="G112">
        <v>522.24</v>
      </c>
      <c r="H112" t="str">
        <f>VLOOKUP(Table1[[#This Row],[Doc No]],Table2[],1,FALSE)</f>
        <v>PBCMGR26030111</v>
      </c>
      <c r="I112">
        <f>VLOOKUP(Table1[[#This Row],[Doc No]],Table2[],2,FALSE)</f>
        <v>522.24</v>
      </c>
      <c r="J112">
        <f>Table1[[#This Row],[Panda]]-Table1[[#This Row],[Autocount]]</f>
        <v>0</v>
      </c>
    </row>
    <row r="113" spans="1:10" x14ac:dyDescent="0.3">
      <c r="A113" s="1">
        <v>46087</v>
      </c>
      <c r="B113" t="s">
        <v>196</v>
      </c>
      <c r="C113" t="s">
        <v>197</v>
      </c>
      <c r="D113" t="s">
        <v>198</v>
      </c>
      <c r="E113" t="s">
        <v>9</v>
      </c>
      <c r="F113">
        <v>46117</v>
      </c>
      <c r="G113">
        <v>2545.6</v>
      </c>
      <c r="H113" t="str">
        <f>VLOOKUP(Table1[[#This Row],[Doc No]],Table2[],1,FALSE)</f>
        <v>PBCMGR26030112</v>
      </c>
      <c r="I113">
        <f>VLOOKUP(Table1[[#This Row],[Doc No]],Table2[],2,FALSE)</f>
        <v>2545.6</v>
      </c>
      <c r="J113">
        <f>Table1[[#This Row],[Panda]]-Table1[[#This Row],[Autocount]]</f>
        <v>0</v>
      </c>
    </row>
    <row r="114" spans="1:10" x14ac:dyDescent="0.3">
      <c r="A114" s="1">
        <v>46087</v>
      </c>
      <c r="B114" t="s">
        <v>199</v>
      </c>
      <c r="C114" t="s">
        <v>200</v>
      </c>
      <c r="D114" t="s">
        <v>201</v>
      </c>
      <c r="E114" t="s">
        <v>9</v>
      </c>
      <c r="F114">
        <v>46117</v>
      </c>
      <c r="G114">
        <v>324</v>
      </c>
      <c r="H114" t="str">
        <f>VLOOKUP(Table1[[#This Row],[Doc No]],Table2[],1,FALSE)</f>
        <v>PBCMGR26030113</v>
      </c>
      <c r="I114">
        <f>VLOOKUP(Table1[[#This Row],[Doc No]],Table2[],2,FALSE)</f>
        <v>324</v>
      </c>
      <c r="J114">
        <f>Table1[[#This Row],[Panda]]-Table1[[#This Row],[Autocount]]</f>
        <v>0</v>
      </c>
    </row>
    <row r="115" spans="1:10" x14ac:dyDescent="0.3">
      <c r="A115" s="1">
        <v>46087</v>
      </c>
      <c r="B115" t="s">
        <v>202</v>
      </c>
      <c r="C115" t="s">
        <v>200</v>
      </c>
      <c r="D115" t="s">
        <v>201</v>
      </c>
      <c r="E115" t="s">
        <v>9</v>
      </c>
      <c r="F115">
        <v>46117</v>
      </c>
      <c r="G115">
        <v>229.2</v>
      </c>
      <c r="H115" t="str">
        <f>VLOOKUP(Table1[[#This Row],[Doc No]],Table2[],1,FALSE)</f>
        <v>PBCMGR26030114</v>
      </c>
      <c r="I115">
        <f>VLOOKUP(Table1[[#This Row],[Doc No]],Table2[],2,FALSE)</f>
        <v>229.2</v>
      </c>
      <c r="J115">
        <f>Table1[[#This Row],[Panda]]-Table1[[#This Row],[Autocount]]</f>
        <v>0</v>
      </c>
    </row>
    <row r="116" spans="1:10" x14ac:dyDescent="0.3">
      <c r="A116" s="1">
        <v>46088</v>
      </c>
      <c r="B116" t="s">
        <v>237</v>
      </c>
      <c r="C116" t="s">
        <v>26</v>
      </c>
      <c r="D116" t="s">
        <v>27</v>
      </c>
      <c r="E116" t="s">
        <v>9</v>
      </c>
      <c r="F116">
        <v>46118</v>
      </c>
      <c r="G116">
        <v>264.60000000000002</v>
      </c>
      <c r="H116" t="str">
        <f>VLOOKUP(Table1[[#This Row],[Doc No]],Table2[],1,FALSE)</f>
        <v>PBCMGR26030115</v>
      </c>
      <c r="I116">
        <f>VLOOKUP(Table1[[#This Row],[Doc No]],Table2[],2,FALSE)</f>
        <v>264.60000000000002</v>
      </c>
      <c r="J116">
        <f>Table1[[#This Row],[Panda]]-Table1[[#This Row],[Autocount]]</f>
        <v>0</v>
      </c>
    </row>
    <row r="117" spans="1:10" x14ac:dyDescent="0.3">
      <c r="A117" s="1">
        <v>46088</v>
      </c>
      <c r="B117" t="s">
        <v>236</v>
      </c>
      <c r="C117" t="s">
        <v>18</v>
      </c>
      <c r="D117" t="s">
        <v>19</v>
      </c>
      <c r="E117" t="s">
        <v>9</v>
      </c>
      <c r="F117">
        <v>46118</v>
      </c>
      <c r="G117">
        <v>151.19999999999999</v>
      </c>
      <c r="H117" t="str">
        <f>VLOOKUP(Table1[[#This Row],[Doc No]],Table2[],1,FALSE)</f>
        <v>PBCMGR26030116</v>
      </c>
      <c r="I117">
        <f>VLOOKUP(Table1[[#This Row],[Doc No]],Table2[],2,FALSE)</f>
        <v>151.19999999999999</v>
      </c>
      <c r="J117">
        <f>Table1[[#This Row],[Panda]]-Table1[[#This Row],[Autocount]]</f>
        <v>0</v>
      </c>
    </row>
    <row r="118" spans="1:10" x14ac:dyDescent="0.3">
      <c r="A118" s="1">
        <v>46088</v>
      </c>
      <c r="B118" t="s">
        <v>262</v>
      </c>
      <c r="C118" t="s">
        <v>259</v>
      </c>
      <c r="D118" t="s">
        <v>260</v>
      </c>
      <c r="E118" t="s">
        <v>261</v>
      </c>
      <c r="F118">
        <v>46133</v>
      </c>
      <c r="G118">
        <v>1163.28</v>
      </c>
      <c r="H118" t="str">
        <f>VLOOKUP(Table1[[#This Row],[Doc No]],Table2[],1,FALSE)</f>
        <v>PBCMGR26030117</v>
      </c>
      <c r="I118">
        <f>VLOOKUP(Table1[[#This Row],[Doc No]],Table2[],2,FALSE)</f>
        <v>1163.28</v>
      </c>
      <c r="J118">
        <f>Table1[[#This Row],[Panda]]-Table1[[#This Row],[Autocount]]</f>
        <v>0</v>
      </c>
    </row>
    <row r="119" spans="1:10" x14ac:dyDescent="0.3">
      <c r="A119" s="1">
        <v>46088</v>
      </c>
      <c r="B119" t="s">
        <v>258</v>
      </c>
      <c r="C119" t="s">
        <v>259</v>
      </c>
      <c r="D119" t="s">
        <v>260</v>
      </c>
      <c r="E119" t="s">
        <v>261</v>
      </c>
      <c r="F119">
        <v>46133</v>
      </c>
      <c r="G119">
        <v>591.42999999999995</v>
      </c>
      <c r="H119" t="str">
        <f>VLOOKUP(Table1[[#This Row],[Doc No]],Table2[],1,FALSE)</f>
        <v>PBCMGR26030118</v>
      </c>
      <c r="I119">
        <f>VLOOKUP(Table1[[#This Row],[Doc No]],Table2[],2,FALSE)</f>
        <v>591.42999999999995</v>
      </c>
      <c r="J119">
        <f>Table1[[#This Row],[Panda]]-Table1[[#This Row],[Autocount]]</f>
        <v>0</v>
      </c>
    </row>
    <row r="120" spans="1:10" x14ac:dyDescent="0.3">
      <c r="A120" s="1">
        <v>46088</v>
      </c>
      <c r="B120" t="s">
        <v>255</v>
      </c>
      <c r="C120" t="s">
        <v>256</v>
      </c>
      <c r="D120" t="s">
        <v>257</v>
      </c>
      <c r="E120" t="s">
        <v>9</v>
      </c>
      <c r="F120">
        <v>46118</v>
      </c>
      <c r="G120">
        <v>4579.2</v>
      </c>
      <c r="H120" t="str">
        <f>VLOOKUP(Table1[[#This Row],[Doc No]],Table2[],1,FALSE)</f>
        <v>PBCMGR26030119</v>
      </c>
      <c r="I120">
        <f>VLOOKUP(Table1[[#This Row],[Doc No]],Table2[],2,FALSE)</f>
        <v>4579.2</v>
      </c>
      <c r="J120">
        <f>Table1[[#This Row],[Panda]]-Table1[[#This Row],[Autocount]]</f>
        <v>0</v>
      </c>
    </row>
    <row r="121" spans="1:10" x14ac:dyDescent="0.3">
      <c r="A121" s="1">
        <v>46088</v>
      </c>
      <c r="B121" t="s">
        <v>235</v>
      </c>
      <c r="C121" t="s">
        <v>7</v>
      </c>
      <c r="D121" t="s">
        <v>8</v>
      </c>
      <c r="E121" t="s">
        <v>9</v>
      </c>
      <c r="F121">
        <v>46118</v>
      </c>
      <c r="G121">
        <v>304.44</v>
      </c>
      <c r="H121" t="str">
        <f>VLOOKUP(Table1[[#This Row],[Doc No]],Table2[],1,FALSE)</f>
        <v>PBCMGR26030120</v>
      </c>
      <c r="I121">
        <f>VLOOKUP(Table1[[#This Row],[Doc No]],Table2[],2,FALSE)</f>
        <v>304.44</v>
      </c>
      <c r="J121">
        <f>Table1[[#This Row],[Panda]]-Table1[[#This Row],[Autocount]]</f>
        <v>0</v>
      </c>
    </row>
    <row r="122" spans="1:10" x14ac:dyDescent="0.3">
      <c r="A122" s="1">
        <v>46088</v>
      </c>
      <c r="B122" t="s">
        <v>252</v>
      </c>
      <c r="C122" t="s">
        <v>253</v>
      </c>
      <c r="D122" t="s">
        <v>254</v>
      </c>
      <c r="E122" t="s">
        <v>9</v>
      </c>
      <c r="F122">
        <v>46118</v>
      </c>
      <c r="G122">
        <v>4908</v>
      </c>
      <c r="H122" t="str">
        <f>VLOOKUP(Table1[[#This Row],[Doc No]],Table2[],1,FALSE)</f>
        <v>PBCMGR26030121</v>
      </c>
      <c r="I122">
        <f>VLOOKUP(Table1[[#This Row],[Doc No]],Table2[],2,FALSE)</f>
        <v>4908</v>
      </c>
      <c r="J122">
        <f>Table1[[#This Row],[Panda]]-Table1[[#This Row],[Autocount]]</f>
        <v>0</v>
      </c>
    </row>
    <row r="123" spans="1:10" x14ac:dyDescent="0.3">
      <c r="A123" s="1">
        <v>46088</v>
      </c>
      <c r="B123" t="s">
        <v>251</v>
      </c>
      <c r="C123" t="s">
        <v>218</v>
      </c>
      <c r="D123" t="s">
        <v>219</v>
      </c>
      <c r="E123" t="s">
        <v>9</v>
      </c>
      <c r="F123">
        <v>46118</v>
      </c>
      <c r="G123">
        <v>827.04</v>
      </c>
      <c r="H123" t="str">
        <f>VLOOKUP(Table1[[#This Row],[Doc No]],Table2[],1,FALSE)</f>
        <v>PBCMGR26030122</v>
      </c>
      <c r="I123">
        <f>VLOOKUP(Table1[[#This Row],[Doc No]],Table2[],2,FALSE)</f>
        <v>827.04</v>
      </c>
      <c r="J123">
        <f>Table1[[#This Row],[Panda]]-Table1[[#This Row],[Autocount]]</f>
        <v>0</v>
      </c>
    </row>
    <row r="124" spans="1:10" x14ac:dyDescent="0.3">
      <c r="A124" s="1">
        <v>46088</v>
      </c>
      <c r="B124" t="s">
        <v>250</v>
      </c>
      <c r="C124" t="s">
        <v>218</v>
      </c>
      <c r="D124" t="s">
        <v>219</v>
      </c>
      <c r="E124" t="s">
        <v>9</v>
      </c>
      <c r="F124">
        <v>46118</v>
      </c>
      <c r="G124">
        <v>602.72</v>
      </c>
      <c r="H124" t="str">
        <f>VLOOKUP(Table1[[#This Row],[Doc No]],Table2[],1,FALSE)</f>
        <v>PBCMGR26030123</v>
      </c>
      <c r="I124">
        <f>VLOOKUP(Table1[[#This Row],[Doc No]],Table2[],2,FALSE)</f>
        <v>602.72</v>
      </c>
      <c r="J124">
        <f>Table1[[#This Row],[Panda]]-Table1[[#This Row],[Autocount]]</f>
        <v>0</v>
      </c>
    </row>
    <row r="125" spans="1:10" x14ac:dyDescent="0.3">
      <c r="A125" s="1">
        <v>46088</v>
      </c>
      <c r="B125" t="s">
        <v>247</v>
      </c>
      <c r="C125" t="s">
        <v>248</v>
      </c>
      <c r="D125" t="s">
        <v>249</v>
      </c>
      <c r="E125" t="s">
        <v>9</v>
      </c>
      <c r="F125">
        <v>46118</v>
      </c>
      <c r="G125">
        <v>1039.2</v>
      </c>
      <c r="H125" t="str">
        <f>VLOOKUP(Table1[[#This Row],[Doc No]],Table2[],1,FALSE)</f>
        <v>PBCMGR26030124</v>
      </c>
      <c r="I125">
        <f>VLOOKUP(Table1[[#This Row],[Doc No]],Table2[],2,FALSE)</f>
        <v>1039.2</v>
      </c>
      <c r="J125">
        <f>Table1[[#This Row],[Panda]]-Table1[[#This Row],[Autocount]]</f>
        <v>0</v>
      </c>
    </row>
    <row r="126" spans="1:10" x14ac:dyDescent="0.3">
      <c r="A126" s="1">
        <v>46088</v>
      </c>
      <c r="B126" t="s">
        <v>244</v>
      </c>
      <c r="C126" t="s">
        <v>245</v>
      </c>
      <c r="D126" t="s">
        <v>246</v>
      </c>
      <c r="E126" t="s">
        <v>9</v>
      </c>
      <c r="F126">
        <v>46118</v>
      </c>
      <c r="G126">
        <v>1404</v>
      </c>
      <c r="H126" t="str">
        <f>VLOOKUP(Table1[[#This Row],[Doc No]],Table2[],1,FALSE)</f>
        <v>PBCMGR26030125</v>
      </c>
      <c r="I126">
        <f>VLOOKUP(Table1[[#This Row],[Doc No]],Table2[],2,FALSE)</f>
        <v>1404</v>
      </c>
      <c r="J126">
        <f>Table1[[#This Row],[Panda]]-Table1[[#This Row],[Autocount]]</f>
        <v>0</v>
      </c>
    </row>
    <row r="127" spans="1:10" x14ac:dyDescent="0.3">
      <c r="A127" s="1">
        <v>46088</v>
      </c>
      <c r="B127" t="s">
        <v>234</v>
      </c>
      <c r="C127" t="s">
        <v>94</v>
      </c>
      <c r="D127" t="s">
        <v>95</v>
      </c>
      <c r="E127" t="s">
        <v>9</v>
      </c>
      <c r="F127">
        <v>46118</v>
      </c>
      <c r="G127">
        <v>476.4</v>
      </c>
      <c r="H127" t="str">
        <f>VLOOKUP(Table1[[#This Row],[Doc No]],Table2[],1,FALSE)</f>
        <v>PBCMGR26030126</v>
      </c>
      <c r="I127">
        <f>VLOOKUP(Table1[[#This Row],[Doc No]],Table2[],2,FALSE)</f>
        <v>476.4</v>
      </c>
      <c r="J127">
        <f>Table1[[#This Row],[Panda]]-Table1[[#This Row],[Autocount]]</f>
        <v>0</v>
      </c>
    </row>
    <row r="128" spans="1:10" x14ac:dyDescent="0.3">
      <c r="A128" s="1">
        <v>46088</v>
      </c>
      <c r="B128" t="s">
        <v>243</v>
      </c>
      <c r="C128" t="s">
        <v>94</v>
      </c>
      <c r="D128" t="s">
        <v>95</v>
      </c>
      <c r="E128" t="s">
        <v>9</v>
      </c>
      <c r="F128">
        <v>46118</v>
      </c>
      <c r="G128">
        <v>4858</v>
      </c>
      <c r="H128" t="str">
        <f>VLOOKUP(Table1[[#This Row],[Doc No]],Table2[],1,FALSE)</f>
        <v>PBCMGR26030127</v>
      </c>
      <c r="I128">
        <f>VLOOKUP(Table1[[#This Row],[Doc No]],Table2[],2,FALSE)</f>
        <v>4858</v>
      </c>
      <c r="J128">
        <f>Table1[[#This Row],[Panda]]-Table1[[#This Row],[Autocount]]</f>
        <v>0</v>
      </c>
    </row>
    <row r="129" spans="1:10" x14ac:dyDescent="0.3">
      <c r="A129" s="1">
        <v>46088</v>
      </c>
      <c r="B129" t="s">
        <v>242</v>
      </c>
      <c r="C129" t="s">
        <v>94</v>
      </c>
      <c r="D129" t="s">
        <v>95</v>
      </c>
      <c r="E129" t="s">
        <v>9</v>
      </c>
      <c r="F129">
        <v>46118</v>
      </c>
      <c r="G129">
        <v>7745.32</v>
      </c>
      <c r="H129" t="str">
        <f>VLOOKUP(Table1[[#This Row],[Doc No]],Table2[],1,FALSE)</f>
        <v>PBCMGR26030128</v>
      </c>
      <c r="I129">
        <f>VLOOKUP(Table1[[#This Row],[Doc No]],Table2[],2,FALSE)</f>
        <v>7745.32</v>
      </c>
      <c r="J129">
        <f>Table1[[#This Row],[Panda]]-Table1[[#This Row],[Autocount]]</f>
        <v>0</v>
      </c>
    </row>
    <row r="130" spans="1:10" x14ac:dyDescent="0.3">
      <c r="A130" s="1">
        <v>46088</v>
      </c>
      <c r="B130" t="s">
        <v>241</v>
      </c>
      <c r="C130" t="s">
        <v>239</v>
      </c>
      <c r="D130" t="s">
        <v>240</v>
      </c>
      <c r="E130" t="s">
        <v>52</v>
      </c>
      <c r="F130">
        <v>46088</v>
      </c>
      <c r="G130">
        <v>354</v>
      </c>
      <c r="H130" t="str">
        <f>VLOOKUP(Table1[[#This Row],[Doc No]],Table2[],1,FALSE)</f>
        <v>PBCMGR26030129</v>
      </c>
      <c r="I130">
        <f>VLOOKUP(Table1[[#This Row],[Doc No]],Table2[],2,FALSE)</f>
        <v>354</v>
      </c>
      <c r="J130">
        <f>Table1[[#This Row],[Panda]]-Table1[[#This Row],[Autocount]]</f>
        <v>0</v>
      </c>
    </row>
    <row r="131" spans="1:10" x14ac:dyDescent="0.3">
      <c r="A131" s="1">
        <v>46088</v>
      </c>
      <c r="B131" t="s">
        <v>238</v>
      </c>
      <c r="C131" t="s">
        <v>239</v>
      </c>
      <c r="D131" t="s">
        <v>240</v>
      </c>
      <c r="E131" t="s">
        <v>52</v>
      </c>
      <c r="F131">
        <v>46088</v>
      </c>
      <c r="G131">
        <v>840</v>
      </c>
      <c r="H131" t="str">
        <f>VLOOKUP(Table1[[#This Row],[Doc No]],Table2[],1,FALSE)</f>
        <v>PBCMGR26030130</v>
      </c>
      <c r="I131">
        <f>VLOOKUP(Table1[[#This Row],[Doc No]],Table2[],2,FALSE)</f>
        <v>840</v>
      </c>
      <c r="J131">
        <f>Table1[[#This Row],[Panda]]-Table1[[#This Row],[Autocount]]</f>
        <v>0</v>
      </c>
    </row>
    <row r="132" spans="1:10" x14ac:dyDescent="0.3">
      <c r="A132" s="1">
        <v>46089</v>
      </c>
      <c r="B132" t="s">
        <v>263</v>
      </c>
      <c r="C132" t="s">
        <v>7</v>
      </c>
      <c r="D132" t="s">
        <v>8</v>
      </c>
      <c r="E132" t="s">
        <v>9</v>
      </c>
      <c r="F132">
        <v>46119</v>
      </c>
      <c r="G132">
        <v>304.44</v>
      </c>
      <c r="H132" t="str">
        <f>VLOOKUP(Table1[[#This Row],[Doc No]],Table2[],1,FALSE)</f>
        <v>PBCMGR26030131</v>
      </c>
      <c r="I132">
        <f>VLOOKUP(Table1[[#This Row],[Doc No]],Table2[],2,FALSE)</f>
        <v>304.44</v>
      </c>
      <c r="J132">
        <f>Table1[[#This Row],[Panda]]-Table1[[#This Row],[Autocount]]</f>
        <v>0</v>
      </c>
    </row>
    <row r="133" spans="1:10" x14ac:dyDescent="0.3">
      <c r="A133" s="1">
        <v>46090</v>
      </c>
      <c r="B133" t="s">
        <v>273</v>
      </c>
      <c r="C133" t="s">
        <v>18</v>
      </c>
      <c r="D133" t="s">
        <v>19</v>
      </c>
      <c r="E133" t="s">
        <v>9</v>
      </c>
      <c r="F133">
        <v>46120</v>
      </c>
      <c r="G133">
        <v>75.599999999999994</v>
      </c>
      <c r="H133" t="str">
        <f>VLOOKUP(Table1[[#This Row],[Doc No]],Table2[],1,FALSE)</f>
        <v>PBCMGR26030132</v>
      </c>
      <c r="I133">
        <f>VLOOKUP(Table1[[#This Row],[Doc No]],Table2[],2,FALSE)</f>
        <v>75.599999999999994</v>
      </c>
      <c r="J133">
        <f>Table1[[#This Row],[Panda]]-Table1[[#This Row],[Autocount]]</f>
        <v>0</v>
      </c>
    </row>
    <row r="134" spans="1:10" x14ac:dyDescent="0.3">
      <c r="A134" s="1">
        <v>46090</v>
      </c>
      <c r="B134" t="s">
        <v>272</v>
      </c>
      <c r="C134" t="s">
        <v>22</v>
      </c>
      <c r="D134" t="s">
        <v>23</v>
      </c>
      <c r="E134" t="s">
        <v>24</v>
      </c>
      <c r="F134">
        <v>46097</v>
      </c>
      <c r="G134">
        <v>1783.56</v>
      </c>
      <c r="H134" t="str">
        <f>VLOOKUP(Table1[[#This Row],[Doc No]],Table2[],1,FALSE)</f>
        <v>PBCMGR26030134</v>
      </c>
      <c r="I134">
        <f>VLOOKUP(Table1[[#This Row],[Doc No]],Table2[],2,FALSE)</f>
        <v>1783.56</v>
      </c>
      <c r="J134">
        <f>Table1[[#This Row],[Panda]]-Table1[[#This Row],[Autocount]]</f>
        <v>0</v>
      </c>
    </row>
    <row r="135" spans="1:10" x14ac:dyDescent="0.3">
      <c r="A135" s="1">
        <v>46090</v>
      </c>
      <c r="B135" t="s">
        <v>271</v>
      </c>
      <c r="C135" t="s">
        <v>26</v>
      </c>
      <c r="D135" t="s">
        <v>27</v>
      </c>
      <c r="E135" t="s">
        <v>9</v>
      </c>
      <c r="F135">
        <v>46120</v>
      </c>
      <c r="G135">
        <v>293.27</v>
      </c>
      <c r="H135" t="str">
        <f>VLOOKUP(Table1[[#This Row],[Doc No]],Table2[],1,FALSE)</f>
        <v>PBCMGR26030135</v>
      </c>
      <c r="I135">
        <f>VLOOKUP(Table1[[#This Row],[Doc No]],Table2[],2,FALSE)</f>
        <v>293.27</v>
      </c>
      <c r="J135">
        <f>Table1[[#This Row],[Panda]]-Table1[[#This Row],[Autocount]]</f>
        <v>0</v>
      </c>
    </row>
    <row r="136" spans="1:10" x14ac:dyDescent="0.3">
      <c r="A136" s="1">
        <v>46090</v>
      </c>
      <c r="B136" t="s">
        <v>270</v>
      </c>
      <c r="C136" t="s">
        <v>26</v>
      </c>
      <c r="D136" t="s">
        <v>27</v>
      </c>
      <c r="E136" t="s">
        <v>9</v>
      </c>
      <c r="F136">
        <v>46120</v>
      </c>
      <c r="G136">
        <v>283.5</v>
      </c>
      <c r="H136" t="str">
        <f>VLOOKUP(Table1[[#This Row],[Doc No]],Table2[],1,FALSE)</f>
        <v>PBCMGR26030136</v>
      </c>
      <c r="I136">
        <f>VLOOKUP(Table1[[#This Row],[Doc No]],Table2[],2,FALSE)</f>
        <v>283.5</v>
      </c>
      <c r="J136">
        <f>Table1[[#This Row],[Panda]]-Table1[[#This Row],[Autocount]]</f>
        <v>0</v>
      </c>
    </row>
    <row r="137" spans="1:10" x14ac:dyDescent="0.3">
      <c r="A137" s="1">
        <v>46090</v>
      </c>
      <c r="B137" t="s">
        <v>338</v>
      </c>
      <c r="C137" t="s">
        <v>14</v>
      </c>
      <c r="D137" t="s">
        <v>15</v>
      </c>
      <c r="E137" t="s">
        <v>9</v>
      </c>
      <c r="F137">
        <v>46120</v>
      </c>
      <c r="G137">
        <v>417.92</v>
      </c>
      <c r="H137" t="str">
        <f>VLOOKUP(Table1[[#This Row],[Doc No]],Table2[],1,FALSE)</f>
        <v>PBCMGR26030137</v>
      </c>
      <c r="I137">
        <f>VLOOKUP(Table1[[#This Row],[Doc No]],Table2[],2,FALSE)</f>
        <v>417.92</v>
      </c>
      <c r="J137">
        <f>Table1[[#This Row],[Panda]]-Table1[[#This Row],[Autocount]]</f>
        <v>0</v>
      </c>
    </row>
    <row r="138" spans="1:10" x14ac:dyDescent="0.3">
      <c r="A138" s="1">
        <v>46090</v>
      </c>
      <c r="B138" t="s">
        <v>332</v>
      </c>
      <c r="C138" t="s">
        <v>333</v>
      </c>
      <c r="D138" t="s">
        <v>334</v>
      </c>
      <c r="E138" t="s">
        <v>9</v>
      </c>
      <c r="F138">
        <v>46120</v>
      </c>
      <c r="G138">
        <v>2125.1999999999998</v>
      </c>
      <c r="H138" t="str">
        <f>VLOOKUP(Table1[[#This Row],[Doc No]],Table2[],1,FALSE)</f>
        <v>PBCMGR26030138</v>
      </c>
      <c r="I138">
        <f>VLOOKUP(Table1[[#This Row],[Doc No]],Table2[],2,FALSE)</f>
        <v>2125.1999999999998</v>
      </c>
      <c r="J138">
        <f>Table1[[#This Row],[Panda]]-Table1[[#This Row],[Autocount]]</f>
        <v>0</v>
      </c>
    </row>
    <row r="139" spans="1:10" x14ac:dyDescent="0.3">
      <c r="A139" s="1">
        <v>46090</v>
      </c>
      <c r="B139" t="s">
        <v>269</v>
      </c>
      <c r="C139" t="s">
        <v>7</v>
      </c>
      <c r="D139" t="s">
        <v>8</v>
      </c>
      <c r="E139" t="s">
        <v>9</v>
      </c>
      <c r="F139">
        <v>46120</v>
      </c>
      <c r="G139">
        <v>150.61000000000001</v>
      </c>
      <c r="H139" t="str">
        <f>VLOOKUP(Table1[[#This Row],[Doc No]],Table2[],1,FALSE)</f>
        <v>PBCMGR26030139</v>
      </c>
      <c r="I139">
        <f>VLOOKUP(Table1[[#This Row],[Doc No]],Table2[],2,FALSE)</f>
        <v>150.61000000000001</v>
      </c>
      <c r="J139">
        <f>Table1[[#This Row],[Panda]]-Table1[[#This Row],[Autocount]]</f>
        <v>0</v>
      </c>
    </row>
    <row r="140" spans="1:10" x14ac:dyDescent="0.3">
      <c r="A140" s="1">
        <v>46090</v>
      </c>
      <c r="B140" t="s">
        <v>329</v>
      </c>
      <c r="C140" t="s">
        <v>330</v>
      </c>
      <c r="D140" t="s">
        <v>331</v>
      </c>
      <c r="E140" t="s">
        <v>261</v>
      </c>
      <c r="F140">
        <v>46135</v>
      </c>
      <c r="G140">
        <v>646.79999999999995</v>
      </c>
      <c r="H140" t="str">
        <f>VLOOKUP(Table1[[#This Row],[Doc No]],Table2[],1,FALSE)</f>
        <v>PBCMGR26030140</v>
      </c>
      <c r="I140">
        <f>VLOOKUP(Table1[[#This Row],[Doc No]],Table2[],2,FALSE)</f>
        <v>646.79999999999995</v>
      </c>
      <c r="J140">
        <f>Table1[[#This Row],[Panda]]-Table1[[#This Row],[Autocount]]</f>
        <v>0</v>
      </c>
    </row>
    <row r="141" spans="1:10" x14ac:dyDescent="0.3">
      <c r="A141" s="1">
        <v>46090</v>
      </c>
      <c r="B141" t="s">
        <v>326</v>
      </c>
      <c r="C141" t="s">
        <v>327</v>
      </c>
      <c r="D141" t="s">
        <v>328</v>
      </c>
      <c r="E141" t="s">
        <v>9</v>
      </c>
      <c r="F141">
        <v>46120</v>
      </c>
      <c r="G141">
        <v>164.64</v>
      </c>
      <c r="H141" t="str">
        <f>VLOOKUP(Table1[[#This Row],[Doc No]],Table2[],1,FALSE)</f>
        <v>PBCMGR26030141</v>
      </c>
      <c r="I141">
        <f>VLOOKUP(Table1[[#This Row],[Doc No]],Table2[],2,FALSE)</f>
        <v>164.64</v>
      </c>
      <c r="J141">
        <f>Table1[[#This Row],[Panda]]-Table1[[#This Row],[Autocount]]</f>
        <v>0</v>
      </c>
    </row>
    <row r="142" spans="1:10" x14ac:dyDescent="0.3">
      <c r="A142" s="1">
        <v>46090</v>
      </c>
      <c r="B142" t="s">
        <v>325</v>
      </c>
      <c r="C142" t="s">
        <v>321</v>
      </c>
      <c r="D142" t="s">
        <v>322</v>
      </c>
      <c r="E142" t="s">
        <v>9</v>
      </c>
      <c r="F142">
        <v>46120</v>
      </c>
      <c r="G142">
        <v>1504.45</v>
      </c>
      <c r="H142" t="str">
        <f>VLOOKUP(Table1[[#This Row],[Doc No]],Table2[],1,FALSE)</f>
        <v>PBCMGR26030142</v>
      </c>
      <c r="I142">
        <f>VLOOKUP(Table1[[#This Row],[Doc No]],Table2[],2,FALSE)</f>
        <v>1504.45</v>
      </c>
      <c r="J142">
        <f>Table1[[#This Row],[Panda]]-Table1[[#This Row],[Autocount]]</f>
        <v>0</v>
      </c>
    </row>
    <row r="143" spans="1:10" x14ac:dyDescent="0.3">
      <c r="A143" s="1">
        <v>46090</v>
      </c>
      <c r="B143" t="s">
        <v>324</v>
      </c>
      <c r="C143" t="s">
        <v>321</v>
      </c>
      <c r="D143" t="s">
        <v>322</v>
      </c>
      <c r="E143" t="s">
        <v>9</v>
      </c>
      <c r="F143">
        <v>46120</v>
      </c>
      <c r="G143">
        <v>5140.8</v>
      </c>
      <c r="H143" t="str">
        <f>VLOOKUP(Table1[[#This Row],[Doc No]],Table2[],1,FALSE)</f>
        <v>PBCMGR26030143</v>
      </c>
      <c r="I143">
        <f>VLOOKUP(Table1[[#This Row],[Doc No]],Table2[],2,FALSE)</f>
        <v>5140.8</v>
      </c>
      <c r="J143">
        <f>Table1[[#This Row],[Panda]]-Table1[[#This Row],[Autocount]]</f>
        <v>0</v>
      </c>
    </row>
    <row r="144" spans="1:10" x14ac:dyDescent="0.3">
      <c r="A144" s="1">
        <v>46090</v>
      </c>
      <c r="B144" t="s">
        <v>323</v>
      </c>
      <c r="C144" t="s">
        <v>321</v>
      </c>
      <c r="D144" t="s">
        <v>322</v>
      </c>
      <c r="E144" t="s">
        <v>9</v>
      </c>
      <c r="F144">
        <v>46120</v>
      </c>
      <c r="G144">
        <v>3137.55</v>
      </c>
      <c r="H144" t="str">
        <f>VLOOKUP(Table1[[#This Row],[Doc No]],Table2[],1,FALSE)</f>
        <v>PBCMGR26030144</v>
      </c>
      <c r="I144">
        <f>VLOOKUP(Table1[[#This Row],[Doc No]],Table2[],2,FALSE)</f>
        <v>3137.55</v>
      </c>
      <c r="J144">
        <f>Table1[[#This Row],[Panda]]-Table1[[#This Row],[Autocount]]</f>
        <v>0</v>
      </c>
    </row>
    <row r="145" spans="1:10" x14ac:dyDescent="0.3">
      <c r="A145" s="1">
        <v>46090</v>
      </c>
      <c r="B145" t="s">
        <v>320</v>
      </c>
      <c r="C145" t="s">
        <v>321</v>
      </c>
      <c r="D145" t="s">
        <v>322</v>
      </c>
      <c r="E145" t="s">
        <v>9</v>
      </c>
      <c r="F145">
        <v>46120</v>
      </c>
      <c r="G145">
        <v>5797.7</v>
      </c>
      <c r="H145" t="str">
        <f>VLOOKUP(Table1[[#This Row],[Doc No]],Table2[],1,FALSE)</f>
        <v>PBCMGR26030145</v>
      </c>
      <c r="I145">
        <f>VLOOKUP(Table1[[#This Row],[Doc No]],Table2[],2,FALSE)</f>
        <v>5797.7000000000007</v>
      </c>
      <c r="J145">
        <f>Table1[[#This Row],[Panda]]-Table1[[#This Row],[Autocount]]</f>
        <v>0</v>
      </c>
    </row>
    <row r="146" spans="1:10" x14ac:dyDescent="0.3">
      <c r="A146" s="1">
        <v>46090</v>
      </c>
      <c r="B146" t="s">
        <v>317</v>
      </c>
      <c r="C146" t="s">
        <v>318</v>
      </c>
      <c r="D146" t="s">
        <v>319</v>
      </c>
      <c r="E146" t="s">
        <v>9</v>
      </c>
      <c r="F146">
        <v>46120</v>
      </c>
      <c r="G146">
        <v>810</v>
      </c>
      <c r="H146" t="str">
        <f>VLOOKUP(Table1[[#This Row],[Doc No]],Table2[],1,FALSE)</f>
        <v>PBCMGR26030146</v>
      </c>
      <c r="I146">
        <f>VLOOKUP(Table1[[#This Row],[Doc No]],Table2[],2,FALSE)</f>
        <v>810</v>
      </c>
      <c r="J146">
        <f>Table1[[#This Row],[Panda]]-Table1[[#This Row],[Autocount]]</f>
        <v>0</v>
      </c>
    </row>
    <row r="147" spans="1:10" x14ac:dyDescent="0.3">
      <c r="A147" s="1">
        <v>46090</v>
      </c>
      <c r="B147" t="s">
        <v>265</v>
      </c>
      <c r="C147" t="s">
        <v>266</v>
      </c>
      <c r="D147" t="s">
        <v>267</v>
      </c>
      <c r="E147" t="s">
        <v>268</v>
      </c>
      <c r="F147">
        <v>46095</v>
      </c>
      <c r="G147">
        <v>306</v>
      </c>
      <c r="H147" t="str">
        <f>VLOOKUP(Table1[[#This Row],[Doc No]],Table2[],1,FALSE)</f>
        <v>PBCMGR26030147</v>
      </c>
      <c r="I147">
        <f>VLOOKUP(Table1[[#This Row],[Doc No]],Table2[],2,FALSE)</f>
        <v>306</v>
      </c>
      <c r="J147">
        <f>Table1[[#This Row],[Panda]]-Table1[[#This Row],[Autocount]]</f>
        <v>0</v>
      </c>
    </row>
    <row r="148" spans="1:10" x14ac:dyDescent="0.3">
      <c r="A148" s="1">
        <v>46090</v>
      </c>
      <c r="B148" t="s">
        <v>316</v>
      </c>
      <c r="C148" t="s">
        <v>266</v>
      </c>
      <c r="D148" t="s">
        <v>267</v>
      </c>
      <c r="E148" t="s">
        <v>268</v>
      </c>
      <c r="F148">
        <v>46095</v>
      </c>
      <c r="G148">
        <v>929.7</v>
      </c>
      <c r="H148" t="str">
        <f>VLOOKUP(Table1[[#This Row],[Doc No]],Table2[],1,FALSE)</f>
        <v>PBCMGR26030148</v>
      </c>
      <c r="I148">
        <f>VLOOKUP(Table1[[#This Row],[Doc No]],Table2[],2,FALSE)</f>
        <v>929.7</v>
      </c>
      <c r="J148">
        <f>Table1[[#This Row],[Panda]]-Table1[[#This Row],[Autocount]]</f>
        <v>0</v>
      </c>
    </row>
    <row r="149" spans="1:10" x14ac:dyDescent="0.3">
      <c r="A149" s="1">
        <v>46090</v>
      </c>
      <c r="B149" t="s">
        <v>315</v>
      </c>
      <c r="C149" t="s">
        <v>50</v>
      </c>
      <c r="D149" t="s">
        <v>51</v>
      </c>
      <c r="E149" t="s">
        <v>52</v>
      </c>
      <c r="F149">
        <v>46090</v>
      </c>
      <c r="G149">
        <v>153</v>
      </c>
      <c r="H149" t="str">
        <f>VLOOKUP(Table1[[#This Row],[Doc No]],Table2[],1,FALSE)</f>
        <v>PBCMGR26030149</v>
      </c>
      <c r="I149">
        <f>VLOOKUP(Table1[[#This Row],[Doc No]],Table2[],2,FALSE)</f>
        <v>153</v>
      </c>
      <c r="J149">
        <f>Table1[[#This Row],[Panda]]-Table1[[#This Row],[Autocount]]</f>
        <v>0</v>
      </c>
    </row>
    <row r="150" spans="1:10" x14ac:dyDescent="0.3">
      <c r="A150" s="1">
        <v>46090</v>
      </c>
      <c r="B150" t="s">
        <v>312</v>
      </c>
      <c r="C150" t="s">
        <v>313</v>
      </c>
      <c r="D150" t="s">
        <v>314</v>
      </c>
      <c r="E150" t="s">
        <v>9</v>
      </c>
      <c r="F150">
        <v>46120</v>
      </c>
      <c r="G150">
        <v>561.6</v>
      </c>
      <c r="H150" t="str">
        <f>VLOOKUP(Table1[[#This Row],[Doc No]],Table2[],1,FALSE)</f>
        <v>PBCMGR26030150</v>
      </c>
      <c r="I150">
        <f>VLOOKUP(Table1[[#This Row],[Doc No]],Table2[],2,FALSE)</f>
        <v>561.6</v>
      </c>
      <c r="J150">
        <f>Table1[[#This Row],[Panda]]-Table1[[#This Row],[Autocount]]</f>
        <v>0</v>
      </c>
    </row>
    <row r="151" spans="1:10" x14ac:dyDescent="0.3">
      <c r="A151" s="1">
        <v>46090</v>
      </c>
      <c r="B151" t="s">
        <v>310</v>
      </c>
      <c r="C151" t="s">
        <v>43</v>
      </c>
      <c r="D151" t="s">
        <v>44</v>
      </c>
      <c r="E151" t="s">
        <v>311</v>
      </c>
      <c r="F151">
        <v>46119</v>
      </c>
      <c r="G151">
        <v>23936.639999999999</v>
      </c>
      <c r="H151" t="str">
        <f>VLOOKUP(Table1[[#This Row],[Doc No]],Table2[],1,FALSE)</f>
        <v>PBCMGR26030151</v>
      </c>
      <c r="I151">
        <f>VLOOKUP(Table1[[#This Row],[Doc No]],Table2[],2,FALSE)</f>
        <v>23936.639999999999</v>
      </c>
      <c r="J151">
        <f>Table1[[#This Row],[Panda]]-Table1[[#This Row],[Autocount]]</f>
        <v>0</v>
      </c>
    </row>
    <row r="152" spans="1:10" x14ac:dyDescent="0.3">
      <c r="A152" s="1">
        <v>46090</v>
      </c>
      <c r="B152" t="s">
        <v>307</v>
      </c>
      <c r="C152" t="s">
        <v>308</v>
      </c>
      <c r="D152" t="s">
        <v>309</v>
      </c>
      <c r="E152" t="s">
        <v>9</v>
      </c>
      <c r="F152">
        <v>46120</v>
      </c>
      <c r="G152">
        <v>6544.11</v>
      </c>
      <c r="H152" t="str">
        <f>VLOOKUP(Table1[[#This Row],[Doc No]],Table2[],1,FALSE)</f>
        <v>PBCMGR26030152</v>
      </c>
      <c r="I152">
        <f>VLOOKUP(Table1[[#This Row],[Doc No]],Table2[],2,FALSE)</f>
        <v>6544.1100000000006</v>
      </c>
      <c r="J152">
        <f>Table1[[#This Row],[Panda]]-Table1[[#This Row],[Autocount]]</f>
        <v>0</v>
      </c>
    </row>
    <row r="153" spans="1:10" x14ac:dyDescent="0.3">
      <c r="A153" s="1">
        <v>46090</v>
      </c>
      <c r="B153" t="s">
        <v>304</v>
      </c>
      <c r="C153" t="s">
        <v>305</v>
      </c>
      <c r="D153" t="s">
        <v>306</v>
      </c>
      <c r="E153" t="s">
        <v>9</v>
      </c>
      <c r="F153">
        <v>46120</v>
      </c>
      <c r="G153">
        <v>4550.04</v>
      </c>
      <c r="H153" t="str">
        <f>VLOOKUP(Table1[[#This Row],[Doc No]],Table2[],1,FALSE)</f>
        <v>PBCMGR26030153</v>
      </c>
      <c r="I153">
        <f>VLOOKUP(Table1[[#This Row],[Doc No]],Table2[],2,FALSE)</f>
        <v>4550.04</v>
      </c>
      <c r="J153">
        <f>Table1[[#This Row],[Panda]]-Table1[[#This Row],[Autocount]]</f>
        <v>0</v>
      </c>
    </row>
    <row r="154" spans="1:10" x14ac:dyDescent="0.3">
      <c r="A154" s="1">
        <v>46090</v>
      </c>
      <c r="B154" t="s">
        <v>301</v>
      </c>
      <c r="C154" t="s">
        <v>302</v>
      </c>
      <c r="D154" t="s">
        <v>303</v>
      </c>
      <c r="E154" t="s">
        <v>9</v>
      </c>
      <c r="F154">
        <v>46120</v>
      </c>
      <c r="G154">
        <v>286.2</v>
      </c>
      <c r="H154" t="str">
        <f>VLOOKUP(Table1[[#This Row],[Doc No]],Table2[],1,FALSE)</f>
        <v>PBCMGR26030154</v>
      </c>
      <c r="I154">
        <f>VLOOKUP(Table1[[#This Row],[Doc No]],Table2[],2,FALSE)</f>
        <v>286.2</v>
      </c>
      <c r="J154">
        <f>Table1[[#This Row],[Panda]]-Table1[[#This Row],[Autocount]]</f>
        <v>0</v>
      </c>
    </row>
    <row r="155" spans="1:10" x14ac:dyDescent="0.3">
      <c r="A155" s="1">
        <v>46090</v>
      </c>
      <c r="B155" t="s">
        <v>274</v>
      </c>
      <c r="C155" t="s">
        <v>275</v>
      </c>
      <c r="D155" t="s">
        <v>276</v>
      </c>
      <c r="E155" t="s">
        <v>9</v>
      </c>
      <c r="F155">
        <v>46120</v>
      </c>
      <c r="G155">
        <v>531.6</v>
      </c>
      <c r="H155" t="str">
        <f>VLOOKUP(Table1[[#This Row],[Doc No]],Table2[],1,FALSE)</f>
        <v>PBCMGR26030155</v>
      </c>
      <c r="I155">
        <f>VLOOKUP(Table1[[#This Row],[Doc No]],Table2[],2,FALSE)</f>
        <v>531.6</v>
      </c>
      <c r="J155">
        <f>Table1[[#This Row],[Panda]]-Table1[[#This Row],[Autocount]]</f>
        <v>0</v>
      </c>
    </row>
    <row r="156" spans="1:10" x14ac:dyDescent="0.3">
      <c r="A156" s="1">
        <v>46090</v>
      </c>
      <c r="B156" t="s">
        <v>277</v>
      </c>
      <c r="C156" t="s">
        <v>275</v>
      </c>
      <c r="D156" t="s">
        <v>276</v>
      </c>
      <c r="E156" t="s">
        <v>9</v>
      </c>
      <c r="F156">
        <v>46120</v>
      </c>
      <c r="G156">
        <v>504</v>
      </c>
      <c r="H156" t="str">
        <f>VLOOKUP(Table1[[#This Row],[Doc No]],Table2[],1,FALSE)</f>
        <v>PBCMGR26030156</v>
      </c>
      <c r="I156">
        <f>VLOOKUP(Table1[[#This Row],[Doc No]],Table2[],2,FALSE)</f>
        <v>504</v>
      </c>
      <c r="J156">
        <f>Table1[[#This Row],[Panda]]-Table1[[#This Row],[Autocount]]</f>
        <v>0</v>
      </c>
    </row>
    <row r="157" spans="1:10" x14ac:dyDescent="0.3">
      <c r="A157" s="1">
        <v>46090</v>
      </c>
      <c r="B157" t="s">
        <v>278</v>
      </c>
      <c r="C157" t="s">
        <v>275</v>
      </c>
      <c r="D157" t="s">
        <v>276</v>
      </c>
      <c r="E157" t="s">
        <v>9</v>
      </c>
      <c r="F157">
        <v>46120</v>
      </c>
      <c r="G157">
        <v>3310</v>
      </c>
      <c r="H157" t="str">
        <f>VLOOKUP(Table1[[#This Row],[Doc No]],Table2[],1,FALSE)</f>
        <v>PBCMGR26030157</v>
      </c>
      <c r="I157">
        <f>VLOOKUP(Table1[[#This Row],[Doc No]],Table2[],2,FALSE)</f>
        <v>3310</v>
      </c>
      <c r="J157">
        <f>Table1[[#This Row],[Panda]]-Table1[[#This Row],[Autocount]]</f>
        <v>0</v>
      </c>
    </row>
    <row r="158" spans="1:10" x14ac:dyDescent="0.3">
      <c r="A158" s="1">
        <v>46090</v>
      </c>
      <c r="B158" t="s">
        <v>279</v>
      </c>
      <c r="C158" t="s">
        <v>280</v>
      </c>
      <c r="D158" t="s">
        <v>281</v>
      </c>
      <c r="E158" t="s">
        <v>9</v>
      </c>
      <c r="F158">
        <v>46120</v>
      </c>
      <c r="G158">
        <v>2930.4</v>
      </c>
      <c r="H158" t="str">
        <f>VLOOKUP(Table1[[#This Row],[Doc No]],Table2[],1,FALSE)</f>
        <v>PBCMGR26030158</v>
      </c>
      <c r="I158">
        <f>VLOOKUP(Table1[[#This Row],[Doc No]],Table2[],2,FALSE)</f>
        <v>2930.4</v>
      </c>
      <c r="J158">
        <f>Table1[[#This Row],[Panda]]-Table1[[#This Row],[Autocount]]</f>
        <v>0</v>
      </c>
    </row>
    <row r="159" spans="1:10" x14ac:dyDescent="0.3">
      <c r="A159" s="1">
        <v>46090</v>
      </c>
      <c r="B159" t="s">
        <v>282</v>
      </c>
      <c r="C159" t="s">
        <v>33</v>
      </c>
      <c r="D159" t="s">
        <v>34</v>
      </c>
      <c r="E159" t="s">
        <v>9</v>
      </c>
      <c r="F159">
        <v>46120</v>
      </c>
      <c r="G159">
        <v>133.9</v>
      </c>
      <c r="H159" t="str">
        <f>VLOOKUP(Table1[[#This Row],[Doc No]],Table2[],1,FALSE)</f>
        <v>PBCMGR26030159</v>
      </c>
      <c r="I159">
        <f>VLOOKUP(Table1[[#This Row],[Doc No]],Table2[],2,FALSE)</f>
        <v>133.9</v>
      </c>
      <c r="J159">
        <f>Table1[[#This Row],[Panda]]-Table1[[#This Row],[Autocount]]</f>
        <v>0</v>
      </c>
    </row>
    <row r="160" spans="1:10" x14ac:dyDescent="0.3">
      <c r="A160" s="1">
        <v>46090</v>
      </c>
      <c r="B160" t="s">
        <v>283</v>
      </c>
      <c r="C160" t="s">
        <v>284</v>
      </c>
      <c r="D160" t="s">
        <v>285</v>
      </c>
      <c r="E160" t="s">
        <v>9</v>
      </c>
      <c r="F160">
        <v>46120</v>
      </c>
      <c r="G160">
        <v>11864</v>
      </c>
      <c r="H160" t="str">
        <f>VLOOKUP(Table1[[#This Row],[Doc No]],Table2[],1,FALSE)</f>
        <v>PBCMGR26030160</v>
      </c>
      <c r="I160">
        <f>VLOOKUP(Table1[[#This Row],[Doc No]],Table2[],2,FALSE)</f>
        <v>11864</v>
      </c>
      <c r="J160">
        <f>Table1[[#This Row],[Panda]]-Table1[[#This Row],[Autocount]]</f>
        <v>0</v>
      </c>
    </row>
    <row r="161" spans="1:10" x14ac:dyDescent="0.3">
      <c r="A161" s="1">
        <v>46090</v>
      </c>
      <c r="B161" t="s">
        <v>286</v>
      </c>
      <c r="C161" t="s">
        <v>287</v>
      </c>
      <c r="D161" t="s">
        <v>288</v>
      </c>
      <c r="E161" t="s">
        <v>9</v>
      </c>
      <c r="F161">
        <v>46120</v>
      </c>
      <c r="G161">
        <v>1136.8</v>
      </c>
      <c r="H161" t="str">
        <f>VLOOKUP(Table1[[#This Row],[Doc No]],Table2[],1,FALSE)</f>
        <v>PBCMGR26030161</v>
      </c>
      <c r="I161">
        <f>VLOOKUP(Table1[[#This Row],[Doc No]],Table2[],2,FALSE)</f>
        <v>1136.8</v>
      </c>
      <c r="J161">
        <f>Table1[[#This Row],[Panda]]-Table1[[#This Row],[Autocount]]</f>
        <v>0</v>
      </c>
    </row>
    <row r="162" spans="1:10" x14ac:dyDescent="0.3">
      <c r="A162" s="1">
        <v>46090</v>
      </c>
      <c r="B162" t="s">
        <v>289</v>
      </c>
      <c r="C162" t="s">
        <v>245</v>
      </c>
      <c r="D162" t="s">
        <v>246</v>
      </c>
      <c r="E162" t="s">
        <v>9</v>
      </c>
      <c r="F162">
        <v>46120</v>
      </c>
      <c r="G162">
        <v>685.2</v>
      </c>
      <c r="H162" t="str">
        <f>VLOOKUP(Table1[[#This Row],[Doc No]],Table2[],1,FALSE)</f>
        <v>PBCMGR26030162</v>
      </c>
      <c r="I162">
        <f>VLOOKUP(Table1[[#This Row],[Doc No]],Table2[],2,FALSE)</f>
        <v>685.2</v>
      </c>
      <c r="J162">
        <f>Table1[[#This Row],[Panda]]-Table1[[#This Row],[Autocount]]</f>
        <v>0</v>
      </c>
    </row>
    <row r="163" spans="1:10" x14ac:dyDescent="0.3">
      <c r="A163" s="1">
        <v>46090</v>
      </c>
      <c r="B163" t="s">
        <v>264</v>
      </c>
      <c r="C163" t="s">
        <v>11</v>
      </c>
      <c r="D163" t="s">
        <v>12</v>
      </c>
      <c r="E163" t="s">
        <v>9</v>
      </c>
      <c r="F163">
        <v>46120</v>
      </c>
      <c r="G163">
        <v>808.5</v>
      </c>
      <c r="H163" t="str">
        <f>VLOOKUP(Table1[[#This Row],[Doc No]],Table2[],1,FALSE)</f>
        <v>PBCMGR26030163</v>
      </c>
      <c r="I163">
        <f>VLOOKUP(Table1[[#This Row],[Doc No]],Table2[],2,FALSE)</f>
        <v>808.5</v>
      </c>
      <c r="J163">
        <f>Table1[[#This Row],[Panda]]-Table1[[#This Row],[Autocount]]</f>
        <v>0</v>
      </c>
    </row>
    <row r="164" spans="1:10" x14ac:dyDescent="0.3">
      <c r="A164" s="1">
        <v>46090</v>
      </c>
      <c r="B164" t="s">
        <v>290</v>
      </c>
      <c r="C164" t="s">
        <v>291</v>
      </c>
      <c r="D164" t="s">
        <v>292</v>
      </c>
      <c r="E164" t="s">
        <v>9</v>
      </c>
      <c r="F164">
        <v>46120</v>
      </c>
      <c r="G164">
        <v>444.06</v>
      </c>
      <c r="H164" t="str">
        <f>VLOOKUP(Table1[[#This Row],[Doc No]],Table2[],1,FALSE)</f>
        <v>PBCMGR26030164</v>
      </c>
      <c r="I164">
        <f>VLOOKUP(Table1[[#This Row],[Doc No]],Table2[],2,FALSE)</f>
        <v>444.06</v>
      </c>
      <c r="J164">
        <f>Table1[[#This Row],[Panda]]-Table1[[#This Row],[Autocount]]</f>
        <v>0</v>
      </c>
    </row>
    <row r="165" spans="1:10" x14ac:dyDescent="0.3">
      <c r="A165" s="1">
        <v>46090</v>
      </c>
      <c r="B165" t="s">
        <v>293</v>
      </c>
      <c r="C165" t="s">
        <v>294</v>
      </c>
      <c r="D165" t="s">
        <v>295</v>
      </c>
      <c r="E165" t="s">
        <v>9</v>
      </c>
      <c r="F165">
        <v>46120</v>
      </c>
      <c r="G165">
        <v>58.32</v>
      </c>
      <c r="H165" t="str">
        <f>VLOOKUP(Table1[[#This Row],[Doc No]],Table2[],1,FALSE)</f>
        <v>PBCMGR26030165</v>
      </c>
      <c r="I165">
        <f>VLOOKUP(Table1[[#This Row],[Doc No]],Table2[],2,FALSE)</f>
        <v>58.32</v>
      </c>
      <c r="J165">
        <f>Table1[[#This Row],[Panda]]-Table1[[#This Row],[Autocount]]</f>
        <v>0</v>
      </c>
    </row>
    <row r="166" spans="1:10" x14ac:dyDescent="0.3">
      <c r="A166" s="1">
        <v>46090</v>
      </c>
      <c r="B166" t="s">
        <v>296</v>
      </c>
      <c r="C166" t="s">
        <v>294</v>
      </c>
      <c r="D166" t="s">
        <v>295</v>
      </c>
      <c r="E166" t="s">
        <v>9</v>
      </c>
      <c r="F166">
        <v>46120</v>
      </c>
      <c r="G166">
        <v>6776.21</v>
      </c>
      <c r="H166" t="str">
        <f>VLOOKUP(Table1[[#This Row],[Doc No]],Table2[],1,FALSE)</f>
        <v>PBCMGR26030166</v>
      </c>
      <c r="I166">
        <f>VLOOKUP(Table1[[#This Row],[Doc No]],Table2[],2,FALSE)</f>
        <v>6776.21</v>
      </c>
      <c r="J166">
        <f>Table1[[#This Row],[Panda]]-Table1[[#This Row],[Autocount]]</f>
        <v>0</v>
      </c>
    </row>
    <row r="167" spans="1:10" x14ac:dyDescent="0.3">
      <c r="A167" s="1">
        <v>46090</v>
      </c>
      <c r="B167" t="s">
        <v>297</v>
      </c>
      <c r="C167" t="s">
        <v>298</v>
      </c>
      <c r="D167" t="s">
        <v>299</v>
      </c>
      <c r="E167" t="s">
        <v>9</v>
      </c>
      <c r="F167">
        <v>46120</v>
      </c>
      <c r="G167">
        <v>307.56</v>
      </c>
      <c r="H167" t="str">
        <f>VLOOKUP(Table1[[#This Row],[Doc No]],Table2[],1,FALSE)</f>
        <v>PBCMGR26030167</v>
      </c>
      <c r="I167">
        <f>VLOOKUP(Table1[[#This Row],[Doc No]],Table2[],2,FALSE)</f>
        <v>307.56</v>
      </c>
      <c r="J167">
        <f>Table1[[#This Row],[Panda]]-Table1[[#This Row],[Autocount]]</f>
        <v>0</v>
      </c>
    </row>
    <row r="168" spans="1:10" x14ac:dyDescent="0.3">
      <c r="A168" s="1">
        <v>46090</v>
      </c>
      <c r="B168" t="s">
        <v>300</v>
      </c>
      <c r="C168" t="s">
        <v>298</v>
      </c>
      <c r="D168" t="s">
        <v>299</v>
      </c>
      <c r="E168" t="s">
        <v>9</v>
      </c>
      <c r="F168">
        <v>46120</v>
      </c>
      <c r="G168">
        <v>249.84</v>
      </c>
      <c r="H168" t="str">
        <f>VLOOKUP(Table1[[#This Row],[Doc No]],Table2[],1,FALSE)</f>
        <v>PBCMGR26030168</v>
      </c>
      <c r="I168">
        <f>VLOOKUP(Table1[[#This Row],[Doc No]],Table2[],2,FALSE)</f>
        <v>249.84</v>
      </c>
      <c r="J168">
        <f>Table1[[#This Row],[Panda]]-Table1[[#This Row],[Autocount]]</f>
        <v>0</v>
      </c>
    </row>
    <row r="169" spans="1:10" x14ac:dyDescent="0.3">
      <c r="A169" s="1">
        <v>46090</v>
      </c>
      <c r="B169" t="s">
        <v>335</v>
      </c>
      <c r="C169" t="s">
        <v>336</v>
      </c>
      <c r="D169" t="s">
        <v>337</v>
      </c>
      <c r="E169" t="s">
        <v>9</v>
      </c>
      <c r="F169">
        <v>46120</v>
      </c>
      <c r="G169">
        <v>504</v>
      </c>
      <c r="H169" t="str">
        <f>VLOOKUP(Table1[[#This Row],[Doc No]],Table2[],1,FALSE)</f>
        <v>PBCMGR26030169</v>
      </c>
      <c r="I169">
        <f>VLOOKUP(Table1[[#This Row],[Doc No]],Table2[],2,FALSE)</f>
        <v>504</v>
      </c>
      <c r="J169">
        <f>Table1[[#This Row],[Panda]]-Table1[[#This Row],[Autocount]]</f>
        <v>0</v>
      </c>
    </row>
    <row r="170" spans="1:10" x14ac:dyDescent="0.3">
      <c r="A170" s="1">
        <v>46091</v>
      </c>
      <c r="B170" t="s">
        <v>386</v>
      </c>
      <c r="C170" t="s">
        <v>387</v>
      </c>
      <c r="D170" t="s">
        <v>388</v>
      </c>
      <c r="E170" t="s">
        <v>9</v>
      </c>
      <c r="F170">
        <v>46121</v>
      </c>
      <c r="G170">
        <v>427.2</v>
      </c>
      <c r="H170" t="str">
        <f>VLOOKUP(Table1[[#This Row],[Doc No]],Table2[],1,FALSE)</f>
        <v>PBCMGR26030170</v>
      </c>
      <c r="I170">
        <f>VLOOKUP(Table1[[#This Row],[Doc No]],Table2[],2,FALSE)</f>
        <v>427.2</v>
      </c>
      <c r="J170">
        <f>Table1[[#This Row],[Panda]]-Table1[[#This Row],[Autocount]]</f>
        <v>0</v>
      </c>
    </row>
    <row r="171" spans="1:10" x14ac:dyDescent="0.3">
      <c r="A171" s="1">
        <v>46091</v>
      </c>
      <c r="B171" t="s">
        <v>385</v>
      </c>
      <c r="C171" t="s">
        <v>66</v>
      </c>
      <c r="D171" t="s">
        <v>67</v>
      </c>
      <c r="E171" t="s">
        <v>9</v>
      </c>
      <c r="F171">
        <v>46121</v>
      </c>
      <c r="G171">
        <v>1760.38</v>
      </c>
      <c r="H171" t="str">
        <f>VLOOKUP(Table1[[#This Row],[Doc No]],Table2[],1,FALSE)</f>
        <v>PBCMGR26030171</v>
      </c>
      <c r="I171">
        <f>VLOOKUP(Table1[[#This Row],[Doc No]],Table2[],2,FALSE)</f>
        <v>1760.38</v>
      </c>
      <c r="J171">
        <f>Table1[[#This Row],[Panda]]-Table1[[#This Row],[Autocount]]</f>
        <v>0</v>
      </c>
    </row>
    <row r="172" spans="1:10" x14ac:dyDescent="0.3">
      <c r="A172" s="1">
        <v>46091</v>
      </c>
      <c r="B172" t="s">
        <v>384</v>
      </c>
      <c r="C172" t="s">
        <v>184</v>
      </c>
      <c r="D172" t="s">
        <v>185</v>
      </c>
      <c r="E172" t="s">
        <v>9</v>
      </c>
      <c r="F172">
        <v>46121</v>
      </c>
      <c r="G172">
        <v>1712.5</v>
      </c>
      <c r="H172" t="str">
        <f>VLOOKUP(Table1[[#This Row],[Doc No]],Table2[],1,FALSE)</f>
        <v>PBCMGR26030172</v>
      </c>
      <c r="I172">
        <f>VLOOKUP(Table1[[#This Row],[Doc No]],Table2[],2,FALSE)</f>
        <v>1712.5</v>
      </c>
      <c r="J172">
        <f>Table1[[#This Row],[Panda]]-Table1[[#This Row],[Autocount]]</f>
        <v>0</v>
      </c>
    </row>
    <row r="173" spans="1:10" x14ac:dyDescent="0.3">
      <c r="A173" s="1">
        <v>46091</v>
      </c>
      <c r="B173" t="s">
        <v>341</v>
      </c>
      <c r="C173" t="s">
        <v>7</v>
      </c>
      <c r="D173" t="s">
        <v>8</v>
      </c>
      <c r="E173" t="s">
        <v>9</v>
      </c>
      <c r="F173">
        <v>46121</v>
      </c>
      <c r="G173">
        <v>150.61000000000001</v>
      </c>
      <c r="H173" t="str">
        <f>VLOOKUP(Table1[[#This Row],[Doc No]],Table2[],1,FALSE)</f>
        <v>PBCMGR26030173</v>
      </c>
      <c r="I173">
        <f>VLOOKUP(Table1[[#This Row],[Doc No]],Table2[],2,FALSE)</f>
        <v>150.61000000000001</v>
      </c>
      <c r="J173">
        <f>Table1[[#This Row],[Panda]]-Table1[[#This Row],[Autocount]]</f>
        <v>0</v>
      </c>
    </row>
    <row r="174" spans="1:10" x14ac:dyDescent="0.3">
      <c r="A174" s="1">
        <v>46091</v>
      </c>
      <c r="B174" t="s">
        <v>383</v>
      </c>
      <c r="C174" t="s">
        <v>73</v>
      </c>
      <c r="D174" t="s">
        <v>74</v>
      </c>
      <c r="E174" t="s">
        <v>9</v>
      </c>
      <c r="F174">
        <v>46121</v>
      </c>
      <c r="G174">
        <v>2771.34</v>
      </c>
      <c r="H174" t="str">
        <f>VLOOKUP(Table1[[#This Row],[Doc No]],Table2[],1,FALSE)</f>
        <v>PBCMGR26030174</v>
      </c>
      <c r="I174">
        <f>VLOOKUP(Table1[[#This Row],[Doc No]],Table2[],2,FALSE)</f>
        <v>2771.34</v>
      </c>
      <c r="J174">
        <f>Table1[[#This Row],[Panda]]-Table1[[#This Row],[Autocount]]</f>
        <v>0</v>
      </c>
    </row>
    <row r="175" spans="1:10" x14ac:dyDescent="0.3">
      <c r="A175" s="1">
        <v>46091</v>
      </c>
      <c r="B175" t="s">
        <v>380</v>
      </c>
      <c r="C175" t="s">
        <v>381</v>
      </c>
      <c r="D175" t="s">
        <v>382</v>
      </c>
      <c r="E175" t="s">
        <v>9</v>
      </c>
      <c r="F175">
        <v>46121</v>
      </c>
      <c r="G175">
        <v>2534.4</v>
      </c>
      <c r="H175" t="str">
        <f>VLOOKUP(Table1[[#This Row],[Doc No]],Table2[],1,FALSE)</f>
        <v>PBCMGR26030175</v>
      </c>
      <c r="I175">
        <f>VLOOKUP(Table1[[#This Row],[Doc No]],Table2[],2,FALSE)</f>
        <v>2534.4</v>
      </c>
      <c r="J175">
        <f>Table1[[#This Row],[Panda]]-Table1[[#This Row],[Autocount]]</f>
        <v>0</v>
      </c>
    </row>
    <row r="176" spans="1:10" x14ac:dyDescent="0.3">
      <c r="A176" s="1">
        <v>46091</v>
      </c>
      <c r="B176" t="s">
        <v>389</v>
      </c>
      <c r="C176" t="s">
        <v>374</v>
      </c>
      <c r="D176" t="s">
        <v>375</v>
      </c>
      <c r="E176" t="s">
        <v>9</v>
      </c>
      <c r="F176">
        <v>46121</v>
      </c>
      <c r="G176">
        <v>3184</v>
      </c>
      <c r="H176" t="str">
        <f>VLOOKUP(Table1[[#This Row],[Doc No]],Table2[],1,FALSE)</f>
        <v>PBCMGR26030176</v>
      </c>
      <c r="I176">
        <f>VLOOKUP(Table1[[#This Row],[Doc No]],Table2[],2,FALSE)</f>
        <v>3184</v>
      </c>
      <c r="J176">
        <f>Table1[[#This Row],[Panda]]-Table1[[#This Row],[Autocount]]</f>
        <v>0</v>
      </c>
    </row>
    <row r="177" spans="1:10" x14ac:dyDescent="0.3">
      <c r="A177" s="1">
        <v>46091</v>
      </c>
      <c r="B177" t="s">
        <v>377</v>
      </c>
      <c r="C177" t="s">
        <v>378</v>
      </c>
      <c r="D177" t="s">
        <v>379</v>
      </c>
      <c r="E177" t="s">
        <v>9</v>
      </c>
      <c r="F177">
        <v>46121</v>
      </c>
      <c r="G177">
        <v>715.5</v>
      </c>
      <c r="H177" t="str">
        <f>VLOOKUP(Table1[[#This Row],[Doc No]],Table2[],1,FALSE)</f>
        <v>PBCMGR26030177</v>
      </c>
      <c r="I177">
        <f>VLOOKUP(Table1[[#This Row],[Doc No]],Table2[],2,FALSE)</f>
        <v>715.5</v>
      </c>
      <c r="J177">
        <f>Table1[[#This Row],[Panda]]-Table1[[#This Row],[Autocount]]</f>
        <v>0</v>
      </c>
    </row>
    <row r="178" spans="1:10" x14ac:dyDescent="0.3">
      <c r="A178" s="1">
        <v>46091</v>
      </c>
      <c r="B178" t="s">
        <v>376</v>
      </c>
      <c r="C178" t="s">
        <v>374</v>
      </c>
      <c r="D178" t="s">
        <v>375</v>
      </c>
      <c r="E178" t="s">
        <v>9</v>
      </c>
      <c r="F178">
        <v>46121</v>
      </c>
      <c r="G178">
        <v>181.56</v>
      </c>
      <c r="H178" t="str">
        <f>VLOOKUP(Table1[[#This Row],[Doc No]],Table2[],1,FALSE)</f>
        <v>PBCMGR26030178</v>
      </c>
      <c r="I178">
        <f>VLOOKUP(Table1[[#This Row],[Doc No]],Table2[],2,FALSE)</f>
        <v>181.56</v>
      </c>
      <c r="J178">
        <f>Table1[[#This Row],[Panda]]-Table1[[#This Row],[Autocount]]</f>
        <v>0</v>
      </c>
    </row>
    <row r="179" spans="1:10" x14ac:dyDescent="0.3">
      <c r="A179" s="1">
        <v>46091</v>
      </c>
      <c r="B179" t="s">
        <v>373</v>
      </c>
      <c r="C179" t="s">
        <v>374</v>
      </c>
      <c r="D179" t="s">
        <v>375</v>
      </c>
      <c r="E179" t="s">
        <v>9</v>
      </c>
      <c r="F179">
        <v>46121</v>
      </c>
      <c r="G179">
        <v>96.6</v>
      </c>
      <c r="H179" t="str">
        <f>VLOOKUP(Table1[[#This Row],[Doc No]],Table2[],1,FALSE)</f>
        <v>PBCMGR26030179</v>
      </c>
      <c r="I179">
        <f>VLOOKUP(Table1[[#This Row],[Doc No]],Table2[],2,FALSE)</f>
        <v>96.6</v>
      </c>
      <c r="J179">
        <f>Table1[[#This Row],[Panda]]-Table1[[#This Row],[Autocount]]</f>
        <v>0</v>
      </c>
    </row>
    <row r="180" spans="1:10" x14ac:dyDescent="0.3">
      <c r="A180" s="1">
        <v>46091</v>
      </c>
      <c r="B180" t="s">
        <v>372</v>
      </c>
      <c r="C180" t="s">
        <v>174</v>
      </c>
      <c r="D180" t="s">
        <v>175</v>
      </c>
      <c r="E180" t="s">
        <v>9</v>
      </c>
      <c r="F180">
        <v>46121</v>
      </c>
      <c r="G180">
        <v>303.45999999999998</v>
      </c>
      <c r="H180" t="str">
        <f>VLOOKUP(Table1[[#This Row],[Doc No]],Table2[],1,FALSE)</f>
        <v>PBCMGR26030180</v>
      </c>
      <c r="I180">
        <f>VLOOKUP(Table1[[#This Row],[Doc No]],Table2[],2,FALSE)</f>
        <v>303.46000000000004</v>
      </c>
      <c r="J180">
        <f>Table1[[#This Row],[Panda]]-Table1[[#This Row],[Autocount]]</f>
        <v>0</v>
      </c>
    </row>
    <row r="181" spans="1:10" x14ac:dyDescent="0.3">
      <c r="A181" s="1">
        <v>46091</v>
      </c>
      <c r="B181" t="s">
        <v>369</v>
      </c>
      <c r="C181" t="s">
        <v>370</v>
      </c>
      <c r="D181" t="s">
        <v>371</v>
      </c>
      <c r="E181" t="s">
        <v>9</v>
      </c>
      <c r="F181">
        <v>46121</v>
      </c>
      <c r="G181">
        <v>1190.4000000000001</v>
      </c>
      <c r="H181" t="str">
        <f>VLOOKUP(Table1[[#This Row],[Doc No]],Table2[],1,FALSE)</f>
        <v>PBCMGR26030181</v>
      </c>
      <c r="I181">
        <f>VLOOKUP(Table1[[#This Row],[Doc No]],Table2[],2,FALSE)</f>
        <v>1190.4000000000001</v>
      </c>
      <c r="J181">
        <f>Table1[[#This Row],[Panda]]-Table1[[#This Row],[Autocount]]</f>
        <v>0</v>
      </c>
    </row>
    <row r="182" spans="1:10" x14ac:dyDescent="0.3">
      <c r="A182" s="1">
        <v>46091</v>
      </c>
      <c r="B182" t="s">
        <v>366</v>
      </c>
      <c r="C182" t="s">
        <v>367</v>
      </c>
      <c r="D182" t="s">
        <v>368</v>
      </c>
      <c r="E182" t="s">
        <v>9</v>
      </c>
      <c r="F182">
        <v>46121</v>
      </c>
      <c r="G182">
        <v>300</v>
      </c>
      <c r="H182" t="str">
        <f>VLOOKUP(Table1[[#This Row],[Doc No]],Table2[],1,FALSE)</f>
        <v>PBCMGR26030182</v>
      </c>
      <c r="I182">
        <f>VLOOKUP(Table1[[#This Row],[Doc No]],Table2[],2,FALSE)</f>
        <v>300</v>
      </c>
      <c r="J182">
        <f>Table1[[#This Row],[Panda]]-Table1[[#This Row],[Autocount]]</f>
        <v>0</v>
      </c>
    </row>
    <row r="183" spans="1:10" x14ac:dyDescent="0.3">
      <c r="A183" s="1">
        <v>46091</v>
      </c>
      <c r="B183" t="s">
        <v>339</v>
      </c>
      <c r="C183" t="s">
        <v>58</v>
      </c>
      <c r="D183" t="s">
        <v>59</v>
      </c>
      <c r="E183" t="s">
        <v>340</v>
      </c>
      <c r="F183">
        <v>46095</v>
      </c>
      <c r="G183">
        <v>600</v>
      </c>
      <c r="H183" t="str">
        <f>VLOOKUP(Table1[[#This Row],[Doc No]],Table2[],1,FALSE)</f>
        <v>PBCMGR26030183</v>
      </c>
      <c r="I183">
        <f>VLOOKUP(Table1[[#This Row],[Doc No]],Table2[],2,FALSE)</f>
        <v>600</v>
      </c>
      <c r="J183">
        <f>Table1[[#This Row],[Panda]]-Table1[[#This Row],[Autocount]]</f>
        <v>0</v>
      </c>
    </row>
    <row r="184" spans="1:10" x14ac:dyDescent="0.3">
      <c r="A184" s="1">
        <v>46091</v>
      </c>
      <c r="B184" t="s">
        <v>363</v>
      </c>
      <c r="C184" t="s">
        <v>364</v>
      </c>
      <c r="D184" t="s">
        <v>365</v>
      </c>
      <c r="E184" t="s">
        <v>9</v>
      </c>
      <c r="F184">
        <v>46121</v>
      </c>
      <c r="G184">
        <v>411.81</v>
      </c>
      <c r="H184" t="str">
        <f>VLOOKUP(Table1[[#This Row],[Doc No]],Table2[],1,FALSE)</f>
        <v>PBCMGR26030184</v>
      </c>
      <c r="I184">
        <f>VLOOKUP(Table1[[#This Row],[Doc No]],Table2[],2,FALSE)</f>
        <v>411.81</v>
      </c>
      <c r="J184">
        <f>Table1[[#This Row],[Panda]]-Table1[[#This Row],[Autocount]]</f>
        <v>0</v>
      </c>
    </row>
    <row r="185" spans="1:10" x14ac:dyDescent="0.3">
      <c r="A185" s="1">
        <v>46091</v>
      </c>
      <c r="B185" t="s">
        <v>360</v>
      </c>
      <c r="C185" t="s">
        <v>361</v>
      </c>
      <c r="D185" t="s">
        <v>362</v>
      </c>
      <c r="E185" t="s">
        <v>9</v>
      </c>
      <c r="F185">
        <v>46121</v>
      </c>
      <c r="G185">
        <v>1188</v>
      </c>
      <c r="H185" t="str">
        <f>VLOOKUP(Table1[[#This Row],[Doc No]],Table2[],1,FALSE)</f>
        <v>PBCMGR26030185</v>
      </c>
      <c r="I185">
        <f>VLOOKUP(Table1[[#This Row],[Doc No]],Table2[],2,FALSE)</f>
        <v>1188</v>
      </c>
      <c r="J185">
        <f>Table1[[#This Row],[Panda]]-Table1[[#This Row],[Autocount]]</f>
        <v>0</v>
      </c>
    </row>
    <row r="186" spans="1:10" x14ac:dyDescent="0.3">
      <c r="A186" s="1">
        <v>46091</v>
      </c>
      <c r="B186" t="s">
        <v>357</v>
      </c>
      <c r="C186" t="s">
        <v>358</v>
      </c>
      <c r="D186" t="s">
        <v>359</v>
      </c>
      <c r="E186" t="s">
        <v>9</v>
      </c>
      <c r="F186">
        <v>46121</v>
      </c>
      <c r="G186">
        <v>240</v>
      </c>
      <c r="H186" t="str">
        <f>VLOOKUP(Table1[[#This Row],[Doc No]],Table2[],1,FALSE)</f>
        <v>PBCMGR26030186</v>
      </c>
      <c r="I186">
        <f>VLOOKUP(Table1[[#This Row],[Doc No]],Table2[],2,FALSE)</f>
        <v>240</v>
      </c>
      <c r="J186">
        <f>Table1[[#This Row],[Panda]]-Table1[[#This Row],[Autocount]]</f>
        <v>0</v>
      </c>
    </row>
    <row r="187" spans="1:10" x14ac:dyDescent="0.3">
      <c r="A187" s="1">
        <v>46091</v>
      </c>
      <c r="B187" t="s">
        <v>342</v>
      </c>
      <c r="C187" t="s">
        <v>343</v>
      </c>
      <c r="D187" t="s">
        <v>344</v>
      </c>
      <c r="E187" t="s">
        <v>9</v>
      </c>
      <c r="F187">
        <v>46121</v>
      </c>
      <c r="G187">
        <v>1251.5999999999999</v>
      </c>
      <c r="H187" t="str">
        <f>VLOOKUP(Table1[[#This Row],[Doc No]],Table2[],1,FALSE)</f>
        <v>PBCMGR26030187</v>
      </c>
      <c r="I187">
        <f>VLOOKUP(Table1[[#This Row],[Doc No]],Table2[],2,FALSE)</f>
        <v>1251.5999999999999</v>
      </c>
      <c r="J187">
        <f>Table1[[#This Row],[Panda]]-Table1[[#This Row],[Autocount]]</f>
        <v>0</v>
      </c>
    </row>
    <row r="188" spans="1:10" x14ac:dyDescent="0.3">
      <c r="A188" s="1">
        <v>46091</v>
      </c>
      <c r="B188" t="s">
        <v>345</v>
      </c>
      <c r="C188" t="s">
        <v>346</v>
      </c>
      <c r="D188" t="s">
        <v>347</v>
      </c>
      <c r="E188" t="s">
        <v>340</v>
      </c>
      <c r="F188">
        <v>46095</v>
      </c>
      <c r="G188">
        <v>6192</v>
      </c>
      <c r="H188" t="str">
        <f>VLOOKUP(Table1[[#This Row],[Doc No]],Table2[],1,FALSE)</f>
        <v>PBCMGR26030188</v>
      </c>
      <c r="I188">
        <f>VLOOKUP(Table1[[#This Row],[Doc No]],Table2[],2,FALSE)</f>
        <v>6192</v>
      </c>
      <c r="J188">
        <f>Table1[[#This Row],[Panda]]-Table1[[#This Row],[Autocount]]</f>
        <v>0</v>
      </c>
    </row>
    <row r="189" spans="1:10" x14ac:dyDescent="0.3">
      <c r="A189" s="1">
        <v>46091</v>
      </c>
      <c r="B189" t="s">
        <v>348</v>
      </c>
      <c r="C189" t="s">
        <v>349</v>
      </c>
      <c r="D189" t="s">
        <v>350</v>
      </c>
      <c r="E189" t="s">
        <v>9</v>
      </c>
      <c r="F189">
        <v>46121</v>
      </c>
      <c r="G189">
        <v>132</v>
      </c>
      <c r="H189" t="str">
        <f>VLOOKUP(Table1[[#This Row],[Doc No]],Table2[],1,FALSE)</f>
        <v>PBCMGR26030189</v>
      </c>
      <c r="I189">
        <f>VLOOKUP(Table1[[#This Row],[Doc No]],Table2[],2,FALSE)</f>
        <v>132</v>
      </c>
      <c r="J189">
        <f>Table1[[#This Row],[Panda]]-Table1[[#This Row],[Autocount]]</f>
        <v>0</v>
      </c>
    </row>
    <row r="190" spans="1:10" x14ac:dyDescent="0.3">
      <c r="A190" s="1">
        <v>46091</v>
      </c>
      <c r="B190" t="s">
        <v>351</v>
      </c>
      <c r="C190" t="s">
        <v>349</v>
      </c>
      <c r="D190" t="s">
        <v>350</v>
      </c>
      <c r="E190" t="s">
        <v>9</v>
      </c>
      <c r="F190">
        <v>46121</v>
      </c>
      <c r="G190">
        <v>1324.2</v>
      </c>
      <c r="H190" t="str">
        <f>VLOOKUP(Table1[[#This Row],[Doc No]],Table2[],1,FALSE)</f>
        <v>PBCMGR26030190</v>
      </c>
      <c r="I190">
        <f>VLOOKUP(Table1[[#This Row],[Doc No]],Table2[],2,FALSE)</f>
        <v>1324.2</v>
      </c>
      <c r="J190">
        <f>Table1[[#This Row],[Panda]]-Table1[[#This Row],[Autocount]]</f>
        <v>0</v>
      </c>
    </row>
    <row r="191" spans="1:10" x14ac:dyDescent="0.3">
      <c r="A191" s="1">
        <v>46091</v>
      </c>
      <c r="B191" t="s">
        <v>352</v>
      </c>
      <c r="C191" t="s">
        <v>353</v>
      </c>
      <c r="D191" t="s">
        <v>354</v>
      </c>
      <c r="E191" t="s">
        <v>340</v>
      </c>
      <c r="F191">
        <v>46095</v>
      </c>
      <c r="G191">
        <v>638.76</v>
      </c>
      <c r="H191" t="str">
        <f>VLOOKUP(Table1[[#This Row],[Doc No]],Table2[],1,FALSE)</f>
        <v>PBCMGR26030191</v>
      </c>
      <c r="I191">
        <f>VLOOKUP(Table1[[#This Row],[Doc No]],Table2[],2,FALSE)</f>
        <v>638.76</v>
      </c>
      <c r="J191">
        <f>Table1[[#This Row],[Panda]]-Table1[[#This Row],[Autocount]]</f>
        <v>0</v>
      </c>
    </row>
    <row r="192" spans="1:10" x14ac:dyDescent="0.3">
      <c r="A192" s="1">
        <v>46091</v>
      </c>
      <c r="B192" t="s">
        <v>355</v>
      </c>
      <c r="C192" t="s">
        <v>353</v>
      </c>
      <c r="D192" t="s">
        <v>354</v>
      </c>
      <c r="E192" t="s">
        <v>340</v>
      </c>
      <c r="F192">
        <v>46095</v>
      </c>
      <c r="G192">
        <v>3280.8</v>
      </c>
      <c r="H192" t="str">
        <f>VLOOKUP(Table1[[#This Row],[Doc No]],Table2[],1,FALSE)</f>
        <v>PBCMGR26030192</v>
      </c>
      <c r="I192">
        <f>VLOOKUP(Table1[[#This Row],[Doc No]],Table2[],2,FALSE)</f>
        <v>3280.8</v>
      </c>
      <c r="J192">
        <f>Table1[[#This Row],[Panda]]-Table1[[#This Row],[Autocount]]</f>
        <v>0</v>
      </c>
    </row>
    <row r="193" spans="1:10" x14ac:dyDescent="0.3">
      <c r="A193" s="1">
        <v>46091</v>
      </c>
      <c r="B193" t="s">
        <v>356</v>
      </c>
      <c r="C193" t="s">
        <v>353</v>
      </c>
      <c r="D193" t="s">
        <v>354</v>
      </c>
      <c r="E193" t="s">
        <v>340</v>
      </c>
      <c r="F193">
        <v>46095</v>
      </c>
      <c r="G193">
        <v>328.85</v>
      </c>
      <c r="H193" t="str">
        <f>VLOOKUP(Table1[[#This Row],[Doc No]],Table2[],1,FALSE)</f>
        <v>PBCMGR26030193</v>
      </c>
      <c r="I193">
        <f>VLOOKUP(Table1[[#This Row],[Doc No]],Table2[],2,FALSE)</f>
        <v>328.85</v>
      </c>
      <c r="J193">
        <f>Table1[[#This Row],[Panda]]-Table1[[#This Row],[Autocount]]</f>
        <v>0</v>
      </c>
    </row>
    <row r="194" spans="1:10" x14ac:dyDescent="0.3">
      <c r="A194" s="1">
        <v>46092</v>
      </c>
      <c r="B194" t="s">
        <v>393</v>
      </c>
      <c r="C194" t="s">
        <v>18</v>
      </c>
      <c r="D194" t="s">
        <v>19</v>
      </c>
      <c r="E194" t="s">
        <v>9</v>
      </c>
      <c r="F194">
        <v>46122</v>
      </c>
      <c r="G194">
        <v>75.599999999999994</v>
      </c>
      <c r="H194" t="str">
        <f>VLOOKUP(Table1[[#This Row],[Doc No]],Table2[],1,FALSE)</f>
        <v>PBCMGR26030194</v>
      </c>
      <c r="I194">
        <f>VLOOKUP(Table1[[#This Row],[Doc No]],Table2[],2,FALSE)</f>
        <v>75.599999999999994</v>
      </c>
      <c r="J194">
        <f>Table1[[#This Row],[Panda]]-Table1[[#This Row],[Autocount]]</f>
        <v>0</v>
      </c>
    </row>
    <row r="195" spans="1:10" x14ac:dyDescent="0.3">
      <c r="A195" s="1">
        <v>46092</v>
      </c>
      <c r="B195" t="s">
        <v>392</v>
      </c>
      <c r="C195" t="s">
        <v>26</v>
      </c>
      <c r="D195" t="s">
        <v>27</v>
      </c>
      <c r="E195" t="s">
        <v>9</v>
      </c>
      <c r="F195">
        <v>46122</v>
      </c>
      <c r="G195">
        <v>165.17</v>
      </c>
      <c r="H195" t="str">
        <f>VLOOKUP(Table1[[#This Row],[Doc No]],Table2[],1,FALSE)</f>
        <v>PBCMGR26030195</v>
      </c>
      <c r="I195">
        <f>VLOOKUP(Table1[[#This Row],[Doc No]],Table2[],2,FALSE)</f>
        <v>165.17</v>
      </c>
      <c r="J195">
        <f>Table1[[#This Row],[Panda]]-Table1[[#This Row],[Autocount]]</f>
        <v>0</v>
      </c>
    </row>
    <row r="196" spans="1:10" x14ac:dyDescent="0.3">
      <c r="A196" s="1">
        <v>46092</v>
      </c>
      <c r="B196" t="s">
        <v>418</v>
      </c>
      <c r="C196" t="s">
        <v>81</v>
      </c>
      <c r="D196" t="s">
        <v>82</v>
      </c>
      <c r="E196" t="s">
        <v>9</v>
      </c>
      <c r="F196">
        <v>46122</v>
      </c>
      <c r="G196">
        <v>8922.1200000000008</v>
      </c>
      <c r="H196" t="str">
        <f>VLOOKUP(Table1[[#This Row],[Doc No]],Table2[],1,FALSE)</f>
        <v>PBCMGR26030196</v>
      </c>
      <c r="I196">
        <f>VLOOKUP(Table1[[#This Row],[Doc No]],Table2[],2,FALSE)</f>
        <v>8922.1200000000008</v>
      </c>
      <c r="J196">
        <f>Table1[[#This Row],[Panda]]-Table1[[#This Row],[Autocount]]</f>
        <v>0</v>
      </c>
    </row>
    <row r="197" spans="1:10" x14ac:dyDescent="0.3">
      <c r="A197" s="1">
        <v>46092</v>
      </c>
      <c r="B197" t="s">
        <v>417</v>
      </c>
      <c r="C197" t="s">
        <v>81</v>
      </c>
      <c r="D197" t="s">
        <v>82</v>
      </c>
      <c r="E197" t="s">
        <v>9</v>
      </c>
      <c r="F197">
        <v>46122</v>
      </c>
      <c r="G197">
        <v>1438.5</v>
      </c>
      <c r="H197" t="str">
        <f>VLOOKUP(Table1[[#This Row],[Doc No]],Table2[],1,FALSE)</f>
        <v>PBCMGR26030197</v>
      </c>
      <c r="I197">
        <f>VLOOKUP(Table1[[#This Row],[Doc No]],Table2[],2,FALSE)</f>
        <v>1438.5</v>
      </c>
      <c r="J197">
        <f>Table1[[#This Row],[Panda]]-Table1[[#This Row],[Autocount]]</f>
        <v>0</v>
      </c>
    </row>
    <row r="198" spans="1:10" x14ac:dyDescent="0.3">
      <c r="A198" s="1">
        <v>46092</v>
      </c>
      <c r="B198" t="s">
        <v>416</v>
      </c>
      <c r="C198" t="s">
        <v>81</v>
      </c>
      <c r="D198" t="s">
        <v>82</v>
      </c>
      <c r="E198" t="s">
        <v>9</v>
      </c>
      <c r="F198">
        <v>46122</v>
      </c>
      <c r="G198">
        <v>804.24</v>
      </c>
      <c r="H198" t="str">
        <f>VLOOKUP(Table1[[#This Row],[Doc No]],Table2[],1,FALSE)</f>
        <v>PBCMGR26030198</v>
      </c>
      <c r="I198">
        <f>VLOOKUP(Table1[[#This Row],[Doc No]],Table2[],2,FALSE)</f>
        <v>804.24</v>
      </c>
      <c r="J198">
        <f>Table1[[#This Row],[Panda]]-Table1[[#This Row],[Autocount]]</f>
        <v>0</v>
      </c>
    </row>
    <row r="199" spans="1:10" x14ac:dyDescent="0.3">
      <c r="A199" s="1">
        <v>46092</v>
      </c>
      <c r="B199" t="s">
        <v>415</v>
      </c>
      <c r="C199" t="s">
        <v>81</v>
      </c>
      <c r="D199" t="s">
        <v>82</v>
      </c>
      <c r="E199" t="s">
        <v>9</v>
      </c>
      <c r="F199">
        <v>46122</v>
      </c>
      <c r="G199">
        <v>1478.08</v>
      </c>
      <c r="H199" t="str">
        <f>VLOOKUP(Table1[[#This Row],[Doc No]],Table2[],1,FALSE)</f>
        <v>PBCMGR26030199</v>
      </c>
      <c r="I199">
        <f>VLOOKUP(Table1[[#This Row],[Doc No]],Table2[],2,FALSE)</f>
        <v>1478.08</v>
      </c>
      <c r="J199">
        <f>Table1[[#This Row],[Panda]]-Table1[[#This Row],[Autocount]]</f>
        <v>0</v>
      </c>
    </row>
    <row r="200" spans="1:10" x14ac:dyDescent="0.3">
      <c r="A200" s="1">
        <v>46092</v>
      </c>
      <c r="B200" t="s">
        <v>412</v>
      </c>
      <c r="C200" t="s">
        <v>413</v>
      </c>
      <c r="D200" t="s">
        <v>414</v>
      </c>
      <c r="E200" t="s">
        <v>9</v>
      </c>
      <c r="F200">
        <v>46122</v>
      </c>
      <c r="G200">
        <v>828.48</v>
      </c>
      <c r="H200" t="str">
        <f>VLOOKUP(Table1[[#This Row],[Doc No]],Table2[],1,FALSE)</f>
        <v>PBCMGR26030200</v>
      </c>
      <c r="I200">
        <f>VLOOKUP(Table1[[#This Row],[Doc No]],Table2[],2,FALSE)</f>
        <v>828.48</v>
      </c>
      <c r="J200">
        <f>Table1[[#This Row],[Panda]]-Table1[[#This Row],[Autocount]]</f>
        <v>0</v>
      </c>
    </row>
    <row r="201" spans="1:10" x14ac:dyDescent="0.3">
      <c r="A201" s="1">
        <v>46092</v>
      </c>
      <c r="B201" t="s">
        <v>391</v>
      </c>
      <c r="C201" t="s">
        <v>7</v>
      </c>
      <c r="D201" t="s">
        <v>8</v>
      </c>
      <c r="E201" t="s">
        <v>9</v>
      </c>
      <c r="F201">
        <v>46122</v>
      </c>
      <c r="G201">
        <v>150.61000000000001</v>
      </c>
      <c r="H201" t="str">
        <f>VLOOKUP(Table1[[#This Row],[Doc No]],Table2[],1,FALSE)</f>
        <v>PBCMGR26030201</v>
      </c>
      <c r="I201">
        <f>VLOOKUP(Table1[[#This Row],[Doc No]],Table2[],2,FALSE)</f>
        <v>150.61000000000001</v>
      </c>
      <c r="J201">
        <f>Table1[[#This Row],[Panda]]-Table1[[#This Row],[Autocount]]</f>
        <v>0</v>
      </c>
    </row>
    <row r="202" spans="1:10" x14ac:dyDescent="0.3">
      <c r="A202" s="1">
        <v>46092</v>
      </c>
      <c r="B202" t="s">
        <v>411</v>
      </c>
      <c r="C202" t="s">
        <v>157</v>
      </c>
      <c r="D202" t="s">
        <v>158</v>
      </c>
      <c r="E202" t="s">
        <v>9</v>
      </c>
      <c r="F202">
        <v>46122</v>
      </c>
      <c r="G202">
        <v>916.1</v>
      </c>
      <c r="H202" t="str">
        <f>VLOOKUP(Table1[[#This Row],[Doc No]],Table2[],1,FALSE)</f>
        <v>PBCMGR26030202</v>
      </c>
      <c r="I202">
        <f>VLOOKUP(Table1[[#This Row],[Doc No]],Table2[],2,FALSE)</f>
        <v>916.1</v>
      </c>
      <c r="J202">
        <f>Table1[[#This Row],[Panda]]-Table1[[#This Row],[Autocount]]</f>
        <v>0</v>
      </c>
    </row>
    <row r="203" spans="1:10" x14ac:dyDescent="0.3">
      <c r="A203" s="1">
        <v>46092</v>
      </c>
      <c r="B203" t="s">
        <v>408</v>
      </c>
      <c r="C203" t="s">
        <v>409</v>
      </c>
      <c r="D203" t="s">
        <v>410</v>
      </c>
      <c r="E203" t="s">
        <v>9</v>
      </c>
      <c r="F203">
        <v>46122</v>
      </c>
      <c r="G203">
        <v>466.56</v>
      </c>
      <c r="H203" t="str">
        <f>VLOOKUP(Table1[[#This Row],[Doc No]],Table2[],1,FALSE)</f>
        <v>PBCMGR26030203</v>
      </c>
      <c r="I203">
        <f>VLOOKUP(Table1[[#This Row],[Doc No]],Table2[],2,FALSE)</f>
        <v>466.56</v>
      </c>
      <c r="J203">
        <f>Table1[[#This Row],[Panda]]-Table1[[#This Row],[Autocount]]</f>
        <v>0</v>
      </c>
    </row>
    <row r="204" spans="1:10" x14ac:dyDescent="0.3">
      <c r="A204" s="1">
        <v>46092</v>
      </c>
      <c r="B204" t="s">
        <v>407</v>
      </c>
      <c r="C204" t="s">
        <v>259</v>
      </c>
      <c r="D204" t="s">
        <v>260</v>
      </c>
      <c r="E204" t="s">
        <v>261</v>
      </c>
      <c r="F204">
        <v>46137</v>
      </c>
      <c r="G204">
        <v>1372.59</v>
      </c>
      <c r="H204" t="str">
        <f>VLOOKUP(Table1[[#This Row],[Doc No]],Table2[],1,FALSE)</f>
        <v>PBCMGR26030204</v>
      </c>
      <c r="I204">
        <f>VLOOKUP(Table1[[#This Row],[Doc No]],Table2[],2,FALSE)</f>
        <v>1372.59</v>
      </c>
      <c r="J204">
        <f>Table1[[#This Row],[Panda]]-Table1[[#This Row],[Autocount]]</f>
        <v>0</v>
      </c>
    </row>
    <row r="205" spans="1:10" x14ac:dyDescent="0.3">
      <c r="A205" s="1">
        <v>46092</v>
      </c>
      <c r="B205" t="s">
        <v>406</v>
      </c>
      <c r="C205" t="s">
        <v>259</v>
      </c>
      <c r="D205" t="s">
        <v>260</v>
      </c>
      <c r="E205" t="s">
        <v>261</v>
      </c>
      <c r="F205">
        <v>46137</v>
      </c>
      <c r="G205">
        <v>1002.48</v>
      </c>
      <c r="H205" t="str">
        <f>VLOOKUP(Table1[[#This Row],[Doc No]],Table2[],1,FALSE)</f>
        <v>PBCMGR26030205</v>
      </c>
      <c r="I205">
        <f>VLOOKUP(Table1[[#This Row],[Doc No]],Table2[],2,FALSE)</f>
        <v>1002.48</v>
      </c>
      <c r="J205">
        <f>Table1[[#This Row],[Panda]]-Table1[[#This Row],[Autocount]]</f>
        <v>0</v>
      </c>
    </row>
    <row r="206" spans="1:10" x14ac:dyDescent="0.3">
      <c r="A206" s="1">
        <v>46092</v>
      </c>
      <c r="B206" t="s">
        <v>405</v>
      </c>
      <c r="C206" t="s">
        <v>94</v>
      </c>
      <c r="D206" t="s">
        <v>95</v>
      </c>
      <c r="E206" t="s">
        <v>9</v>
      </c>
      <c r="F206">
        <v>46122</v>
      </c>
      <c r="G206">
        <v>220.32</v>
      </c>
      <c r="H206" t="str">
        <f>VLOOKUP(Table1[[#This Row],[Doc No]],Table2[],1,FALSE)</f>
        <v>PBCMGR26030206</v>
      </c>
      <c r="I206">
        <f>VLOOKUP(Table1[[#This Row],[Doc No]],Table2[],2,FALSE)</f>
        <v>220.32</v>
      </c>
      <c r="J206">
        <f>Table1[[#This Row],[Panda]]-Table1[[#This Row],[Autocount]]</f>
        <v>0</v>
      </c>
    </row>
    <row r="207" spans="1:10" x14ac:dyDescent="0.3">
      <c r="A207" s="1">
        <v>46092</v>
      </c>
      <c r="B207" t="s">
        <v>402</v>
      </c>
      <c r="C207" t="s">
        <v>403</v>
      </c>
      <c r="D207" t="s">
        <v>404</v>
      </c>
      <c r="E207" t="s">
        <v>9</v>
      </c>
      <c r="F207">
        <v>46122</v>
      </c>
      <c r="G207">
        <v>1038.7</v>
      </c>
      <c r="H207" t="str">
        <f>VLOOKUP(Table1[[#This Row],[Doc No]],Table2[],1,FALSE)</f>
        <v>PBCMGR26030207</v>
      </c>
      <c r="I207">
        <f>VLOOKUP(Table1[[#This Row],[Doc No]],Table2[],2,FALSE)</f>
        <v>1038.7</v>
      </c>
      <c r="J207">
        <f>Table1[[#This Row],[Panda]]-Table1[[#This Row],[Autocount]]</f>
        <v>0</v>
      </c>
    </row>
    <row r="208" spans="1:10" x14ac:dyDescent="0.3">
      <c r="A208" s="1">
        <v>46092</v>
      </c>
      <c r="B208" t="s">
        <v>401</v>
      </c>
      <c r="C208" t="s">
        <v>94</v>
      </c>
      <c r="D208" t="s">
        <v>95</v>
      </c>
      <c r="E208" t="s">
        <v>9</v>
      </c>
      <c r="F208">
        <v>46122</v>
      </c>
      <c r="G208">
        <v>6173.88</v>
      </c>
      <c r="H208" t="str">
        <f>VLOOKUP(Table1[[#This Row],[Doc No]],Table2[],1,FALSE)</f>
        <v>PBCMGR26030208</v>
      </c>
      <c r="I208">
        <f>VLOOKUP(Table1[[#This Row],[Doc No]],Table2[],2,FALSE)</f>
        <v>6173.88</v>
      </c>
      <c r="J208">
        <f>Table1[[#This Row],[Panda]]-Table1[[#This Row],[Autocount]]</f>
        <v>0</v>
      </c>
    </row>
    <row r="209" spans="1:10" x14ac:dyDescent="0.3">
      <c r="A209" s="1">
        <v>46092</v>
      </c>
      <c r="B209" t="s">
        <v>400</v>
      </c>
      <c r="C209" t="s">
        <v>94</v>
      </c>
      <c r="D209" t="s">
        <v>95</v>
      </c>
      <c r="E209" t="s">
        <v>9</v>
      </c>
      <c r="F209">
        <v>46122</v>
      </c>
      <c r="G209">
        <v>259.44</v>
      </c>
      <c r="H209" t="str">
        <f>VLOOKUP(Table1[[#This Row],[Doc No]],Table2[],1,FALSE)</f>
        <v>PBCMGR26030209</v>
      </c>
      <c r="I209">
        <f>VLOOKUP(Table1[[#This Row],[Doc No]],Table2[],2,FALSE)</f>
        <v>259.44</v>
      </c>
      <c r="J209">
        <f>Table1[[#This Row],[Panda]]-Table1[[#This Row],[Autocount]]</f>
        <v>0</v>
      </c>
    </row>
    <row r="210" spans="1:10" x14ac:dyDescent="0.3">
      <c r="A210" s="1">
        <v>46092</v>
      </c>
      <c r="B210" t="s">
        <v>399</v>
      </c>
      <c r="C210" t="s">
        <v>94</v>
      </c>
      <c r="D210" t="s">
        <v>95</v>
      </c>
      <c r="E210" t="s">
        <v>9</v>
      </c>
      <c r="F210">
        <v>46122</v>
      </c>
      <c r="G210">
        <v>158.28</v>
      </c>
      <c r="H210" t="str">
        <f>VLOOKUP(Table1[[#This Row],[Doc No]],Table2[],1,FALSE)</f>
        <v>PBCMGR26030210</v>
      </c>
      <c r="I210">
        <f>VLOOKUP(Table1[[#This Row],[Doc No]],Table2[],2,FALSE)</f>
        <v>158.28</v>
      </c>
      <c r="J210">
        <f>Table1[[#This Row],[Panda]]-Table1[[#This Row],[Autocount]]</f>
        <v>0</v>
      </c>
    </row>
    <row r="211" spans="1:10" x14ac:dyDescent="0.3">
      <c r="A211" s="1">
        <v>46092</v>
      </c>
      <c r="B211" t="s">
        <v>398</v>
      </c>
      <c r="C211" t="s">
        <v>94</v>
      </c>
      <c r="D211" t="s">
        <v>95</v>
      </c>
      <c r="E211" t="s">
        <v>9</v>
      </c>
      <c r="F211">
        <v>46122</v>
      </c>
      <c r="G211">
        <v>6545.6</v>
      </c>
      <c r="H211" t="str">
        <f>VLOOKUP(Table1[[#This Row],[Doc No]],Table2[],1,FALSE)</f>
        <v>PBCMGR26030211</v>
      </c>
      <c r="I211">
        <f>VLOOKUP(Table1[[#This Row],[Doc No]],Table2[],2,FALSE)</f>
        <v>6545.6</v>
      </c>
      <c r="J211">
        <f>Table1[[#This Row],[Panda]]-Table1[[#This Row],[Autocount]]</f>
        <v>0</v>
      </c>
    </row>
    <row r="212" spans="1:10" x14ac:dyDescent="0.3">
      <c r="A212" s="1">
        <v>46092</v>
      </c>
      <c r="B212" t="s">
        <v>397</v>
      </c>
      <c r="C212" t="s">
        <v>94</v>
      </c>
      <c r="D212" t="s">
        <v>95</v>
      </c>
      <c r="E212" t="s">
        <v>9</v>
      </c>
      <c r="F212">
        <v>46122</v>
      </c>
      <c r="G212">
        <v>4338.4799999999996</v>
      </c>
      <c r="H212" t="str">
        <f>VLOOKUP(Table1[[#This Row],[Doc No]],Table2[],1,FALSE)</f>
        <v>PBCMGR26030212</v>
      </c>
      <c r="I212">
        <f>VLOOKUP(Table1[[#This Row],[Doc No]],Table2[],2,FALSE)</f>
        <v>4338.4799999999996</v>
      </c>
      <c r="J212">
        <f>Table1[[#This Row],[Panda]]-Table1[[#This Row],[Autocount]]</f>
        <v>0</v>
      </c>
    </row>
    <row r="213" spans="1:10" x14ac:dyDescent="0.3">
      <c r="A213" s="1">
        <v>46092</v>
      </c>
      <c r="B213" t="s">
        <v>396</v>
      </c>
      <c r="C213" t="s">
        <v>118</v>
      </c>
      <c r="D213" t="s">
        <v>119</v>
      </c>
      <c r="E213" t="s">
        <v>9</v>
      </c>
      <c r="F213">
        <v>46122</v>
      </c>
      <c r="G213">
        <v>646.79999999999995</v>
      </c>
      <c r="H213" t="str">
        <f>VLOOKUP(Table1[[#This Row],[Doc No]],Table2[],1,FALSE)</f>
        <v>PBCMGR26030213</v>
      </c>
      <c r="I213">
        <f>VLOOKUP(Table1[[#This Row],[Doc No]],Table2[],2,FALSE)</f>
        <v>646.79999999999995</v>
      </c>
      <c r="J213">
        <f>Table1[[#This Row],[Panda]]-Table1[[#This Row],[Autocount]]</f>
        <v>0</v>
      </c>
    </row>
    <row r="214" spans="1:10" x14ac:dyDescent="0.3">
      <c r="A214" s="1">
        <v>46092</v>
      </c>
      <c r="B214" t="s">
        <v>395</v>
      </c>
      <c r="C214" t="s">
        <v>109</v>
      </c>
      <c r="D214" t="s">
        <v>110</v>
      </c>
      <c r="E214" t="s">
        <v>9</v>
      </c>
      <c r="F214">
        <v>46122</v>
      </c>
      <c r="G214">
        <v>680.7</v>
      </c>
      <c r="H214" t="str">
        <f>VLOOKUP(Table1[[#This Row],[Doc No]],Table2[],1,FALSE)</f>
        <v>PBCMGR26030214</v>
      </c>
      <c r="I214">
        <f>VLOOKUP(Table1[[#This Row],[Doc No]],Table2[],2,FALSE)</f>
        <v>680.7</v>
      </c>
      <c r="J214">
        <f>Table1[[#This Row],[Panda]]-Table1[[#This Row],[Autocount]]</f>
        <v>0</v>
      </c>
    </row>
    <row r="215" spans="1:10" x14ac:dyDescent="0.3">
      <c r="A215" s="1">
        <v>46092</v>
      </c>
      <c r="B215" t="s">
        <v>390</v>
      </c>
      <c r="C215" t="s">
        <v>88</v>
      </c>
      <c r="D215" t="s">
        <v>89</v>
      </c>
      <c r="E215" t="s">
        <v>9</v>
      </c>
      <c r="F215">
        <v>46122</v>
      </c>
      <c r="G215">
        <v>2428</v>
      </c>
      <c r="H215" t="str">
        <f>VLOOKUP(Table1[[#This Row],[Doc No]],Table2[],1,FALSE)</f>
        <v>PBCMGR26030215</v>
      </c>
      <c r="I215">
        <f>VLOOKUP(Table1[[#This Row],[Doc No]],Table2[],2,FALSE)</f>
        <v>2428</v>
      </c>
      <c r="J215">
        <f>Table1[[#This Row],[Panda]]-Table1[[#This Row],[Autocount]]</f>
        <v>0</v>
      </c>
    </row>
    <row r="216" spans="1:10" x14ac:dyDescent="0.3">
      <c r="A216" s="1">
        <v>46092</v>
      </c>
      <c r="B216" t="s">
        <v>394</v>
      </c>
      <c r="C216" t="s">
        <v>97</v>
      </c>
      <c r="D216" t="s">
        <v>98</v>
      </c>
      <c r="E216" t="s">
        <v>9</v>
      </c>
      <c r="F216">
        <v>46122</v>
      </c>
      <c r="G216">
        <v>80.16</v>
      </c>
      <c r="H216" t="str">
        <f>VLOOKUP(Table1[[#This Row],[Doc No]],Table2[],1,FALSE)</f>
        <v>PBCMGR26030216</v>
      </c>
      <c r="I216">
        <f>VLOOKUP(Table1[[#This Row],[Doc No]],Table2[],2,FALSE)</f>
        <v>80.16</v>
      </c>
      <c r="J216">
        <f>Table1[[#This Row],[Panda]]-Table1[[#This Row],[Autocount]]</f>
        <v>0</v>
      </c>
    </row>
    <row r="217" spans="1:10" x14ac:dyDescent="0.3">
      <c r="A217" s="1">
        <v>46093</v>
      </c>
      <c r="B217" t="s">
        <v>449</v>
      </c>
      <c r="C217" t="s">
        <v>167</v>
      </c>
      <c r="D217" t="s">
        <v>168</v>
      </c>
      <c r="E217" t="s">
        <v>9</v>
      </c>
      <c r="F217">
        <v>46123</v>
      </c>
      <c r="G217">
        <v>403.2</v>
      </c>
      <c r="H217" t="str">
        <f>VLOOKUP(Table1[[#This Row],[Doc No]],Table2[],1,FALSE)</f>
        <v>PBCMGR26030217</v>
      </c>
      <c r="I217">
        <f>VLOOKUP(Table1[[#This Row],[Doc No]],Table2[],2,FALSE)</f>
        <v>403.2</v>
      </c>
      <c r="J217">
        <f>Table1[[#This Row],[Panda]]-Table1[[#This Row],[Autocount]]</f>
        <v>0</v>
      </c>
    </row>
    <row r="218" spans="1:10" x14ac:dyDescent="0.3">
      <c r="A218" s="1">
        <v>46093</v>
      </c>
      <c r="B218" t="s">
        <v>448</v>
      </c>
      <c r="C218" t="s">
        <v>167</v>
      </c>
      <c r="D218" t="s">
        <v>168</v>
      </c>
      <c r="E218" t="s">
        <v>9</v>
      </c>
      <c r="F218">
        <v>46123</v>
      </c>
      <c r="G218">
        <v>1623.6</v>
      </c>
      <c r="H218" t="str">
        <f>VLOOKUP(Table1[[#This Row],[Doc No]],Table2[],1,FALSE)</f>
        <v>PBCMGR26030218</v>
      </c>
      <c r="I218">
        <f>VLOOKUP(Table1[[#This Row],[Doc No]],Table2[],2,FALSE)</f>
        <v>1623.6</v>
      </c>
      <c r="J218">
        <f>Table1[[#This Row],[Panda]]-Table1[[#This Row],[Autocount]]</f>
        <v>0</v>
      </c>
    </row>
    <row r="219" spans="1:10" x14ac:dyDescent="0.3">
      <c r="A219" s="1">
        <v>46093</v>
      </c>
      <c r="B219" t="s">
        <v>422</v>
      </c>
      <c r="C219" t="s">
        <v>7</v>
      </c>
      <c r="D219" t="s">
        <v>8</v>
      </c>
      <c r="E219" t="s">
        <v>9</v>
      </c>
      <c r="F219">
        <v>46123</v>
      </c>
      <c r="G219">
        <v>150.61000000000001</v>
      </c>
      <c r="H219" t="str">
        <f>VLOOKUP(Table1[[#This Row],[Doc No]],Table2[],1,FALSE)</f>
        <v>PBCMGR26030219</v>
      </c>
      <c r="I219">
        <f>VLOOKUP(Table1[[#This Row],[Doc No]],Table2[],2,FALSE)</f>
        <v>150.61000000000001</v>
      </c>
      <c r="J219">
        <f>Table1[[#This Row],[Panda]]-Table1[[#This Row],[Autocount]]</f>
        <v>0</v>
      </c>
    </row>
    <row r="220" spans="1:10" x14ac:dyDescent="0.3">
      <c r="A220" s="1">
        <v>46093</v>
      </c>
      <c r="B220" t="s">
        <v>420</v>
      </c>
      <c r="C220" t="s">
        <v>58</v>
      </c>
      <c r="D220" t="s">
        <v>59</v>
      </c>
      <c r="E220" t="s">
        <v>421</v>
      </c>
      <c r="F220">
        <v>46095</v>
      </c>
      <c r="G220">
        <v>1000</v>
      </c>
      <c r="H220" t="str">
        <f>VLOOKUP(Table1[[#This Row],[Doc No]],Table2[],1,FALSE)</f>
        <v>PBCMGR26030220</v>
      </c>
      <c r="I220">
        <f>VLOOKUP(Table1[[#This Row],[Doc No]],Table2[],2,FALSE)</f>
        <v>1000</v>
      </c>
      <c r="J220">
        <f>Table1[[#This Row],[Panda]]-Table1[[#This Row],[Autocount]]</f>
        <v>0</v>
      </c>
    </row>
    <row r="221" spans="1:10" x14ac:dyDescent="0.3">
      <c r="A221" s="1">
        <v>46093</v>
      </c>
      <c r="B221" t="s">
        <v>447</v>
      </c>
      <c r="C221" t="s">
        <v>294</v>
      </c>
      <c r="D221" t="s">
        <v>295</v>
      </c>
      <c r="E221" t="s">
        <v>9</v>
      </c>
      <c r="F221">
        <v>46123</v>
      </c>
      <c r="G221">
        <v>9248.09</v>
      </c>
      <c r="H221" t="str">
        <f>VLOOKUP(Table1[[#This Row],[Doc No]],Table2[],1,FALSE)</f>
        <v>PBCMGR26030221</v>
      </c>
      <c r="I221">
        <f>VLOOKUP(Table1[[#This Row],[Doc No]],Table2[],2,FALSE)</f>
        <v>9248.09</v>
      </c>
      <c r="J221">
        <f>Table1[[#This Row],[Panda]]-Table1[[#This Row],[Autocount]]</f>
        <v>0</v>
      </c>
    </row>
    <row r="222" spans="1:10" x14ac:dyDescent="0.3">
      <c r="A222" s="1">
        <v>46093</v>
      </c>
      <c r="B222" t="s">
        <v>446</v>
      </c>
      <c r="C222" t="s">
        <v>151</v>
      </c>
      <c r="D222" t="s">
        <v>152</v>
      </c>
      <c r="E222" t="s">
        <v>9</v>
      </c>
      <c r="F222">
        <v>46123</v>
      </c>
      <c r="G222">
        <v>6044</v>
      </c>
      <c r="H222" t="str">
        <f>VLOOKUP(Table1[[#This Row],[Doc No]],Table2[],1,FALSE)</f>
        <v>PBCMGR26030222</v>
      </c>
      <c r="I222">
        <f>VLOOKUP(Table1[[#This Row],[Doc No]],Table2[],2,FALSE)</f>
        <v>6044</v>
      </c>
      <c r="J222">
        <f>Table1[[#This Row],[Panda]]-Table1[[#This Row],[Autocount]]</f>
        <v>0</v>
      </c>
    </row>
    <row r="223" spans="1:10" x14ac:dyDescent="0.3">
      <c r="A223" s="1">
        <v>46093</v>
      </c>
      <c r="B223" t="s">
        <v>443</v>
      </c>
      <c r="C223" t="s">
        <v>444</v>
      </c>
      <c r="D223" t="s">
        <v>445</v>
      </c>
      <c r="E223" t="s">
        <v>9</v>
      </c>
      <c r="F223">
        <v>46123</v>
      </c>
      <c r="G223">
        <v>1503.4</v>
      </c>
      <c r="H223" t="str">
        <f>VLOOKUP(Table1[[#This Row],[Doc No]],Table2[],1,FALSE)</f>
        <v>PBCMGR26030223</v>
      </c>
      <c r="I223">
        <f>VLOOKUP(Table1[[#This Row],[Doc No]],Table2[],2,FALSE)</f>
        <v>1503.4</v>
      </c>
      <c r="J223">
        <f>Table1[[#This Row],[Panda]]-Table1[[#This Row],[Autocount]]</f>
        <v>0</v>
      </c>
    </row>
    <row r="224" spans="1:10" x14ac:dyDescent="0.3">
      <c r="A224" s="1">
        <v>46093</v>
      </c>
      <c r="B224" t="s">
        <v>442</v>
      </c>
      <c r="C224" t="s">
        <v>121</v>
      </c>
      <c r="D224" t="s">
        <v>122</v>
      </c>
      <c r="E224" t="s">
        <v>9</v>
      </c>
      <c r="F224">
        <v>46123</v>
      </c>
      <c r="G224">
        <v>286.14</v>
      </c>
      <c r="H224" t="str">
        <f>VLOOKUP(Table1[[#This Row],[Doc No]],Table2[],1,FALSE)</f>
        <v>PBCMGR26030224</v>
      </c>
      <c r="I224">
        <f>VLOOKUP(Table1[[#This Row],[Doc No]],Table2[],2,FALSE)</f>
        <v>286.14</v>
      </c>
      <c r="J224">
        <f>Table1[[#This Row],[Panda]]-Table1[[#This Row],[Autocount]]</f>
        <v>0</v>
      </c>
    </row>
    <row r="225" spans="1:10" x14ac:dyDescent="0.3">
      <c r="A225" s="1">
        <v>46093</v>
      </c>
      <c r="B225" t="s">
        <v>441</v>
      </c>
      <c r="C225" t="s">
        <v>29</v>
      </c>
      <c r="D225" t="s">
        <v>30</v>
      </c>
      <c r="E225" t="s">
        <v>9</v>
      </c>
      <c r="F225">
        <v>46123</v>
      </c>
      <c r="G225">
        <v>4284</v>
      </c>
      <c r="H225" t="str">
        <f>VLOOKUP(Table1[[#This Row],[Doc No]],Table2[],1,FALSE)</f>
        <v>PBCMGR26030225</v>
      </c>
      <c r="I225">
        <f>VLOOKUP(Table1[[#This Row],[Doc No]],Table2[],2,FALSE)</f>
        <v>4284</v>
      </c>
      <c r="J225">
        <f>Table1[[#This Row],[Panda]]-Table1[[#This Row],[Autocount]]</f>
        <v>0</v>
      </c>
    </row>
    <row r="226" spans="1:10" x14ac:dyDescent="0.3">
      <c r="A226" s="1">
        <v>46093</v>
      </c>
      <c r="B226" t="s">
        <v>440</v>
      </c>
      <c r="C226" t="s">
        <v>29</v>
      </c>
      <c r="D226" t="s">
        <v>30</v>
      </c>
      <c r="E226" t="s">
        <v>9</v>
      </c>
      <c r="F226">
        <v>46123</v>
      </c>
      <c r="G226">
        <v>5002.2</v>
      </c>
      <c r="H226" t="str">
        <f>VLOOKUP(Table1[[#This Row],[Doc No]],Table2[],1,FALSE)</f>
        <v>PBCMGR26030226</v>
      </c>
      <c r="I226">
        <f>VLOOKUP(Table1[[#This Row],[Doc No]],Table2[],2,FALSE)</f>
        <v>5002.2</v>
      </c>
      <c r="J226">
        <f>Table1[[#This Row],[Panda]]-Table1[[#This Row],[Autocount]]</f>
        <v>0</v>
      </c>
    </row>
    <row r="227" spans="1:10" x14ac:dyDescent="0.3">
      <c r="A227" s="1">
        <v>46093</v>
      </c>
      <c r="B227" t="s">
        <v>437</v>
      </c>
      <c r="C227" t="s">
        <v>438</v>
      </c>
      <c r="D227" t="s">
        <v>439</v>
      </c>
      <c r="E227" t="s">
        <v>9</v>
      </c>
      <c r="F227">
        <v>46123</v>
      </c>
      <c r="G227">
        <v>3262</v>
      </c>
      <c r="H227" t="str">
        <f>VLOOKUP(Table1[[#This Row],[Doc No]],Table2[],1,FALSE)</f>
        <v>PBCMGR26030227</v>
      </c>
      <c r="I227">
        <f>VLOOKUP(Table1[[#This Row],[Doc No]],Table2[],2,FALSE)</f>
        <v>3262</v>
      </c>
      <c r="J227">
        <f>Table1[[#This Row],[Panda]]-Table1[[#This Row],[Autocount]]</f>
        <v>0</v>
      </c>
    </row>
    <row r="228" spans="1:10" x14ac:dyDescent="0.3">
      <c r="A228" s="1">
        <v>46093</v>
      </c>
      <c r="B228" t="s">
        <v>436</v>
      </c>
      <c r="C228" t="s">
        <v>209</v>
      </c>
      <c r="D228" t="s">
        <v>210</v>
      </c>
      <c r="E228" t="s">
        <v>9</v>
      </c>
      <c r="F228">
        <v>46123</v>
      </c>
      <c r="G228">
        <v>2423.4</v>
      </c>
      <c r="H228" t="str">
        <f>VLOOKUP(Table1[[#This Row],[Doc No]],Table2[],1,FALSE)</f>
        <v>PBCMGR26030228</v>
      </c>
      <c r="I228">
        <f>VLOOKUP(Table1[[#This Row],[Doc No]],Table2[],2,FALSE)</f>
        <v>2423.4</v>
      </c>
      <c r="J228">
        <f>Table1[[#This Row],[Panda]]-Table1[[#This Row],[Autocount]]</f>
        <v>0</v>
      </c>
    </row>
    <row r="229" spans="1:10" x14ac:dyDescent="0.3">
      <c r="A229" s="1">
        <v>46093</v>
      </c>
      <c r="B229" t="s">
        <v>435</v>
      </c>
      <c r="C229" t="s">
        <v>132</v>
      </c>
      <c r="D229" t="s">
        <v>133</v>
      </c>
      <c r="E229" t="s">
        <v>9</v>
      </c>
      <c r="F229">
        <v>46123</v>
      </c>
      <c r="G229">
        <v>44.16</v>
      </c>
      <c r="H229" t="str">
        <f>VLOOKUP(Table1[[#This Row],[Doc No]],Table2[],1,FALSE)</f>
        <v>PBCMGR26030229</v>
      </c>
      <c r="I229">
        <f>VLOOKUP(Table1[[#This Row],[Doc No]],Table2[],2,FALSE)</f>
        <v>44.16</v>
      </c>
      <c r="J229">
        <f>Table1[[#This Row],[Panda]]-Table1[[#This Row],[Autocount]]</f>
        <v>0</v>
      </c>
    </row>
    <row r="230" spans="1:10" x14ac:dyDescent="0.3">
      <c r="A230" s="1">
        <v>46093</v>
      </c>
      <c r="B230" t="s">
        <v>419</v>
      </c>
      <c r="C230" t="s">
        <v>132</v>
      </c>
      <c r="D230" t="s">
        <v>133</v>
      </c>
      <c r="E230" t="s">
        <v>9</v>
      </c>
      <c r="F230">
        <v>46123</v>
      </c>
      <c r="G230">
        <v>177.36</v>
      </c>
      <c r="H230" t="str">
        <f>VLOOKUP(Table1[[#This Row],[Doc No]],Table2[],1,FALSE)</f>
        <v>PBCMGR26030230</v>
      </c>
      <c r="I230">
        <f>VLOOKUP(Table1[[#This Row],[Doc No]],Table2[],2,FALSE)</f>
        <v>177.36</v>
      </c>
      <c r="J230">
        <f>Table1[[#This Row],[Panda]]-Table1[[#This Row],[Autocount]]</f>
        <v>0</v>
      </c>
    </row>
    <row r="231" spans="1:10" x14ac:dyDescent="0.3">
      <c r="A231" s="1">
        <v>46093</v>
      </c>
      <c r="B231" t="s">
        <v>434</v>
      </c>
      <c r="C231" t="s">
        <v>132</v>
      </c>
      <c r="D231" t="s">
        <v>133</v>
      </c>
      <c r="E231" t="s">
        <v>9</v>
      </c>
      <c r="F231">
        <v>46123</v>
      </c>
      <c r="G231">
        <v>459.24</v>
      </c>
      <c r="H231" t="str">
        <f>VLOOKUP(Table1[[#This Row],[Doc No]],Table2[],1,FALSE)</f>
        <v>PBCMGR26030231</v>
      </c>
      <c r="I231">
        <f>VLOOKUP(Table1[[#This Row],[Doc No]],Table2[],2,FALSE)</f>
        <v>459.24</v>
      </c>
      <c r="J231">
        <f>Table1[[#This Row],[Panda]]-Table1[[#This Row],[Autocount]]</f>
        <v>0</v>
      </c>
    </row>
    <row r="232" spans="1:10" x14ac:dyDescent="0.3">
      <c r="A232" s="1">
        <v>46093</v>
      </c>
      <c r="B232" t="s">
        <v>433</v>
      </c>
      <c r="C232" t="s">
        <v>346</v>
      </c>
      <c r="D232" t="s">
        <v>347</v>
      </c>
      <c r="E232" t="s">
        <v>421</v>
      </c>
      <c r="F232">
        <v>46095</v>
      </c>
      <c r="G232">
        <v>136</v>
      </c>
      <c r="H232" t="str">
        <f>VLOOKUP(Table1[[#This Row],[Doc No]],Table2[],1,FALSE)</f>
        <v>PBCMGR26030232</v>
      </c>
      <c r="I232">
        <f>VLOOKUP(Table1[[#This Row],[Doc No]],Table2[],2,FALSE)</f>
        <v>136</v>
      </c>
      <c r="J232">
        <f>Table1[[#This Row],[Panda]]-Table1[[#This Row],[Autocount]]</f>
        <v>0</v>
      </c>
    </row>
    <row r="233" spans="1:10" x14ac:dyDescent="0.3">
      <c r="A233" s="1">
        <v>46093</v>
      </c>
      <c r="B233" t="s">
        <v>432</v>
      </c>
      <c r="C233" t="s">
        <v>346</v>
      </c>
      <c r="D233" t="s">
        <v>347</v>
      </c>
      <c r="E233" t="s">
        <v>421</v>
      </c>
      <c r="F233">
        <v>46095</v>
      </c>
      <c r="G233">
        <v>429.6</v>
      </c>
      <c r="H233" t="str">
        <f>VLOOKUP(Table1[[#This Row],[Doc No]],Table2[],1,FALSE)</f>
        <v>PBCMGR26030233</v>
      </c>
      <c r="I233">
        <f>VLOOKUP(Table1[[#This Row],[Doc No]],Table2[],2,FALSE)</f>
        <v>429.6</v>
      </c>
      <c r="J233">
        <f>Table1[[#This Row],[Panda]]-Table1[[#This Row],[Autocount]]</f>
        <v>0</v>
      </c>
    </row>
    <row r="234" spans="1:10" x14ac:dyDescent="0.3">
      <c r="A234" s="1">
        <v>46093</v>
      </c>
      <c r="B234" t="s">
        <v>429</v>
      </c>
      <c r="C234" t="s">
        <v>430</v>
      </c>
      <c r="D234" t="s">
        <v>431</v>
      </c>
      <c r="E234" t="s">
        <v>9</v>
      </c>
      <c r="F234">
        <v>46123</v>
      </c>
      <c r="G234">
        <v>249.6</v>
      </c>
      <c r="H234" t="str">
        <f>VLOOKUP(Table1[[#This Row],[Doc No]],Table2[],1,FALSE)</f>
        <v>PBCMGR26030234</v>
      </c>
      <c r="I234">
        <f>VLOOKUP(Table1[[#This Row],[Doc No]],Table2[],2,FALSE)</f>
        <v>249.6</v>
      </c>
      <c r="J234">
        <f>Table1[[#This Row],[Panda]]-Table1[[#This Row],[Autocount]]</f>
        <v>0</v>
      </c>
    </row>
    <row r="235" spans="1:10" x14ac:dyDescent="0.3">
      <c r="A235" s="1">
        <v>46093</v>
      </c>
      <c r="B235" t="s">
        <v>428</v>
      </c>
      <c r="C235" t="s">
        <v>218</v>
      </c>
      <c r="D235" t="s">
        <v>219</v>
      </c>
      <c r="E235" t="s">
        <v>9</v>
      </c>
      <c r="F235">
        <v>46123</v>
      </c>
      <c r="G235">
        <v>373.44</v>
      </c>
      <c r="H235" t="str">
        <f>VLOOKUP(Table1[[#This Row],[Doc No]],Table2[],1,FALSE)</f>
        <v>PBCMGR26030235</v>
      </c>
      <c r="I235">
        <f>VLOOKUP(Table1[[#This Row],[Doc No]],Table2[],2,FALSE)</f>
        <v>373.44</v>
      </c>
      <c r="J235">
        <f>Table1[[#This Row],[Panda]]-Table1[[#This Row],[Autocount]]</f>
        <v>0</v>
      </c>
    </row>
    <row r="236" spans="1:10" x14ac:dyDescent="0.3">
      <c r="A236" s="1">
        <v>46093</v>
      </c>
      <c r="B236" t="s">
        <v>427</v>
      </c>
      <c r="C236" t="s">
        <v>63</v>
      </c>
      <c r="D236" t="s">
        <v>64</v>
      </c>
      <c r="E236" t="s">
        <v>9</v>
      </c>
      <c r="F236">
        <v>46123</v>
      </c>
      <c r="G236">
        <v>736.8</v>
      </c>
      <c r="H236" t="str">
        <f>VLOOKUP(Table1[[#This Row],[Doc No]],Table2[],1,FALSE)</f>
        <v>PBCMGR26030236</v>
      </c>
      <c r="I236">
        <f>VLOOKUP(Table1[[#This Row],[Doc No]],Table2[],2,FALSE)</f>
        <v>736.8</v>
      </c>
      <c r="J236">
        <f>Table1[[#This Row],[Panda]]-Table1[[#This Row],[Autocount]]</f>
        <v>0</v>
      </c>
    </row>
    <row r="237" spans="1:10" x14ac:dyDescent="0.3">
      <c r="A237" s="1">
        <v>46093</v>
      </c>
      <c r="B237" t="s">
        <v>423</v>
      </c>
      <c r="C237" t="s">
        <v>69</v>
      </c>
      <c r="D237" t="s">
        <v>70</v>
      </c>
      <c r="E237" t="s">
        <v>9</v>
      </c>
      <c r="F237">
        <v>46123</v>
      </c>
      <c r="G237">
        <v>608.64</v>
      </c>
      <c r="H237" t="str">
        <f>VLOOKUP(Table1[[#This Row],[Doc No]],Table2[],1,FALSE)</f>
        <v>PBCMGR26030237</v>
      </c>
      <c r="I237">
        <f>VLOOKUP(Table1[[#This Row],[Doc No]],Table2[],2,FALSE)</f>
        <v>608.64</v>
      </c>
      <c r="J237">
        <f>Table1[[#This Row],[Panda]]-Table1[[#This Row],[Autocount]]</f>
        <v>0</v>
      </c>
    </row>
    <row r="238" spans="1:10" x14ac:dyDescent="0.3">
      <c r="A238" s="1">
        <v>46093</v>
      </c>
      <c r="B238" t="s">
        <v>424</v>
      </c>
      <c r="C238" t="s">
        <v>425</v>
      </c>
      <c r="D238" t="s">
        <v>426</v>
      </c>
      <c r="E238" t="s">
        <v>9</v>
      </c>
      <c r="F238">
        <v>46123</v>
      </c>
      <c r="G238">
        <v>1162.8</v>
      </c>
      <c r="H238" t="str">
        <f>VLOOKUP(Table1[[#This Row],[Doc No]],Table2[],1,FALSE)</f>
        <v>PBCMGR26030238</v>
      </c>
      <c r="I238">
        <f>VLOOKUP(Table1[[#This Row],[Doc No]],Table2[],2,FALSE)</f>
        <v>1162.8</v>
      </c>
      <c r="J238">
        <f>Table1[[#This Row],[Panda]]-Table1[[#This Row],[Autocount]]</f>
        <v>0</v>
      </c>
    </row>
    <row r="239" spans="1:10" x14ac:dyDescent="0.3">
      <c r="A239" s="1">
        <v>46094</v>
      </c>
      <c r="B239" t="s">
        <v>452</v>
      </c>
      <c r="C239" t="s">
        <v>26</v>
      </c>
      <c r="D239" t="s">
        <v>27</v>
      </c>
      <c r="E239" t="s">
        <v>9</v>
      </c>
      <c r="F239">
        <v>46124</v>
      </c>
      <c r="G239">
        <v>392.81</v>
      </c>
      <c r="H239" t="str">
        <f>VLOOKUP(Table1[[#This Row],[Doc No]],Table2[],1,FALSE)</f>
        <v>PBCMGR26030239</v>
      </c>
      <c r="I239">
        <f>VLOOKUP(Table1[[#This Row],[Doc No]],Table2[],2,FALSE)</f>
        <v>392.81</v>
      </c>
      <c r="J239">
        <f>Table1[[#This Row],[Panda]]-Table1[[#This Row],[Autocount]]</f>
        <v>0</v>
      </c>
    </row>
    <row r="240" spans="1:10" x14ac:dyDescent="0.3">
      <c r="A240" s="1">
        <v>46094</v>
      </c>
      <c r="B240" t="s">
        <v>483</v>
      </c>
      <c r="C240" t="s">
        <v>204</v>
      </c>
      <c r="D240" t="s">
        <v>205</v>
      </c>
      <c r="E240" t="s">
        <v>9</v>
      </c>
      <c r="F240">
        <v>46124</v>
      </c>
      <c r="G240">
        <v>5518.8</v>
      </c>
      <c r="H240" t="str">
        <f>VLOOKUP(Table1[[#This Row],[Doc No]],Table2[],1,FALSE)</f>
        <v>PBCMGR26030241</v>
      </c>
      <c r="I240">
        <f>VLOOKUP(Table1[[#This Row],[Doc No]],Table2[],2,FALSE)</f>
        <v>5518.8</v>
      </c>
      <c r="J240">
        <f>Table1[[#This Row],[Panda]]-Table1[[#This Row],[Autocount]]</f>
        <v>0</v>
      </c>
    </row>
    <row r="241" spans="1:10" x14ac:dyDescent="0.3">
      <c r="A241" s="1">
        <v>46094</v>
      </c>
      <c r="B241" t="s">
        <v>480</v>
      </c>
      <c r="C241" t="s">
        <v>481</v>
      </c>
      <c r="D241" t="s">
        <v>482</v>
      </c>
      <c r="E241" t="s">
        <v>9</v>
      </c>
      <c r="F241">
        <v>46124</v>
      </c>
      <c r="G241">
        <v>920.58</v>
      </c>
      <c r="H241" t="str">
        <f>VLOOKUP(Table1[[#This Row],[Doc No]],Table2[],1,FALSE)</f>
        <v>PBCMGR26030242</v>
      </c>
      <c r="I241">
        <f>VLOOKUP(Table1[[#This Row],[Doc No]],Table2[],2,FALSE)</f>
        <v>920.57999999999993</v>
      </c>
      <c r="J241">
        <f>Table1[[#This Row],[Panda]]-Table1[[#This Row],[Autocount]]</f>
        <v>0</v>
      </c>
    </row>
    <row r="242" spans="1:10" x14ac:dyDescent="0.3">
      <c r="A242" s="1">
        <v>46094</v>
      </c>
      <c r="B242" t="s">
        <v>451</v>
      </c>
      <c r="C242" t="s">
        <v>18</v>
      </c>
      <c r="D242" t="s">
        <v>19</v>
      </c>
      <c r="E242" t="s">
        <v>9</v>
      </c>
      <c r="F242">
        <v>46124</v>
      </c>
      <c r="G242">
        <v>75.599999999999994</v>
      </c>
      <c r="H242" t="str">
        <f>VLOOKUP(Table1[[#This Row],[Doc No]],Table2[],1,FALSE)</f>
        <v>PBCMGR26030243</v>
      </c>
      <c r="I242">
        <f>VLOOKUP(Table1[[#This Row],[Doc No]],Table2[],2,FALSE)</f>
        <v>75.599999999999994</v>
      </c>
      <c r="J242">
        <f>Table1[[#This Row],[Panda]]-Table1[[#This Row],[Autocount]]</f>
        <v>0</v>
      </c>
    </row>
    <row r="243" spans="1:10" x14ac:dyDescent="0.3">
      <c r="A243" s="1">
        <v>46094</v>
      </c>
      <c r="B243" t="s">
        <v>450</v>
      </c>
      <c r="C243" t="s">
        <v>7</v>
      </c>
      <c r="D243" t="s">
        <v>8</v>
      </c>
      <c r="E243" t="s">
        <v>9</v>
      </c>
      <c r="F243">
        <v>46124</v>
      </c>
      <c r="G243">
        <v>150.61000000000001</v>
      </c>
      <c r="H243" t="str">
        <f>VLOOKUP(Table1[[#This Row],[Doc No]],Table2[],1,FALSE)</f>
        <v>PBCMGR26030245</v>
      </c>
      <c r="I243">
        <f>VLOOKUP(Table1[[#This Row],[Doc No]],Table2[],2,FALSE)</f>
        <v>150.61000000000001</v>
      </c>
      <c r="J243">
        <f>Table1[[#This Row],[Panda]]-Table1[[#This Row],[Autocount]]</f>
        <v>0</v>
      </c>
    </row>
    <row r="244" spans="1:10" x14ac:dyDescent="0.3">
      <c r="A244" s="1">
        <v>46094</v>
      </c>
      <c r="B244" t="s">
        <v>479</v>
      </c>
      <c r="C244" t="s">
        <v>475</v>
      </c>
      <c r="D244" t="s">
        <v>476</v>
      </c>
      <c r="E244" t="s">
        <v>9</v>
      </c>
      <c r="F244">
        <v>46124</v>
      </c>
      <c r="G244">
        <v>1111.8</v>
      </c>
      <c r="H244" t="str">
        <f>VLOOKUP(Table1[[#This Row],[Doc No]],Table2[],1,FALSE)</f>
        <v>PBCMGR26030246</v>
      </c>
      <c r="I244">
        <f>VLOOKUP(Table1[[#This Row],[Doc No]],Table2[],2,FALSE)</f>
        <v>1111.8</v>
      </c>
      <c r="J244">
        <f>Table1[[#This Row],[Panda]]-Table1[[#This Row],[Autocount]]</f>
        <v>0</v>
      </c>
    </row>
    <row r="245" spans="1:10" x14ac:dyDescent="0.3">
      <c r="A245" s="1">
        <v>46094</v>
      </c>
      <c r="B245" t="s">
        <v>478</v>
      </c>
      <c r="C245" t="s">
        <v>475</v>
      </c>
      <c r="D245" t="s">
        <v>476</v>
      </c>
      <c r="E245" t="s">
        <v>9</v>
      </c>
      <c r="F245">
        <v>46124</v>
      </c>
      <c r="G245">
        <v>259.2</v>
      </c>
      <c r="H245" t="str">
        <f>VLOOKUP(Table1[[#This Row],[Doc No]],Table2[],1,FALSE)</f>
        <v>PBCMGR26030247</v>
      </c>
      <c r="I245">
        <f>VLOOKUP(Table1[[#This Row],[Doc No]],Table2[],2,FALSE)</f>
        <v>259.2</v>
      </c>
      <c r="J245">
        <f>Table1[[#This Row],[Panda]]-Table1[[#This Row],[Autocount]]</f>
        <v>0</v>
      </c>
    </row>
    <row r="246" spans="1:10" x14ac:dyDescent="0.3">
      <c r="A246" s="1">
        <v>46094</v>
      </c>
      <c r="B246" t="s">
        <v>477</v>
      </c>
      <c r="C246" t="s">
        <v>475</v>
      </c>
      <c r="D246" t="s">
        <v>476</v>
      </c>
      <c r="E246" t="s">
        <v>9</v>
      </c>
      <c r="F246">
        <v>46124</v>
      </c>
      <c r="G246">
        <v>2165.4</v>
      </c>
      <c r="H246" t="str">
        <f>VLOOKUP(Table1[[#This Row],[Doc No]],Table2[],1,FALSE)</f>
        <v>PBCMGR26030248</v>
      </c>
      <c r="I246">
        <f>VLOOKUP(Table1[[#This Row],[Doc No]],Table2[],2,FALSE)</f>
        <v>2165.4</v>
      </c>
      <c r="J246">
        <f>Table1[[#This Row],[Panda]]-Table1[[#This Row],[Autocount]]</f>
        <v>0</v>
      </c>
    </row>
    <row r="247" spans="1:10" x14ac:dyDescent="0.3">
      <c r="A247" s="1">
        <v>46094</v>
      </c>
      <c r="B247" t="s">
        <v>474</v>
      </c>
      <c r="C247" t="s">
        <v>475</v>
      </c>
      <c r="D247" t="s">
        <v>476</v>
      </c>
      <c r="E247" t="s">
        <v>9</v>
      </c>
      <c r="F247">
        <v>46124</v>
      </c>
      <c r="G247">
        <v>212.4</v>
      </c>
      <c r="H247" t="str">
        <f>VLOOKUP(Table1[[#This Row],[Doc No]],Table2[],1,FALSE)</f>
        <v>PBCMGR26030249</v>
      </c>
      <c r="I247">
        <f>VLOOKUP(Table1[[#This Row],[Doc No]],Table2[],2,FALSE)</f>
        <v>212.4</v>
      </c>
      <c r="J247">
        <f>Table1[[#This Row],[Panda]]-Table1[[#This Row],[Autocount]]</f>
        <v>0</v>
      </c>
    </row>
    <row r="248" spans="1:10" x14ac:dyDescent="0.3">
      <c r="A248" s="1">
        <v>46094</v>
      </c>
      <c r="B248" t="s">
        <v>473</v>
      </c>
      <c r="C248" t="s">
        <v>143</v>
      </c>
      <c r="D248" t="s">
        <v>144</v>
      </c>
      <c r="E248" t="s">
        <v>9</v>
      </c>
      <c r="F248">
        <v>46124</v>
      </c>
      <c r="G248">
        <v>1968</v>
      </c>
      <c r="H248" t="str">
        <f>VLOOKUP(Table1[[#This Row],[Doc No]],Table2[],1,FALSE)</f>
        <v>PBCMGR26030250</v>
      </c>
      <c r="I248">
        <f>VLOOKUP(Table1[[#This Row],[Doc No]],Table2[],2,FALSE)</f>
        <v>1968</v>
      </c>
      <c r="J248">
        <f>Table1[[#This Row],[Panda]]-Table1[[#This Row],[Autocount]]</f>
        <v>0</v>
      </c>
    </row>
    <row r="249" spans="1:10" x14ac:dyDescent="0.3">
      <c r="A249" s="1">
        <v>46094</v>
      </c>
      <c r="B249" t="s">
        <v>472</v>
      </c>
      <c r="C249" t="s">
        <v>140</v>
      </c>
      <c r="D249" t="s">
        <v>141</v>
      </c>
      <c r="E249" t="s">
        <v>9</v>
      </c>
      <c r="F249">
        <v>46124</v>
      </c>
      <c r="G249">
        <v>348.4</v>
      </c>
      <c r="H249" t="str">
        <f>VLOOKUP(Table1[[#This Row],[Doc No]],Table2[],1,FALSE)</f>
        <v>PBCMGR26030251</v>
      </c>
      <c r="I249">
        <f>VLOOKUP(Table1[[#This Row],[Doc No]],Table2[],2,FALSE)</f>
        <v>348.4</v>
      </c>
      <c r="J249">
        <f>Table1[[#This Row],[Panda]]-Table1[[#This Row],[Autocount]]</f>
        <v>0</v>
      </c>
    </row>
    <row r="250" spans="1:10" x14ac:dyDescent="0.3">
      <c r="A250" s="1">
        <v>46094</v>
      </c>
      <c r="B250" t="s">
        <v>471</v>
      </c>
      <c r="C250" t="s">
        <v>105</v>
      </c>
      <c r="D250" t="s">
        <v>106</v>
      </c>
      <c r="E250" t="s">
        <v>9</v>
      </c>
      <c r="F250">
        <v>46124</v>
      </c>
      <c r="G250">
        <v>180</v>
      </c>
      <c r="H250" t="str">
        <f>VLOOKUP(Table1[[#This Row],[Doc No]],Table2[],1,FALSE)</f>
        <v>PBCMGR26030252</v>
      </c>
      <c r="I250">
        <f>VLOOKUP(Table1[[#This Row],[Doc No]],Table2[],2,FALSE)</f>
        <v>180</v>
      </c>
      <c r="J250">
        <f>Table1[[#This Row],[Panda]]-Table1[[#This Row],[Autocount]]</f>
        <v>0</v>
      </c>
    </row>
    <row r="251" spans="1:10" x14ac:dyDescent="0.3">
      <c r="A251" s="1">
        <v>46094</v>
      </c>
      <c r="B251" t="s">
        <v>470</v>
      </c>
      <c r="C251" t="s">
        <v>105</v>
      </c>
      <c r="D251" t="s">
        <v>106</v>
      </c>
      <c r="E251" t="s">
        <v>9</v>
      </c>
      <c r="F251">
        <v>46124</v>
      </c>
      <c r="G251">
        <v>120</v>
      </c>
      <c r="H251" t="str">
        <f>VLOOKUP(Table1[[#This Row],[Doc No]],Table2[],1,FALSE)</f>
        <v>PBCMGR26030253</v>
      </c>
      <c r="I251">
        <f>VLOOKUP(Table1[[#This Row],[Doc No]],Table2[],2,FALSE)</f>
        <v>120</v>
      </c>
      <c r="J251">
        <f>Table1[[#This Row],[Panda]]-Table1[[#This Row],[Autocount]]</f>
        <v>0</v>
      </c>
    </row>
    <row r="252" spans="1:10" x14ac:dyDescent="0.3">
      <c r="A252" s="1">
        <v>46094</v>
      </c>
      <c r="B252" t="s">
        <v>467</v>
      </c>
      <c r="C252" t="s">
        <v>468</v>
      </c>
      <c r="D252" t="s">
        <v>469</v>
      </c>
      <c r="E252" t="s">
        <v>9</v>
      </c>
      <c r="F252">
        <v>46124</v>
      </c>
      <c r="G252">
        <v>359.48</v>
      </c>
      <c r="H252" t="str">
        <f>VLOOKUP(Table1[[#This Row],[Doc No]],Table2[],1,FALSE)</f>
        <v>PBCMGR26030254</v>
      </c>
      <c r="I252">
        <f>VLOOKUP(Table1[[#This Row],[Doc No]],Table2[],2,FALSE)</f>
        <v>359.48</v>
      </c>
      <c r="J252">
        <f>Table1[[#This Row],[Panda]]-Table1[[#This Row],[Autocount]]</f>
        <v>0</v>
      </c>
    </row>
    <row r="253" spans="1:10" x14ac:dyDescent="0.3">
      <c r="A253" s="1">
        <v>46094</v>
      </c>
      <c r="B253" t="s">
        <v>466</v>
      </c>
      <c r="C253" t="s">
        <v>81</v>
      </c>
      <c r="D253" t="s">
        <v>82</v>
      </c>
      <c r="E253" t="s">
        <v>9</v>
      </c>
      <c r="F253">
        <v>46124</v>
      </c>
      <c r="G253">
        <v>8004</v>
      </c>
      <c r="H253" t="str">
        <f>VLOOKUP(Table1[[#This Row],[Doc No]],Table2[],1,FALSE)</f>
        <v>PBCMGR26030255</v>
      </c>
      <c r="I253">
        <f>VLOOKUP(Table1[[#This Row],[Doc No]],Table2[],2,FALSE)</f>
        <v>8004</v>
      </c>
      <c r="J253">
        <f>Table1[[#This Row],[Panda]]-Table1[[#This Row],[Autocount]]</f>
        <v>0</v>
      </c>
    </row>
    <row r="254" spans="1:10" x14ac:dyDescent="0.3">
      <c r="A254" s="1">
        <v>46094</v>
      </c>
      <c r="B254" t="s">
        <v>465</v>
      </c>
      <c r="C254" t="s">
        <v>81</v>
      </c>
      <c r="D254" t="s">
        <v>82</v>
      </c>
      <c r="E254" t="s">
        <v>9</v>
      </c>
      <c r="F254">
        <v>46124</v>
      </c>
      <c r="G254">
        <v>1280.1600000000001</v>
      </c>
      <c r="H254" t="str">
        <f>VLOOKUP(Table1[[#This Row],[Doc No]],Table2[],1,FALSE)</f>
        <v>PBCMGR26030256</v>
      </c>
      <c r="I254">
        <f>VLOOKUP(Table1[[#This Row],[Doc No]],Table2[],2,FALSE)</f>
        <v>1280.1600000000001</v>
      </c>
      <c r="J254">
        <f>Table1[[#This Row],[Panda]]-Table1[[#This Row],[Autocount]]</f>
        <v>0</v>
      </c>
    </row>
    <row r="255" spans="1:10" x14ac:dyDescent="0.3">
      <c r="A255" s="1">
        <v>46094</v>
      </c>
      <c r="B255" t="s">
        <v>464</v>
      </c>
      <c r="C255" t="s">
        <v>218</v>
      </c>
      <c r="D255" t="s">
        <v>219</v>
      </c>
      <c r="E255" t="s">
        <v>9</v>
      </c>
      <c r="F255">
        <v>46124</v>
      </c>
      <c r="G255">
        <v>243.36</v>
      </c>
      <c r="H255" t="str">
        <f>VLOOKUP(Table1[[#This Row],[Doc No]],Table2[],1,FALSE)</f>
        <v>PBCMGR26030257</v>
      </c>
      <c r="I255">
        <f>VLOOKUP(Table1[[#This Row],[Doc No]],Table2[],2,FALSE)</f>
        <v>243.36</v>
      </c>
      <c r="J255">
        <f>Table1[[#This Row],[Panda]]-Table1[[#This Row],[Autocount]]</f>
        <v>0</v>
      </c>
    </row>
    <row r="256" spans="1:10" x14ac:dyDescent="0.3">
      <c r="A256" s="1">
        <v>46094</v>
      </c>
      <c r="B256" t="s">
        <v>463</v>
      </c>
      <c r="C256" t="s">
        <v>218</v>
      </c>
      <c r="D256" t="s">
        <v>219</v>
      </c>
      <c r="E256" t="s">
        <v>9</v>
      </c>
      <c r="F256">
        <v>46124</v>
      </c>
      <c r="G256">
        <v>451.44</v>
      </c>
      <c r="H256" t="str">
        <f>VLOOKUP(Table1[[#This Row],[Doc No]],Table2[],1,FALSE)</f>
        <v>PBCMGR26030258</v>
      </c>
      <c r="I256">
        <f>VLOOKUP(Table1[[#This Row],[Doc No]],Table2[],2,FALSE)</f>
        <v>451.44</v>
      </c>
      <c r="J256">
        <f>Table1[[#This Row],[Panda]]-Table1[[#This Row],[Autocount]]</f>
        <v>0</v>
      </c>
    </row>
    <row r="257" spans="1:10" x14ac:dyDescent="0.3">
      <c r="A257" s="1">
        <v>46094</v>
      </c>
      <c r="B257" t="s">
        <v>462</v>
      </c>
      <c r="C257" t="s">
        <v>218</v>
      </c>
      <c r="D257" t="s">
        <v>219</v>
      </c>
      <c r="E257" t="s">
        <v>9</v>
      </c>
      <c r="F257">
        <v>46124</v>
      </c>
      <c r="G257">
        <v>380.16</v>
      </c>
      <c r="H257" t="str">
        <f>VLOOKUP(Table1[[#This Row],[Doc No]],Table2[],1,FALSE)</f>
        <v>PBCMGR26030259</v>
      </c>
      <c r="I257">
        <f>VLOOKUP(Table1[[#This Row],[Doc No]],Table2[],2,FALSE)</f>
        <v>380.16</v>
      </c>
      <c r="J257">
        <f>Table1[[#This Row],[Panda]]-Table1[[#This Row],[Autocount]]</f>
        <v>0</v>
      </c>
    </row>
    <row r="258" spans="1:10" x14ac:dyDescent="0.3">
      <c r="A258" s="1">
        <v>46094</v>
      </c>
      <c r="B258" t="s">
        <v>459</v>
      </c>
      <c r="C258" t="s">
        <v>460</v>
      </c>
      <c r="D258" t="s">
        <v>461</v>
      </c>
      <c r="E258" t="s">
        <v>52</v>
      </c>
      <c r="F258">
        <v>46094</v>
      </c>
      <c r="G258">
        <v>568</v>
      </c>
      <c r="H258" t="str">
        <f>VLOOKUP(Table1[[#This Row],[Doc No]],Table2[],1,FALSE)</f>
        <v>PBCMGR26030260</v>
      </c>
      <c r="I258">
        <f>VLOOKUP(Table1[[#This Row],[Doc No]],Table2[],2,FALSE)</f>
        <v>568</v>
      </c>
      <c r="J258">
        <f>Table1[[#This Row],[Panda]]-Table1[[#This Row],[Autocount]]</f>
        <v>0</v>
      </c>
    </row>
    <row r="259" spans="1:10" x14ac:dyDescent="0.3">
      <c r="A259" s="1">
        <v>46094</v>
      </c>
      <c r="B259" t="s">
        <v>458</v>
      </c>
      <c r="C259" t="s">
        <v>454</v>
      </c>
      <c r="D259" t="s">
        <v>455</v>
      </c>
      <c r="E259" t="s">
        <v>52</v>
      </c>
      <c r="F259">
        <v>46094</v>
      </c>
      <c r="G259">
        <v>171.5</v>
      </c>
      <c r="H259" t="str">
        <f>VLOOKUP(Table1[[#This Row],[Doc No]],Table2[],1,FALSE)</f>
        <v>PBCMGR26030261</v>
      </c>
      <c r="I259">
        <f>VLOOKUP(Table1[[#This Row],[Doc No]],Table2[],2,FALSE)</f>
        <v>171.5</v>
      </c>
      <c r="J259">
        <f>Table1[[#This Row],[Panda]]-Table1[[#This Row],[Autocount]]</f>
        <v>0</v>
      </c>
    </row>
    <row r="260" spans="1:10" x14ac:dyDescent="0.3">
      <c r="A260" s="1">
        <v>46094</v>
      </c>
      <c r="B260" t="s">
        <v>453</v>
      </c>
      <c r="C260" t="s">
        <v>454</v>
      </c>
      <c r="D260" t="s">
        <v>455</v>
      </c>
      <c r="E260" t="s">
        <v>52</v>
      </c>
      <c r="F260">
        <v>46094</v>
      </c>
      <c r="G260">
        <v>1305.9000000000001</v>
      </c>
      <c r="H260" t="str">
        <f>VLOOKUP(Table1[[#This Row],[Doc No]],Table2[],1,FALSE)</f>
        <v>PBCMGR26030262</v>
      </c>
      <c r="I260">
        <f>VLOOKUP(Table1[[#This Row],[Doc No]],Table2[],2,FALSE)</f>
        <v>1305.9000000000001</v>
      </c>
      <c r="J260">
        <f>Table1[[#This Row],[Panda]]-Table1[[#This Row],[Autocount]]</f>
        <v>0</v>
      </c>
    </row>
    <row r="261" spans="1:10" x14ac:dyDescent="0.3">
      <c r="A261" s="1">
        <v>46094</v>
      </c>
      <c r="B261" t="s">
        <v>456</v>
      </c>
      <c r="C261" t="s">
        <v>454</v>
      </c>
      <c r="D261" t="s">
        <v>455</v>
      </c>
      <c r="E261" t="s">
        <v>52</v>
      </c>
      <c r="F261">
        <v>46094</v>
      </c>
      <c r="G261">
        <v>106.3</v>
      </c>
      <c r="H261" t="str">
        <f>VLOOKUP(Table1[[#This Row],[Doc No]],Table2[],1,FALSE)</f>
        <v>PBCMGR26030263</v>
      </c>
      <c r="I261">
        <f>VLOOKUP(Table1[[#This Row],[Doc No]],Table2[],2,FALSE)</f>
        <v>106.3</v>
      </c>
      <c r="J261">
        <f>Table1[[#This Row],[Panda]]-Table1[[#This Row],[Autocount]]</f>
        <v>0</v>
      </c>
    </row>
    <row r="262" spans="1:10" x14ac:dyDescent="0.3">
      <c r="A262" s="1">
        <v>46094</v>
      </c>
      <c r="B262" t="s">
        <v>457</v>
      </c>
      <c r="C262" t="s">
        <v>454</v>
      </c>
      <c r="D262" t="s">
        <v>455</v>
      </c>
      <c r="E262" t="s">
        <v>52</v>
      </c>
      <c r="F262">
        <v>46094</v>
      </c>
      <c r="G262">
        <v>371.5</v>
      </c>
      <c r="H262" t="str">
        <f>VLOOKUP(Table1[[#This Row],[Doc No]],Table2[],1,FALSE)</f>
        <v>PBCMGR26030264</v>
      </c>
      <c r="I262">
        <f>VLOOKUP(Table1[[#This Row],[Doc No]],Table2[],2,FALSE)</f>
        <v>371.5</v>
      </c>
      <c r="J262">
        <f>Table1[[#This Row],[Panda]]-Table1[[#This Row],[Autocount]]</f>
        <v>0</v>
      </c>
    </row>
    <row r="263" spans="1:10" x14ac:dyDescent="0.3">
      <c r="A263" s="1">
        <v>46095</v>
      </c>
      <c r="B263" t="s">
        <v>506</v>
      </c>
      <c r="C263" t="s">
        <v>18</v>
      </c>
      <c r="D263" t="s">
        <v>19</v>
      </c>
      <c r="E263" t="s">
        <v>9</v>
      </c>
      <c r="F263">
        <v>46125</v>
      </c>
      <c r="G263">
        <v>151.19999999999999</v>
      </c>
      <c r="H263" t="str">
        <f>VLOOKUP(Table1[[#This Row],[Doc No]],Table2[],1,FALSE)</f>
        <v>PBCMGR26030265</v>
      </c>
      <c r="I263">
        <f>VLOOKUP(Table1[[#This Row],[Doc No]],Table2[],2,FALSE)</f>
        <v>151.19999999999999</v>
      </c>
      <c r="J263">
        <f>Table1[[#This Row],[Panda]]-Table1[[#This Row],[Autocount]]</f>
        <v>0</v>
      </c>
    </row>
    <row r="264" spans="1:10" x14ac:dyDescent="0.3">
      <c r="A264" s="1">
        <v>46095</v>
      </c>
      <c r="B264" t="s">
        <v>505</v>
      </c>
      <c r="C264" t="s">
        <v>26</v>
      </c>
      <c r="D264" t="s">
        <v>27</v>
      </c>
      <c r="E264" t="s">
        <v>9</v>
      </c>
      <c r="F264">
        <v>46125</v>
      </c>
      <c r="G264">
        <v>264.60000000000002</v>
      </c>
      <c r="H264" t="str">
        <f>VLOOKUP(Table1[[#This Row],[Doc No]],Table2[],1,FALSE)</f>
        <v>PBCMGR26030266</v>
      </c>
      <c r="I264">
        <f>VLOOKUP(Table1[[#This Row],[Doc No]],Table2[],2,FALSE)</f>
        <v>264.60000000000002</v>
      </c>
      <c r="J264">
        <f>Table1[[#This Row],[Panda]]-Table1[[#This Row],[Autocount]]</f>
        <v>0</v>
      </c>
    </row>
    <row r="265" spans="1:10" x14ac:dyDescent="0.3">
      <c r="A265" s="1">
        <v>46095</v>
      </c>
      <c r="B265" t="s">
        <v>504</v>
      </c>
      <c r="C265" t="s">
        <v>47</v>
      </c>
      <c r="D265" t="s">
        <v>48</v>
      </c>
      <c r="E265" t="s">
        <v>9</v>
      </c>
      <c r="F265">
        <v>46125</v>
      </c>
      <c r="G265">
        <v>525.6</v>
      </c>
      <c r="H265" t="str">
        <f>VLOOKUP(Table1[[#This Row],[Doc No]],Table2[],1,FALSE)</f>
        <v>PBCMGR26030267</v>
      </c>
      <c r="I265">
        <f>VLOOKUP(Table1[[#This Row],[Doc No]],Table2[],2,FALSE)</f>
        <v>525.6</v>
      </c>
      <c r="J265">
        <f>Table1[[#This Row],[Panda]]-Table1[[#This Row],[Autocount]]</f>
        <v>0</v>
      </c>
    </row>
    <row r="266" spans="1:10" x14ac:dyDescent="0.3">
      <c r="A266" s="1">
        <v>46095</v>
      </c>
      <c r="B266" t="s">
        <v>503</v>
      </c>
      <c r="C266" t="s">
        <v>256</v>
      </c>
      <c r="D266" t="s">
        <v>257</v>
      </c>
      <c r="E266" t="s">
        <v>9</v>
      </c>
      <c r="F266">
        <v>46125</v>
      </c>
      <c r="G266">
        <v>3936</v>
      </c>
      <c r="H266" t="str">
        <f>VLOOKUP(Table1[[#This Row],[Doc No]],Table2[],1,FALSE)</f>
        <v>PBCMGR26030268</v>
      </c>
      <c r="I266">
        <f>VLOOKUP(Table1[[#This Row],[Doc No]],Table2[],2,FALSE)</f>
        <v>3936</v>
      </c>
      <c r="J266">
        <f>Table1[[#This Row],[Panda]]-Table1[[#This Row],[Autocount]]</f>
        <v>0</v>
      </c>
    </row>
    <row r="267" spans="1:10" x14ac:dyDescent="0.3">
      <c r="A267" s="1">
        <v>46095</v>
      </c>
      <c r="B267" t="s">
        <v>502</v>
      </c>
      <c r="C267" t="s">
        <v>7</v>
      </c>
      <c r="D267" t="s">
        <v>8</v>
      </c>
      <c r="E267" t="s">
        <v>9</v>
      </c>
      <c r="F267">
        <v>46125</v>
      </c>
      <c r="G267">
        <v>304.44</v>
      </c>
      <c r="H267" t="str">
        <f>VLOOKUP(Table1[[#This Row],[Doc No]],Table2[],1,FALSE)</f>
        <v>PBCMGR26030269</v>
      </c>
      <c r="I267">
        <f>VLOOKUP(Table1[[#This Row],[Doc No]],Table2[],2,FALSE)</f>
        <v>304.44</v>
      </c>
      <c r="J267">
        <f>Table1[[#This Row],[Panda]]-Table1[[#This Row],[Autocount]]</f>
        <v>0</v>
      </c>
    </row>
    <row r="268" spans="1:10" x14ac:dyDescent="0.3">
      <c r="A268" s="1">
        <v>46095</v>
      </c>
      <c r="B268" t="s">
        <v>499</v>
      </c>
      <c r="C268" t="s">
        <v>500</v>
      </c>
      <c r="D268" t="s">
        <v>501</v>
      </c>
      <c r="E268" t="s">
        <v>9</v>
      </c>
      <c r="F268">
        <v>46125</v>
      </c>
      <c r="G268">
        <v>627.29999999999995</v>
      </c>
      <c r="H268" t="str">
        <f>VLOOKUP(Table1[[#This Row],[Doc No]],Table2[],1,FALSE)</f>
        <v>PBCMGR26030270</v>
      </c>
      <c r="I268">
        <f>VLOOKUP(Table1[[#This Row],[Doc No]],Table2[],2,FALSE)</f>
        <v>627.29999999999995</v>
      </c>
      <c r="J268">
        <f>Table1[[#This Row],[Panda]]-Table1[[#This Row],[Autocount]]</f>
        <v>0</v>
      </c>
    </row>
    <row r="269" spans="1:10" x14ac:dyDescent="0.3">
      <c r="A269" s="1">
        <v>46095</v>
      </c>
      <c r="B269" t="s">
        <v>498</v>
      </c>
      <c r="C269" t="s">
        <v>349</v>
      </c>
      <c r="D269" t="s">
        <v>350</v>
      </c>
      <c r="E269" t="s">
        <v>9</v>
      </c>
      <c r="F269">
        <v>46125</v>
      </c>
      <c r="G269">
        <v>480</v>
      </c>
      <c r="H269" t="str">
        <f>VLOOKUP(Table1[[#This Row],[Doc No]],Table2[],1,FALSE)</f>
        <v>PBCMGR26030271</v>
      </c>
      <c r="I269">
        <f>VLOOKUP(Table1[[#This Row],[Doc No]],Table2[],2,FALSE)</f>
        <v>480</v>
      </c>
      <c r="J269">
        <f>Table1[[#This Row],[Panda]]-Table1[[#This Row],[Autocount]]</f>
        <v>0</v>
      </c>
    </row>
    <row r="270" spans="1:10" x14ac:dyDescent="0.3">
      <c r="A270" s="1">
        <v>46095</v>
      </c>
      <c r="B270" t="s">
        <v>497</v>
      </c>
      <c r="C270" t="s">
        <v>200</v>
      </c>
      <c r="D270" t="s">
        <v>201</v>
      </c>
      <c r="E270" t="s">
        <v>9</v>
      </c>
      <c r="F270">
        <v>46125</v>
      </c>
      <c r="G270">
        <v>307.68</v>
      </c>
      <c r="H270" t="str">
        <f>VLOOKUP(Table1[[#This Row],[Doc No]],Table2[],1,FALSE)</f>
        <v>PBCMGR26030272</v>
      </c>
      <c r="I270">
        <f>VLOOKUP(Table1[[#This Row],[Doc No]],Table2[],2,FALSE)</f>
        <v>307.68</v>
      </c>
      <c r="J270">
        <f>Table1[[#This Row],[Panda]]-Table1[[#This Row],[Autocount]]</f>
        <v>0</v>
      </c>
    </row>
    <row r="271" spans="1:10" x14ac:dyDescent="0.3">
      <c r="A271" s="1">
        <v>46095</v>
      </c>
      <c r="B271" t="s">
        <v>496</v>
      </c>
      <c r="C271" t="s">
        <v>308</v>
      </c>
      <c r="D271" t="s">
        <v>309</v>
      </c>
      <c r="E271" t="s">
        <v>9</v>
      </c>
      <c r="F271">
        <v>46125</v>
      </c>
      <c r="G271">
        <v>4312.07</v>
      </c>
      <c r="H271" t="str">
        <f>VLOOKUP(Table1[[#This Row],[Doc No]],Table2[],1,FALSE)</f>
        <v>PBCMGR26030273</v>
      </c>
      <c r="I271">
        <f>VLOOKUP(Table1[[#This Row],[Doc No]],Table2[],2,FALSE)</f>
        <v>4312.07</v>
      </c>
      <c r="J271">
        <f>Table1[[#This Row],[Panda]]-Table1[[#This Row],[Autocount]]</f>
        <v>0</v>
      </c>
    </row>
    <row r="272" spans="1:10" x14ac:dyDescent="0.3">
      <c r="A272" s="1">
        <v>46095</v>
      </c>
      <c r="B272" t="s">
        <v>495</v>
      </c>
      <c r="C272" t="s">
        <v>66</v>
      </c>
      <c r="D272" t="s">
        <v>67</v>
      </c>
      <c r="E272" t="s">
        <v>9</v>
      </c>
      <c r="F272">
        <v>46125</v>
      </c>
      <c r="G272">
        <v>237.9</v>
      </c>
      <c r="H272" t="str">
        <f>VLOOKUP(Table1[[#This Row],[Doc No]],Table2[],1,FALSE)</f>
        <v>PBCMGR26030274</v>
      </c>
      <c r="I272">
        <f>VLOOKUP(Table1[[#This Row],[Doc No]],Table2[],2,FALSE)</f>
        <v>237.9</v>
      </c>
      <c r="J272">
        <f>Table1[[#This Row],[Panda]]-Table1[[#This Row],[Autocount]]</f>
        <v>0</v>
      </c>
    </row>
    <row r="273" spans="1:10" x14ac:dyDescent="0.3">
      <c r="A273" s="1">
        <v>46095</v>
      </c>
      <c r="B273" t="s">
        <v>494</v>
      </c>
      <c r="C273" t="s">
        <v>492</v>
      </c>
      <c r="D273" t="s">
        <v>493</v>
      </c>
      <c r="E273" t="s">
        <v>9</v>
      </c>
      <c r="F273">
        <v>46125</v>
      </c>
      <c r="G273">
        <v>3066.4</v>
      </c>
      <c r="H273" t="str">
        <f>VLOOKUP(Table1[[#This Row],[Doc No]],Table2[],1,FALSE)</f>
        <v>PBCMGR26030275</v>
      </c>
      <c r="I273">
        <f>VLOOKUP(Table1[[#This Row],[Doc No]],Table2[],2,FALSE)</f>
        <v>3066.4</v>
      </c>
      <c r="J273">
        <f>Table1[[#This Row],[Panda]]-Table1[[#This Row],[Autocount]]</f>
        <v>0</v>
      </c>
    </row>
    <row r="274" spans="1:10" x14ac:dyDescent="0.3">
      <c r="A274" s="1">
        <v>46095</v>
      </c>
      <c r="B274" t="s">
        <v>491</v>
      </c>
      <c r="C274" t="s">
        <v>492</v>
      </c>
      <c r="D274" t="s">
        <v>493</v>
      </c>
      <c r="E274" t="s">
        <v>9</v>
      </c>
      <c r="F274">
        <v>46125</v>
      </c>
      <c r="G274">
        <v>3477.6</v>
      </c>
      <c r="H274" t="str">
        <f>VLOOKUP(Table1[[#This Row],[Doc No]],Table2[],1,FALSE)</f>
        <v>PBCMGR26030276</v>
      </c>
      <c r="I274">
        <f>VLOOKUP(Table1[[#This Row],[Doc No]],Table2[],2,FALSE)</f>
        <v>3477.6</v>
      </c>
      <c r="J274">
        <f>Table1[[#This Row],[Panda]]-Table1[[#This Row],[Autocount]]</f>
        <v>0</v>
      </c>
    </row>
    <row r="275" spans="1:10" x14ac:dyDescent="0.3">
      <c r="A275" s="1">
        <v>46095</v>
      </c>
      <c r="B275" t="s">
        <v>490</v>
      </c>
      <c r="C275" t="s">
        <v>66</v>
      </c>
      <c r="D275" t="s">
        <v>67</v>
      </c>
      <c r="E275" t="s">
        <v>9</v>
      </c>
      <c r="F275">
        <v>46125</v>
      </c>
      <c r="G275">
        <v>450</v>
      </c>
      <c r="H275" t="str">
        <f>VLOOKUP(Table1[[#This Row],[Doc No]],Table2[],1,FALSE)</f>
        <v>PBCMGR26030277</v>
      </c>
      <c r="I275">
        <f>VLOOKUP(Table1[[#This Row],[Doc No]],Table2[],2,FALSE)</f>
        <v>450</v>
      </c>
      <c r="J275">
        <f>Table1[[#This Row],[Panda]]-Table1[[#This Row],[Autocount]]</f>
        <v>0</v>
      </c>
    </row>
    <row r="276" spans="1:10" x14ac:dyDescent="0.3">
      <c r="A276" s="1">
        <v>46095</v>
      </c>
      <c r="B276" t="s">
        <v>489</v>
      </c>
      <c r="C276" t="s">
        <v>253</v>
      </c>
      <c r="D276" t="s">
        <v>254</v>
      </c>
      <c r="E276" t="s">
        <v>9</v>
      </c>
      <c r="F276">
        <v>46125</v>
      </c>
      <c r="G276">
        <v>5136</v>
      </c>
      <c r="H276" t="str">
        <f>VLOOKUP(Table1[[#This Row],[Doc No]],Table2[],1,FALSE)</f>
        <v>PBCMGR26030278</v>
      </c>
      <c r="I276">
        <f>VLOOKUP(Table1[[#This Row],[Doc No]],Table2[],2,FALSE)</f>
        <v>5136</v>
      </c>
      <c r="J276">
        <f>Table1[[#This Row],[Panda]]-Table1[[#This Row],[Autocount]]</f>
        <v>0</v>
      </c>
    </row>
    <row r="277" spans="1:10" x14ac:dyDescent="0.3">
      <c r="A277" s="1">
        <v>46095</v>
      </c>
      <c r="B277" t="s">
        <v>488</v>
      </c>
      <c r="C277" t="s">
        <v>454</v>
      </c>
      <c r="D277" t="s">
        <v>455</v>
      </c>
      <c r="E277" t="s">
        <v>52</v>
      </c>
      <c r="F277">
        <v>46095</v>
      </c>
      <c r="G277">
        <v>76.95</v>
      </c>
      <c r="H277" t="str">
        <f>VLOOKUP(Table1[[#This Row],[Doc No]],Table2[],1,FALSE)</f>
        <v>PBCMGR26030279</v>
      </c>
      <c r="I277">
        <f>VLOOKUP(Table1[[#This Row],[Doc No]],Table2[],2,FALSE)</f>
        <v>76.95</v>
      </c>
      <c r="J277">
        <f>Table1[[#This Row],[Panda]]-Table1[[#This Row],[Autocount]]</f>
        <v>0</v>
      </c>
    </row>
    <row r="278" spans="1:10" x14ac:dyDescent="0.3">
      <c r="A278" s="1">
        <v>46095</v>
      </c>
      <c r="B278" t="s">
        <v>487</v>
      </c>
      <c r="C278" t="s">
        <v>454</v>
      </c>
      <c r="D278" t="s">
        <v>455</v>
      </c>
      <c r="E278" t="s">
        <v>52</v>
      </c>
      <c r="F278">
        <v>46095</v>
      </c>
      <c r="G278">
        <v>14.32</v>
      </c>
      <c r="H278" t="str">
        <f>VLOOKUP(Table1[[#This Row],[Doc No]],Table2[],1,FALSE)</f>
        <v>PBCMGR26030280</v>
      </c>
      <c r="I278">
        <f>VLOOKUP(Table1[[#This Row],[Doc No]],Table2[],2,FALSE)</f>
        <v>14.32</v>
      </c>
      <c r="J278">
        <f>Table1[[#This Row],[Panda]]-Table1[[#This Row],[Autocount]]</f>
        <v>0</v>
      </c>
    </row>
    <row r="279" spans="1:10" x14ac:dyDescent="0.3">
      <c r="A279" s="1">
        <v>46095</v>
      </c>
      <c r="B279" t="s">
        <v>486</v>
      </c>
      <c r="C279" t="s">
        <v>454</v>
      </c>
      <c r="D279" t="s">
        <v>455</v>
      </c>
      <c r="E279" t="s">
        <v>52</v>
      </c>
      <c r="F279">
        <v>46095</v>
      </c>
      <c r="G279">
        <v>112.11</v>
      </c>
      <c r="H279" t="str">
        <f>VLOOKUP(Table1[[#This Row],[Doc No]],Table2[],1,FALSE)</f>
        <v>PBCMGR26030281</v>
      </c>
      <c r="I279">
        <f>VLOOKUP(Table1[[#This Row],[Doc No]],Table2[],2,FALSE)</f>
        <v>112.11</v>
      </c>
      <c r="J279">
        <f>Table1[[#This Row],[Panda]]-Table1[[#This Row],[Autocount]]</f>
        <v>0</v>
      </c>
    </row>
    <row r="280" spans="1:10" x14ac:dyDescent="0.3">
      <c r="A280" s="1">
        <v>46095</v>
      </c>
      <c r="B280" t="s">
        <v>485</v>
      </c>
      <c r="C280" t="s">
        <v>454</v>
      </c>
      <c r="D280" t="s">
        <v>455</v>
      </c>
      <c r="E280" t="s">
        <v>52</v>
      </c>
      <c r="F280">
        <v>46095</v>
      </c>
      <c r="G280">
        <v>87.42</v>
      </c>
      <c r="H280" t="str">
        <f>VLOOKUP(Table1[[#This Row],[Doc No]],Table2[],1,FALSE)</f>
        <v>PBCMGR26030282</v>
      </c>
      <c r="I280">
        <f>VLOOKUP(Table1[[#This Row],[Doc No]],Table2[],2,FALSE)</f>
        <v>87.42</v>
      </c>
      <c r="J280">
        <f>Table1[[#This Row],[Panda]]-Table1[[#This Row],[Autocount]]</f>
        <v>0</v>
      </c>
    </row>
    <row r="281" spans="1:10" x14ac:dyDescent="0.3">
      <c r="A281" s="1">
        <v>46095</v>
      </c>
      <c r="B281" t="s">
        <v>507</v>
      </c>
      <c r="C281" t="s">
        <v>454</v>
      </c>
      <c r="D281" t="s">
        <v>455</v>
      </c>
      <c r="E281" t="s">
        <v>52</v>
      </c>
      <c r="F281">
        <v>46095</v>
      </c>
      <c r="G281">
        <v>88.67</v>
      </c>
      <c r="H281" t="str">
        <f>VLOOKUP(Table1[[#This Row],[Doc No]],Table2[],1,FALSE)</f>
        <v>PBCMGR26030283</v>
      </c>
      <c r="I281">
        <f>VLOOKUP(Table1[[#This Row],[Doc No]],Table2[],2,FALSE)</f>
        <v>88.67</v>
      </c>
      <c r="J281">
        <f>Table1[[#This Row],[Panda]]-Table1[[#This Row],[Autocount]]</f>
        <v>0</v>
      </c>
    </row>
    <row r="282" spans="1:10" x14ac:dyDescent="0.3">
      <c r="A282" s="1">
        <v>46095</v>
      </c>
      <c r="B282" t="s">
        <v>484</v>
      </c>
      <c r="C282" t="s">
        <v>454</v>
      </c>
      <c r="D282" t="s">
        <v>455</v>
      </c>
      <c r="E282" t="s">
        <v>52</v>
      </c>
      <c r="F282">
        <v>46095</v>
      </c>
      <c r="G282">
        <v>120.39</v>
      </c>
      <c r="H282" t="str">
        <f>VLOOKUP(Table1[[#This Row],[Doc No]],Table2[],1,FALSE)</f>
        <v>PBCMGR26030284</v>
      </c>
      <c r="I282">
        <f>VLOOKUP(Table1[[#This Row],[Doc No]],Table2[],2,FALSE)</f>
        <v>120.39</v>
      </c>
      <c r="J282">
        <f>Table1[[#This Row],[Panda]]-Table1[[#This Row],[Autocount]]</f>
        <v>0</v>
      </c>
    </row>
    <row r="283" spans="1:10" x14ac:dyDescent="0.3">
      <c r="A283" s="1">
        <v>46096</v>
      </c>
      <c r="B283" t="s">
        <v>508</v>
      </c>
      <c r="C283" t="s">
        <v>7</v>
      </c>
      <c r="D283" t="s">
        <v>8</v>
      </c>
      <c r="E283" t="s">
        <v>9</v>
      </c>
      <c r="F283">
        <v>46126</v>
      </c>
      <c r="G283">
        <v>304.44</v>
      </c>
      <c r="H283" t="str">
        <f>VLOOKUP(Table1[[#This Row],[Doc No]],Table2[],1,FALSE)</f>
        <v>PBCMGR26030285</v>
      </c>
      <c r="I283">
        <f>VLOOKUP(Table1[[#This Row],[Doc No]],Table2[],2,FALSE)</f>
        <v>304.44</v>
      </c>
      <c r="J283">
        <f>Table1[[#This Row],[Panda]]-Table1[[#This Row],[Autocount]]</f>
        <v>0</v>
      </c>
    </row>
    <row r="284" spans="1:10" x14ac:dyDescent="0.3">
      <c r="A284" s="1">
        <v>46097</v>
      </c>
      <c r="B284" t="s">
        <v>521</v>
      </c>
      <c r="C284" t="s">
        <v>18</v>
      </c>
      <c r="D284" t="s">
        <v>19</v>
      </c>
      <c r="E284" t="s">
        <v>9</v>
      </c>
      <c r="F284">
        <v>46127</v>
      </c>
      <c r="G284">
        <v>75.599999999999994</v>
      </c>
      <c r="H284" t="str">
        <f>VLOOKUP(Table1[[#This Row],[Doc No]],Table2[],1,FALSE)</f>
        <v>PBCMGR26030286</v>
      </c>
      <c r="I284">
        <f>VLOOKUP(Table1[[#This Row],[Doc No]],Table2[],2,FALSE)</f>
        <v>75.599999999999994</v>
      </c>
      <c r="J284">
        <f>Table1[[#This Row],[Panda]]-Table1[[#This Row],[Autocount]]</f>
        <v>0</v>
      </c>
    </row>
    <row r="285" spans="1:10" x14ac:dyDescent="0.3">
      <c r="A285" s="1">
        <v>46097</v>
      </c>
      <c r="B285" t="s">
        <v>520</v>
      </c>
      <c r="C285" t="s">
        <v>26</v>
      </c>
      <c r="D285" t="s">
        <v>27</v>
      </c>
      <c r="E285" t="s">
        <v>9</v>
      </c>
      <c r="F285">
        <v>46127</v>
      </c>
      <c r="G285">
        <v>283.5</v>
      </c>
      <c r="H285" t="str">
        <f>VLOOKUP(Table1[[#This Row],[Doc No]],Table2[],1,FALSE)</f>
        <v>PBCMGR26030287</v>
      </c>
      <c r="I285">
        <f>VLOOKUP(Table1[[#This Row],[Doc No]],Table2[],2,FALSE)</f>
        <v>283.5</v>
      </c>
      <c r="J285">
        <f>Table1[[#This Row],[Panda]]-Table1[[#This Row],[Autocount]]</f>
        <v>0</v>
      </c>
    </row>
    <row r="286" spans="1:10" x14ac:dyDescent="0.3">
      <c r="A286" s="1">
        <v>46097</v>
      </c>
      <c r="B286" t="s">
        <v>519</v>
      </c>
      <c r="C286" t="s">
        <v>26</v>
      </c>
      <c r="D286" t="s">
        <v>27</v>
      </c>
      <c r="E286" t="s">
        <v>9</v>
      </c>
      <c r="F286">
        <v>46127</v>
      </c>
      <c r="G286">
        <v>293.27</v>
      </c>
      <c r="H286" t="str">
        <f>VLOOKUP(Table1[[#This Row],[Doc No]],Table2[],1,FALSE)</f>
        <v>PBCMGR26030288</v>
      </c>
      <c r="I286">
        <f>VLOOKUP(Table1[[#This Row],[Doc No]],Table2[],2,FALSE)</f>
        <v>293.27</v>
      </c>
      <c r="J286">
        <f>Table1[[#This Row],[Panda]]-Table1[[#This Row],[Autocount]]</f>
        <v>0</v>
      </c>
    </row>
    <row r="287" spans="1:10" x14ac:dyDescent="0.3">
      <c r="A287" s="1">
        <v>46097</v>
      </c>
      <c r="B287" t="s">
        <v>518</v>
      </c>
      <c r="C287" t="s">
        <v>22</v>
      </c>
      <c r="D287" t="s">
        <v>23</v>
      </c>
      <c r="E287" t="s">
        <v>24</v>
      </c>
      <c r="F287">
        <v>46104</v>
      </c>
      <c r="G287">
        <v>924.74</v>
      </c>
      <c r="H287" t="str">
        <f>VLOOKUP(Table1[[#This Row],[Doc No]],Table2[],1,FALSE)</f>
        <v>PBCMGR26030289</v>
      </c>
      <c r="I287">
        <f>VLOOKUP(Table1[[#This Row],[Doc No]],Table2[],2,FALSE)</f>
        <v>924.74</v>
      </c>
      <c r="J287">
        <f>Table1[[#This Row],[Panda]]-Table1[[#This Row],[Autocount]]</f>
        <v>0</v>
      </c>
    </row>
    <row r="288" spans="1:10" x14ac:dyDescent="0.3">
      <c r="A288" s="1">
        <v>46097</v>
      </c>
      <c r="B288" t="s">
        <v>542</v>
      </c>
      <c r="C288" t="s">
        <v>543</v>
      </c>
      <c r="D288" t="s">
        <v>544</v>
      </c>
      <c r="E288" t="s">
        <v>9</v>
      </c>
      <c r="F288">
        <v>46127</v>
      </c>
      <c r="G288">
        <v>1890</v>
      </c>
      <c r="H288" t="str">
        <f>VLOOKUP(Table1[[#This Row],[Doc No]],Table2[],1,FALSE)</f>
        <v>PBCMGR26030290</v>
      </c>
      <c r="I288">
        <f>VLOOKUP(Table1[[#This Row],[Doc No]],Table2[],2,FALSE)</f>
        <v>1890</v>
      </c>
      <c r="J288">
        <f>Table1[[#This Row],[Panda]]-Table1[[#This Row],[Autocount]]</f>
        <v>0</v>
      </c>
    </row>
    <row r="289" spans="1:10" x14ac:dyDescent="0.3">
      <c r="A289" s="1">
        <v>46097</v>
      </c>
      <c r="B289" t="s">
        <v>517</v>
      </c>
      <c r="C289" t="s">
        <v>7</v>
      </c>
      <c r="D289" t="s">
        <v>8</v>
      </c>
      <c r="E289" t="s">
        <v>9</v>
      </c>
      <c r="F289">
        <v>46127</v>
      </c>
      <c r="G289">
        <v>150.61000000000001</v>
      </c>
      <c r="H289" t="str">
        <f>VLOOKUP(Table1[[#This Row],[Doc No]],Table2[],1,FALSE)</f>
        <v>PBCMGR26030291</v>
      </c>
      <c r="I289">
        <f>VLOOKUP(Table1[[#This Row],[Doc No]],Table2[],2,FALSE)</f>
        <v>150.61000000000001</v>
      </c>
      <c r="J289">
        <f>Table1[[#This Row],[Panda]]-Table1[[#This Row],[Autocount]]</f>
        <v>0</v>
      </c>
    </row>
    <row r="290" spans="1:10" x14ac:dyDescent="0.3">
      <c r="A290" s="1">
        <v>46097</v>
      </c>
      <c r="B290" t="s">
        <v>545</v>
      </c>
      <c r="C290" t="s">
        <v>76</v>
      </c>
      <c r="D290" t="s">
        <v>77</v>
      </c>
      <c r="E290" t="s">
        <v>9</v>
      </c>
      <c r="F290">
        <v>46127</v>
      </c>
      <c r="G290">
        <v>1316</v>
      </c>
      <c r="H290" t="str">
        <f>VLOOKUP(Table1[[#This Row],[Doc No]],Table2[],1,FALSE)</f>
        <v>PBCMGR26030292</v>
      </c>
      <c r="I290">
        <f>VLOOKUP(Table1[[#This Row],[Doc No]],Table2[],2,FALSE)</f>
        <v>1316</v>
      </c>
      <c r="J290">
        <f>Table1[[#This Row],[Panda]]-Table1[[#This Row],[Autocount]]</f>
        <v>0</v>
      </c>
    </row>
    <row r="291" spans="1:10" x14ac:dyDescent="0.3">
      <c r="A291" s="1">
        <v>46097</v>
      </c>
      <c r="B291" t="s">
        <v>546</v>
      </c>
      <c r="C291" t="s">
        <v>76</v>
      </c>
      <c r="D291" t="s">
        <v>77</v>
      </c>
      <c r="E291" t="s">
        <v>9</v>
      </c>
      <c r="F291">
        <v>46127</v>
      </c>
      <c r="G291">
        <v>665</v>
      </c>
      <c r="H291" t="str">
        <f>VLOOKUP(Table1[[#This Row],[Doc No]],Table2[],1,FALSE)</f>
        <v>PBCMGR26030293</v>
      </c>
      <c r="I291">
        <f>VLOOKUP(Table1[[#This Row],[Doc No]],Table2[],2,FALSE)</f>
        <v>665</v>
      </c>
      <c r="J291">
        <f>Table1[[#This Row],[Panda]]-Table1[[#This Row],[Autocount]]</f>
        <v>0</v>
      </c>
    </row>
    <row r="292" spans="1:10" x14ac:dyDescent="0.3">
      <c r="A292" s="1">
        <v>46097</v>
      </c>
      <c r="B292" t="s">
        <v>516</v>
      </c>
      <c r="C292" t="s">
        <v>94</v>
      </c>
      <c r="D292" t="s">
        <v>95</v>
      </c>
      <c r="E292" t="s">
        <v>9</v>
      </c>
      <c r="F292">
        <v>46127</v>
      </c>
      <c r="G292">
        <v>317.60000000000002</v>
      </c>
      <c r="H292" t="str">
        <f>VLOOKUP(Table1[[#This Row],[Doc No]],Table2[],1,FALSE)</f>
        <v>PBCMGR26030294</v>
      </c>
      <c r="I292">
        <f>VLOOKUP(Table1[[#This Row],[Doc No]],Table2[],2,FALSE)</f>
        <v>317.60000000000002</v>
      </c>
      <c r="J292">
        <f>Table1[[#This Row],[Panda]]-Table1[[#This Row],[Autocount]]</f>
        <v>0</v>
      </c>
    </row>
    <row r="293" spans="1:10" x14ac:dyDescent="0.3">
      <c r="A293" s="1">
        <v>46097</v>
      </c>
      <c r="B293" t="s">
        <v>547</v>
      </c>
      <c r="C293" t="s">
        <v>94</v>
      </c>
      <c r="D293" t="s">
        <v>95</v>
      </c>
      <c r="E293" t="s">
        <v>9</v>
      </c>
      <c r="F293">
        <v>46127</v>
      </c>
      <c r="G293">
        <v>9206.2800000000007</v>
      </c>
      <c r="H293" t="str">
        <f>VLOOKUP(Table1[[#This Row],[Doc No]],Table2[],1,FALSE)</f>
        <v>PBCMGR26030295</v>
      </c>
      <c r="I293">
        <f>VLOOKUP(Table1[[#This Row],[Doc No]],Table2[],2,FALSE)</f>
        <v>9206.2800000000007</v>
      </c>
      <c r="J293">
        <f>Table1[[#This Row],[Panda]]-Table1[[#This Row],[Autocount]]</f>
        <v>0</v>
      </c>
    </row>
    <row r="294" spans="1:10" x14ac:dyDescent="0.3">
      <c r="A294" s="1">
        <v>46097</v>
      </c>
      <c r="B294" t="s">
        <v>515</v>
      </c>
      <c r="C294" t="s">
        <v>14</v>
      </c>
      <c r="D294" t="s">
        <v>15</v>
      </c>
      <c r="E294" t="s">
        <v>9</v>
      </c>
      <c r="F294">
        <v>46127</v>
      </c>
      <c r="G294">
        <v>827.6</v>
      </c>
      <c r="H294" t="str">
        <f>VLOOKUP(Table1[[#This Row],[Doc No]],Table2[],1,FALSE)</f>
        <v>PBCMGR26030296</v>
      </c>
      <c r="I294">
        <f>VLOOKUP(Table1[[#This Row],[Doc No]],Table2[],2,FALSE)</f>
        <v>827.6</v>
      </c>
      <c r="J294">
        <f>Table1[[#This Row],[Panda]]-Table1[[#This Row],[Autocount]]</f>
        <v>0</v>
      </c>
    </row>
    <row r="295" spans="1:10" x14ac:dyDescent="0.3">
      <c r="A295" s="1">
        <v>46097</v>
      </c>
      <c r="B295" t="s">
        <v>548</v>
      </c>
      <c r="C295" t="s">
        <v>284</v>
      </c>
      <c r="D295" t="s">
        <v>285</v>
      </c>
      <c r="E295" t="s">
        <v>9</v>
      </c>
      <c r="F295">
        <v>46127</v>
      </c>
      <c r="G295">
        <v>9152.2000000000007</v>
      </c>
      <c r="H295" t="str">
        <f>VLOOKUP(Table1[[#This Row],[Doc No]],Table2[],1,FALSE)</f>
        <v>PBCMGR26030297</v>
      </c>
      <c r="I295">
        <f>VLOOKUP(Table1[[#This Row],[Doc No]],Table2[],2,FALSE)</f>
        <v>9152.2000000000007</v>
      </c>
      <c r="J295">
        <f>Table1[[#This Row],[Panda]]-Table1[[#This Row],[Autocount]]</f>
        <v>0</v>
      </c>
    </row>
    <row r="296" spans="1:10" x14ac:dyDescent="0.3">
      <c r="A296" s="1">
        <v>46097</v>
      </c>
      <c r="B296" t="s">
        <v>512</v>
      </c>
      <c r="C296" t="s">
        <v>513</v>
      </c>
      <c r="D296" t="s">
        <v>514</v>
      </c>
      <c r="E296" t="s">
        <v>9</v>
      </c>
      <c r="F296">
        <v>46127</v>
      </c>
      <c r="G296">
        <v>890</v>
      </c>
      <c r="H296" t="str">
        <f>VLOOKUP(Table1[[#This Row],[Doc No]],Table2[],1,FALSE)</f>
        <v>PBCMGR26030298</v>
      </c>
      <c r="I296">
        <f>VLOOKUP(Table1[[#This Row],[Doc No]],Table2[],2,FALSE)</f>
        <v>890</v>
      </c>
      <c r="J296">
        <f>Table1[[#This Row],[Panda]]-Table1[[#This Row],[Autocount]]</f>
        <v>0</v>
      </c>
    </row>
    <row r="297" spans="1:10" x14ac:dyDescent="0.3">
      <c r="A297" s="1">
        <v>46097</v>
      </c>
      <c r="B297" t="s">
        <v>549</v>
      </c>
      <c r="C297" t="s">
        <v>66</v>
      </c>
      <c r="D297" t="s">
        <v>67</v>
      </c>
      <c r="E297" t="s">
        <v>9</v>
      </c>
      <c r="F297">
        <v>46127</v>
      </c>
      <c r="G297">
        <v>1350</v>
      </c>
      <c r="H297" t="str">
        <f>VLOOKUP(Table1[[#This Row],[Doc No]],Table2[],1,FALSE)</f>
        <v>PBCMGR26030299</v>
      </c>
      <c r="I297">
        <f>VLOOKUP(Table1[[#This Row],[Doc No]],Table2[],2,FALSE)</f>
        <v>1350</v>
      </c>
      <c r="J297">
        <f>Table1[[#This Row],[Panda]]-Table1[[#This Row],[Autocount]]</f>
        <v>0</v>
      </c>
    </row>
    <row r="298" spans="1:10" x14ac:dyDescent="0.3">
      <c r="A298" s="1">
        <v>46097</v>
      </c>
      <c r="B298" t="s">
        <v>550</v>
      </c>
      <c r="C298" t="s">
        <v>66</v>
      </c>
      <c r="D298" t="s">
        <v>67</v>
      </c>
      <c r="E298" t="s">
        <v>9</v>
      </c>
      <c r="F298">
        <v>46127</v>
      </c>
      <c r="G298">
        <v>484.56</v>
      </c>
      <c r="H298" t="str">
        <f>VLOOKUP(Table1[[#This Row],[Doc No]],Table2[],1,FALSE)</f>
        <v>PBCMGR26030300</v>
      </c>
      <c r="I298">
        <f>VLOOKUP(Table1[[#This Row],[Doc No]],Table2[],2,FALSE)</f>
        <v>484.56</v>
      </c>
      <c r="J298">
        <f>Table1[[#This Row],[Panda]]-Table1[[#This Row],[Autocount]]</f>
        <v>0</v>
      </c>
    </row>
    <row r="299" spans="1:10" x14ac:dyDescent="0.3">
      <c r="A299" s="1">
        <v>46097</v>
      </c>
      <c r="B299" t="s">
        <v>511</v>
      </c>
      <c r="C299" t="s">
        <v>66</v>
      </c>
      <c r="D299" t="s">
        <v>67</v>
      </c>
      <c r="E299" t="s">
        <v>9</v>
      </c>
      <c r="F299">
        <v>46127</v>
      </c>
      <c r="G299">
        <v>374.4</v>
      </c>
      <c r="H299" t="str">
        <f>VLOOKUP(Table1[[#This Row],[Doc No]],Table2[],1,FALSE)</f>
        <v>PBCMGR26030301</v>
      </c>
      <c r="I299">
        <f>VLOOKUP(Table1[[#This Row],[Doc No]],Table2[],2,FALSE)</f>
        <v>374.4</v>
      </c>
      <c r="J299">
        <f>Table1[[#This Row],[Panda]]-Table1[[#This Row],[Autocount]]</f>
        <v>0</v>
      </c>
    </row>
    <row r="300" spans="1:10" x14ac:dyDescent="0.3">
      <c r="A300" s="1">
        <v>46097</v>
      </c>
      <c r="B300" t="s">
        <v>510</v>
      </c>
      <c r="C300" t="s">
        <v>11</v>
      </c>
      <c r="D300" t="s">
        <v>12</v>
      </c>
      <c r="E300" t="s">
        <v>9</v>
      </c>
      <c r="F300">
        <v>46127</v>
      </c>
      <c r="G300">
        <v>653.20000000000005</v>
      </c>
      <c r="H300" t="str">
        <f>VLOOKUP(Table1[[#This Row],[Doc No]],Table2[],1,FALSE)</f>
        <v>PBCMGR26030302</v>
      </c>
      <c r="I300">
        <f>VLOOKUP(Table1[[#This Row],[Doc No]],Table2[],2,FALSE)</f>
        <v>653.20000000000005</v>
      </c>
      <c r="J300">
        <f>Table1[[#This Row],[Panda]]-Table1[[#This Row],[Autocount]]</f>
        <v>0</v>
      </c>
    </row>
    <row r="301" spans="1:10" x14ac:dyDescent="0.3">
      <c r="A301" s="1">
        <v>46097</v>
      </c>
      <c r="B301" t="s">
        <v>509</v>
      </c>
      <c r="C301" t="s">
        <v>266</v>
      </c>
      <c r="D301" t="s">
        <v>267</v>
      </c>
      <c r="E301" t="s">
        <v>52</v>
      </c>
      <c r="F301">
        <v>46097</v>
      </c>
      <c r="G301">
        <v>306</v>
      </c>
      <c r="H301" t="str">
        <f>VLOOKUP(Table1[[#This Row],[Doc No]],Table2[],1,FALSE)</f>
        <v>PBCMGR26030303</v>
      </c>
      <c r="I301">
        <f>VLOOKUP(Table1[[#This Row],[Doc No]],Table2[],2,FALSE)</f>
        <v>306</v>
      </c>
      <c r="J301">
        <f>Table1[[#This Row],[Panda]]-Table1[[#This Row],[Autocount]]</f>
        <v>0</v>
      </c>
    </row>
    <row r="302" spans="1:10" x14ac:dyDescent="0.3">
      <c r="A302" s="1">
        <v>46097</v>
      </c>
      <c r="B302" t="s">
        <v>541</v>
      </c>
      <c r="C302" t="s">
        <v>266</v>
      </c>
      <c r="D302" t="s">
        <v>267</v>
      </c>
      <c r="E302" t="s">
        <v>52</v>
      </c>
      <c r="F302">
        <v>46097</v>
      </c>
      <c r="G302">
        <v>966.95</v>
      </c>
      <c r="H302" t="str">
        <f>VLOOKUP(Table1[[#This Row],[Doc No]],Table2[],1,FALSE)</f>
        <v>PBCMGR26030304</v>
      </c>
      <c r="I302">
        <f>VLOOKUP(Table1[[#This Row],[Doc No]],Table2[],2,FALSE)</f>
        <v>966.95</v>
      </c>
      <c r="J302">
        <f>Table1[[#This Row],[Panda]]-Table1[[#This Row],[Autocount]]</f>
        <v>0</v>
      </c>
    </row>
    <row r="303" spans="1:10" x14ac:dyDescent="0.3">
      <c r="A303" s="1">
        <v>46097</v>
      </c>
      <c r="B303" t="s">
        <v>540</v>
      </c>
      <c r="C303" t="s">
        <v>266</v>
      </c>
      <c r="D303" t="s">
        <v>267</v>
      </c>
      <c r="E303" t="s">
        <v>52</v>
      </c>
      <c r="F303">
        <v>46097</v>
      </c>
      <c r="G303">
        <v>538.95000000000005</v>
      </c>
      <c r="H303" t="str">
        <f>VLOOKUP(Table1[[#This Row],[Doc No]],Table2[],1,FALSE)</f>
        <v>PBCMGR26030305</v>
      </c>
      <c r="I303">
        <f>VLOOKUP(Table1[[#This Row],[Doc No]],Table2[],2,FALSE)</f>
        <v>538.94999999999993</v>
      </c>
      <c r="J303">
        <f>Table1[[#This Row],[Panda]]-Table1[[#This Row],[Autocount]]</f>
        <v>0</v>
      </c>
    </row>
    <row r="304" spans="1:10" x14ac:dyDescent="0.3">
      <c r="A304" s="1">
        <v>46097</v>
      </c>
      <c r="B304" t="s">
        <v>539</v>
      </c>
      <c r="C304" t="s">
        <v>353</v>
      </c>
      <c r="D304" t="s">
        <v>354</v>
      </c>
      <c r="E304" t="s">
        <v>52</v>
      </c>
      <c r="F304">
        <v>46097</v>
      </c>
      <c r="G304">
        <v>1530.46</v>
      </c>
      <c r="H304" t="str">
        <f>VLOOKUP(Table1[[#This Row],[Doc No]],Table2[],1,FALSE)</f>
        <v>PBCMGR26030306</v>
      </c>
      <c r="I304">
        <f>VLOOKUP(Table1[[#This Row],[Doc No]],Table2[],2,FALSE)</f>
        <v>1530.46</v>
      </c>
      <c r="J304">
        <f>Table1[[#This Row],[Panda]]-Table1[[#This Row],[Autocount]]</f>
        <v>0</v>
      </c>
    </row>
    <row r="305" spans="1:10" x14ac:dyDescent="0.3">
      <c r="A305" s="1">
        <v>46097</v>
      </c>
      <c r="B305" t="s">
        <v>536</v>
      </c>
      <c r="C305" t="s">
        <v>537</v>
      </c>
      <c r="D305" t="s">
        <v>538</v>
      </c>
      <c r="E305" t="s">
        <v>9</v>
      </c>
      <c r="F305">
        <v>46127</v>
      </c>
      <c r="G305">
        <v>400.2</v>
      </c>
      <c r="H305" t="str">
        <f>VLOOKUP(Table1[[#This Row],[Doc No]],Table2[],1,FALSE)</f>
        <v>PBCMGR26030307</v>
      </c>
      <c r="I305">
        <f>VLOOKUP(Table1[[#This Row],[Doc No]],Table2[],2,FALSE)</f>
        <v>400.2</v>
      </c>
      <c r="J305">
        <f>Table1[[#This Row],[Panda]]-Table1[[#This Row],[Autocount]]</f>
        <v>0</v>
      </c>
    </row>
    <row r="306" spans="1:10" x14ac:dyDescent="0.3">
      <c r="A306" s="1">
        <v>46097</v>
      </c>
      <c r="B306" t="s">
        <v>533</v>
      </c>
      <c r="C306" t="s">
        <v>534</v>
      </c>
      <c r="D306" t="s">
        <v>535</v>
      </c>
      <c r="E306" t="s">
        <v>9</v>
      </c>
      <c r="F306">
        <v>46127</v>
      </c>
      <c r="G306">
        <v>959.28</v>
      </c>
      <c r="H306" t="str">
        <f>VLOOKUP(Table1[[#This Row],[Doc No]],Table2[],1,FALSE)</f>
        <v>PBCMGR26030308</v>
      </c>
      <c r="I306">
        <f>VLOOKUP(Table1[[#This Row],[Doc No]],Table2[],2,FALSE)</f>
        <v>959.28</v>
      </c>
      <c r="J306">
        <f>Table1[[#This Row],[Panda]]-Table1[[#This Row],[Autocount]]</f>
        <v>0</v>
      </c>
    </row>
    <row r="307" spans="1:10" x14ac:dyDescent="0.3">
      <c r="A307" s="1">
        <v>46097</v>
      </c>
      <c r="B307" t="s">
        <v>532</v>
      </c>
      <c r="C307" t="s">
        <v>321</v>
      </c>
      <c r="D307" t="s">
        <v>322</v>
      </c>
      <c r="E307" t="s">
        <v>9</v>
      </c>
      <c r="F307">
        <v>46127</v>
      </c>
      <c r="G307">
        <v>5506.85</v>
      </c>
      <c r="H307" t="str">
        <f>VLOOKUP(Table1[[#This Row],[Doc No]],Table2[],1,FALSE)</f>
        <v>PBCMGR26030309</v>
      </c>
      <c r="I307">
        <f>VLOOKUP(Table1[[#This Row],[Doc No]],Table2[],2,FALSE)</f>
        <v>5506.85</v>
      </c>
      <c r="J307">
        <f>Table1[[#This Row],[Panda]]-Table1[[#This Row],[Autocount]]</f>
        <v>0</v>
      </c>
    </row>
    <row r="308" spans="1:10" x14ac:dyDescent="0.3">
      <c r="A308" s="1">
        <v>46097</v>
      </c>
      <c r="B308" t="s">
        <v>531</v>
      </c>
      <c r="C308" t="s">
        <v>33</v>
      </c>
      <c r="D308" t="s">
        <v>34</v>
      </c>
      <c r="E308" t="s">
        <v>9</v>
      </c>
      <c r="F308">
        <v>46127</v>
      </c>
      <c r="G308">
        <v>156.80000000000001</v>
      </c>
      <c r="H308" t="str">
        <f>VLOOKUP(Table1[[#This Row],[Doc No]],Table2[],1,FALSE)</f>
        <v>PBCMGR26030310</v>
      </c>
      <c r="I308">
        <f>VLOOKUP(Table1[[#This Row],[Doc No]],Table2[],2,FALSE)</f>
        <v>156.80000000000001</v>
      </c>
      <c r="J308">
        <f>Table1[[#This Row],[Panda]]-Table1[[#This Row],[Autocount]]</f>
        <v>0</v>
      </c>
    </row>
    <row r="309" spans="1:10" x14ac:dyDescent="0.3">
      <c r="A309" s="1">
        <v>46097</v>
      </c>
      <c r="B309" t="s">
        <v>530</v>
      </c>
      <c r="C309" t="s">
        <v>43</v>
      </c>
      <c r="D309" t="s">
        <v>44</v>
      </c>
      <c r="E309" t="s">
        <v>523</v>
      </c>
      <c r="F309">
        <v>46119</v>
      </c>
      <c r="G309">
        <v>49124.32</v>
      </c>
      <c r="H309" t="str">
        <f>VLOOKUP(Table1[[#This Row],[Doc No]],Table2[],1,FALSE)</f>
        <v>PBCMGR26030311</v>
      </c>
      <c r="I309">
        <f>VLOOKUP(Table1[[#This Row],[Doc No]],Table2[],2,FALSE)</f>
        <v>49124.32</v>
      </c>
      <c r="J309">
        <f>Table1[[#This Row],[Panda]]-Table1[[#This Row],[Autocount]]</f>
        <v>0</v>
      </c>
    </row>
    <row r="310" spans="1:10" x14ac:dyDescent="0.3">
      <c r="A310" s="1">
        <v>46097</v>
      </c>
      <c r="B310" t="s">
        <v>522</v>
      </c>
      <c r="C310" t="s">
        <v>43</v>
      </c>
      <c r="D310" t="s">
        <v>44</v>
      </c>
      <c r="E310" t="s">
        <v>523</v>
      </c>
      <c r="F310">
        <v>46119</v>
      </c>
      <c r="G310">
        <v>5392.8</v>
      </c>
      <c r="H310" t="str">
        <f>VLOOKUP(Table1[[#This Row],[Doc No]],Table2[],1,FALSE)</f>
        <v>PBCMGR26030312</v>
      </c>
      <c r="I310">
        <f>VLOOKUP(Table1[[#This Row],[Doc No]],Table2[],2,FALSE)</f>
        <v>5392.8</v>
      </c>
      <c r="J310">
        <f>Table1[[#This Row],[Panda]]-Table1[[#This Row],[Autocount]]</f>
        <v>0</v>
      </c>
    </row>
    <row r="311" spans="1:10" x14ac:dyDescent="0.3">
      <c r="A311" s="1">
        <v>46097</v>
      </c>
      <c r="B311" t="s">
        <v>524</v>
      </c>
      <c r="C311" t="s">
        <v>43</v>
      </c>
      <c r="D311" t="s">
        <v>44</v>
      </c>
      <c r="E311" t="s">
        <v>523</v>
      </c>
      <c r="F311">
        <v>46119</v>
      </c>
      <c r="G311">
        <v>1328.32</v>
      </c>
      <c r="H311" t="str">
        <f>VLOOKUP(Table1[[#This Row],[Doc No]],Table2[],1,FALSE)</f>
        <v>PBCMGR26030313</v>
      </c>
      <c r="I311">
        <f>VLOOKUP(Table1[[#This Row],[Doc No]],Table2[],2,FALSE)</f>
        <v>1328.32</v>
      </c>
      <c r="J311">
        <f>Table1[[#This Row],[Panda]]-Table1[[#This Row],[Autocount]]</f>
        <v>0</v>
      </c>
    </row>
    <row r="312" spans="1:10" x14ac:dyDescent="0.3">
      <c r="A312" s="1">
        <v>46097</v>
      </c>
      <c r="B312" t="s">
        <v>525</v>
      </c>
      <c r="C312" t="s">
        <v>346</v>
      </c>
      <c r="D312" t="s">
        <v>347</v>
      </c>
      <c r="E312" t="s">
        <v>52</v>
      </c>
      <c r="F312">
        <v>46097</v>
      </c>
      <c r="G312">
        <v>1140</v>
      </c>
      <c r="H312" t="str">
        <f>VLOOKUP(Table1[[#This Row],[Doc No]],Table2[],1,FALSE)</f>
        <v>PBCMGR26030314</v>
      </c>
      <c r="I312">
        <f>VLOOKUP(Table1[[#This Row],[Doc No]],Table2[],2,FALSE)</f>
        <v>1140</v>
      </c>
      <c r="J312">
        <f>Table1[[#This Row],[Panda]]-Table1[[#This Row],[Autocount]]</f>
        <v>0</v>
      </c>
    </row>
    <row r="313" spans="1:10" x14ac:dyDescent="0.3">
      <c r="A313" s="1">
        <v>46097</v>
      </c>
      <c r="B313" t="s">
        <v>526</v>
      </c>
      <c r="C313" t="s">
        <v>346</v>
      </c>
      <c r="D313" t="s">
        <v>347</v>
      </c>
      <c r="E313" t="s">
        <v>52</v>
      </c>
      <c r="F313">
        <v>46097</v>
      </c>
      <c r="G313">
        <v>456</v>
      </c>
      <c r="H313" t="str">
        <f>VLOOKUP(Table1[[#This Row],[Doc No]],Table2[],1,FALSE)</f>
        <v>PBCMGR26030315</v>
      </c>
      <c r="I313">
        <f>VLOOKUP(Table1[[#This Row],[Doc No]],Table2[],2,FALSE)</f>
        <v>456</v>
      </c>
      <c r="J313">
        <f>Table1[[#This Row],[Panda]]-Table1[[#This Row],[Autocount]]</f>
        <v>0</v>
      </c>
    </row>
    <row r="314" spans="1:10" x14ac:dyDescent="0.3">
      <c r="A314" s="1">
        <v>46097</v>
      </c>
      <c r="B314" t="s">
        <v>527</v>
      </c>
      <c r="C314" t="s">
        <v>528</v>
      </c>
      <c r="D314" t="s">
        <v>529</v>
      </c>
      <c r="E314" t="s">
        <v>9</v>
      </c>
      <c r="F314">
        <v>46127</v>
      </c>
      <c r="G314">
        <v>672.48</v>
      </c>
      <c r="H314" t="str">
        <f>VLOOKUP(Table1[[#This Row],[Doc No]],Table2[],1,FALSE)</f>
        <v>PBCMGR26030316</v>
      </c>
      <c r="I314">
        <f>VLOOKUP(Table1[[#This Row],[Doc No]],Table2[],2,FALSE)</f>
        <v>672.48</v>
      </c>
      <c r="J314">
        <f>Table1[[#This Row],[Panda]]-Table1[[#This Row],[Autocount]]</f>
        <v>0</v>
      </c>
    </row>
    <row r="315" spans="1:10" x14ac:dyDescent="0.3">
      <c r="A315" s="1">
        <v>46098</v>
      </c>
      <c r="B315" t="s">
        <v>551</v>
      </c>
      <c r="C315" t="s">
        <v>7</v>
      </c>
      <c r="D315" t="s">
        <v>8</v>
      </c>
      <c r="E315" t="s">
        <v>9</v>
      </c>
      <c r="F315">
        <v>46128</v>
      </c>
      <c r="G315">
        <v>150.61000000000001</v>
      </c>
      <c r="H315" t="str">
        <f>VLOOKUP(Table1[[#This Row],[Doc No]],Table2[],1,FALSE)</f>
        <v>PBCMGR26030317</v>
      </c>
      <c r="I315">
        <f>VLOOKUP(Table1[[#This Row],[Doc No]],Table2[],2,FALSE)</f>
        <v>150.61000000000001</v>
      </c>
      <c r="J315">
        <f>Table1[[#This Row],[Panda]]-Table1[[#This Row],[Autocount]]</f>
        <v>0</v>
      </c>
    </row>
    <row r="316" spans="1:10" x14ac:dyDescent="0.3">
      <c r="A316" s="1">
        <v>46098</v>
      </c>
      <c r="B316" t="s">
        <v>552</v>
      </c>
      <c r="C316" t="s">
        <v>228</v>
      </c>
      <c r="D316" t="s">
        <v>229</v>
      </c>
      <c r="E316" t="s">
        <v>9</v>
      </c>
      <c r="F316">
        <v>46128</v>
      </c>
      <c r="G316">
        <v>525.29999999999995</v>
      </c>
      <c r="H316" t="str">
        <f>VLOOKUP(Table1[[#This Row],[Doc No]],Table2[],1,FALSE)</f>
        <v>PBCMGR26030318</v>
      </c>
      <c r="I316">
        <f>VLOOKUP(Table1[[#This Row],[Doc No]],Table2[],2,FALSE)</f>
        <v>525.29999999999995</v>
      </c>
      <c r="J316">
        <f>Table1[[#This Row],[Panda]]-Table1[[#This Row],[Autocount]]</f>
        <v>0</v>
      </c>
    </row>
    <row r="317" spans="1:10" x14ac:dyDescent="0.3">
      <c r="A317" s="1">
        <v>46098</v>
      </c>
      <c r="B317" t="s">
        <v>553</v>
      </c>
      <c r="C317" t="s">
        <v>58</v>
      </c>
      <c r="D317" t="s">
        <v>59</v>
      </c>
      <c r="E317" t="s">
        <v>52</v>
      </c>
      <c r="F317">
        <v>46098</v>
      </c>
      <c r="G317">
        <v>600</v>
      </c>
      <c r="H317" t="str">
        <f>VLOOKUP(Table1[[#This Row],[Doc No]],Table2[],1,FALSE)</f>
        <v>PBCMGR26030319</v>
      </c>
      <c r="I317">
        <f>VLOOKUP(Table1[[#This Row],[Doc No]],Table2[],2,FALSE)</f>
        <v>600</v>
      </c>
      <c r="J317">
        <f>Table1[[#This Row],[Panda]]-Table1[[#This Row],[Autocount]]</f>
        <v>0</v>
      </c>
    </row>
    <row r="318" spans="1:10" x14ac:dyDescent="0.3">
      <c r="A318" s="1">
        <v>46098</v>
      </c>
      <c r="B318" t="s">
        <v>554</v>
      </c>
      <c r="C318" t="s">
        <v>305</v>
      </c>
      <c r="D318" t="s">
        <v>306</v>
      </c>
      <c r="E318" t="s">
        <v>9</v>
      </c>
      <c r="F318">
        <v>46128</v>
      </c>
      <c r="G318">
        <v>3838.8</v>
      </c>
      <c r="H318" t="str">
        <f>VLOOKUP(Table1[[#This Row],[Doc No]],Table2[],1,FALSE)</f>
        <v>PBCMGR26030320</v>
      </c>
      <c r="I318">
        <f>VLOOKUP(Table1[[#This Row],[Doc No]],Table2[],2,FALSE)</f>
        <v>3838.8</v>
      </c>
      <c r="J318">
        <f>Table1[[#This Row],[Panda]]-Table1[[#This Row],[Autocount]]</f>
        <v>0</v>
      </c>
    </row>
    <row r="319" spans="1:10" x14ac:dyDescent="0.3">
      <c r="A319" s="1">
        <v>46098</v>
      </c>
      <c r="B319" t="s">
        <v>555</v>
      </c>
      <c r="C319" t="s">
        <v>556</v>
      </c>
      <c r="D319" t="s">
        <v>557</v>
      </c>
      <c r="E319" t="s">
        <v>9</v>
      </c>
      <c r="F319">
        <v>46128</v>
      </c>
      <c r="G319">
        <v>1179.5999999999999</v>
      </c>
      <c r="H319" t="str">
        <f>VLOOKUP(Table1[[#This Row],[Doc No]],Table2[],1,FALSE)</f>
        <v>PBCMGR26030321</v>
      </c>
      <c r="I319">
        <f>VLOOKUP(Table1[[#This Row],[Doc No]],Table2[],2,FALSE)</f>
        <v>1179.5999999999999</v>
      </c>
      <c r="J319">
        <f>Table1[[#This Row],[Panda]]-Table1[[#This Row],[Autocount]]</f>
        <v>0</v>
      </c>
    </row>
    <row r="320" spans="1:10" x14ac:dyDescent="0.3">
      <c r="A320" s="1">
        <v>46098</v>
      </c>
      <c r="B320" t="s">
        <v>558</v>
      </c>
      <c r="C320" t="s">
        <v>54</v>
      </c>
      <c r="D320" t="s">
        <v>55</v>
      </c>
      <c r="E320" t="s">
        <v>56</v>
      </c>
      <c r="F320">
        <v>46158</v>
      </c>
      <c r="G320">
        <v>594.48</v>
      </c>
      <c r="H320" t="str">
        <f>VLOOKUP(Table1[[#This Row],[Doc No]],Table2[],1,FALSE)</f>
        <v>PBCMGR26030322</v>
      </c>
      <c r="I320">
        <f>VLOOKUP(Table1[[#This Row],[Doc No]],Table2[],2,FALSE)</f>
        <v>594.48</v>
      </c>
      <c r="J320">
        <f>Table1[[#This Row],[Panda]]-Table1[[#This Row],[Autocount]]</f>
        <v>0</v>
      </c>
    </row>
    <row r="321" spans="1:10" x14ac:dyDescent="0.3">
      <c r="A321" s="1">
        <v>46098</v>
      </c>
      <c r="B321" t="s">
        <v>559</v>
      </c>
      <c r="C321" t="s">
        <v>54</v>
      </c>
      <c r="D321" t="s">
        <v>55</v>
      </c>
      <c r="E321" t="s">
        <v>56</v>
      </c>
      <c r="F321">
        <v>46158</v>
      </c>
      <c r="G321">
        <v>750.36</v>
      </c>
      <c r="H321" t="str">
        <f>VLOOKUP(Table1[[#This Row],[Doc No]],Table2[],1,FALSE)</f>
        <v>PBCMGR26030323</v>
      </c>
      <c r="I321">
        <f>VLOOKUP(Table1[[#This Row],[Doc No]],Table2[],2,FALSE)</f>
        <v>750.36</v>
      </c>
      <c r="J321">
        <f>Table1[[#This Row],[Panda]]-Table1[[#This Row],[Autocount]]</f>
        <v>0</v>
      </c>
    </row>
    <row r="322" spans="1:10" x14ac:dyDescent="0.3">
      <c r="A322" s="1">
        <v>46098</v>
      </c>
      <c r="B322" t="s">
        <v>560</v>
      </c>
      <c r="C322" t="s">
        <v>36</v>
      </c>
      <c r="D322" t="s">
        <v>37</v>
      </c>
      <c r="E322" t="s">
        <v>9</v>
      </c>
      <c r="F322">
        <v>46128</v>
      </c>
      <c r="G322">
        <v>304.62</v>
      </c>
      <c r="H322" t="str">
        <f>VLOOKUP(Table1[[#This Row],[Doc No]],Table2[],1,FALSE)</f>
        <v>PBCMGR26030324</v>
      </c>
      <c r="I322">
        <f>VLOOKUP(Table1[[#This Row],[Doc No]],Table2[],2,FALSE)</f>
        <v>304.62</v>
      </c>
      <c r="J322">
        <f>Table1[[#This Row],[Panda]]-Table1[[#This Row],[Autocount]]</f>
        <v>0</v>
      </c>
    </row>
    <row r="323" spans="1:10" x14ac:dyDescent="0.3">
      <c r="A323" s="1">
        <v>46098</v>
      </c>
      <c r="B323" t="s">
        <v>561</v>
      </c>
      <c r="C323" t="s">
        <v>562</v>
      </c>
      <c r="D323" t="s">
        <v>563</v>
      </c>
      <c r="E323" t="s">
        <v>9</v>
      </c>
      <c r="F323">
        <v>46128</v>
      </c>
      <c r="G323">
        <v>333.6</v>
      </c>
      <c r="H323" t="str">
        <f>VLOOKUP(Table1[[#This Row],[Doc No]],Table2[],1,FALSE)</f>
        <v>PBCMGR26030325</v>
      </c>
      <c r="I323">
        <f>VLOOKUP(Table1[[#This Row],[Doc No]],Table2[],2,FALSE)</f>
        <v>333.6</v>
      </c>
      <c r="J323">
        <f>Table1[[#This Row],[Panda]]-Table1[[#This Row],[Autocount]]</f>
        <v>0</v>
      </c>
    </row>
    <row r="324" spans="1:10" x14ac:dyDescent="0.3">
      <c r="A324" s="1">
        <v>46098</v>
      </c>
      <c r="B324" t="s">
        <v>564</v>
      </c>
      <c r="C324" t="s">
        <v>565</v>
      </c>
      <c r="D324" t="s">
        <v>566</v>
      </c>
      <c r="E324" t="s">
        <v>9</v>
      </c>
      <c r="F324">
        <v>46128</v>
      </c>
      <c r="G324">
        <v>588</v>
      </c>
      <c r="H324" t="str">
        <f>VLOOKUP(Table1[[#This Row],[Doc No]],Table2[],1,FALSE)</f>
        <v>PBCMGR26030326</v>
      </c>
      <c r="I324">
        <f>VLOOKUP(Table1[[#This Row],[Doc No]],Table2[],2,FALSE)</f>
        <v>588</v>
      </c>
      <c r="J324">
        <f>Table1[[#This Row],[Panda]]-Table1[[#This Row],[Autocount]]</f>
        <v>0</v>
      </c>
    </row>
    <row r="325" spans="1:10" x14ac:dyDescent="0.3">
      <c r="A325" s="1">
        <v>46098</v>
      </c>
      <c r="B325" t="s">
        <v>567</v>
      </c>
      <c r="C325" t="s">
        <v>454</v>
      </c>
      <c r="D325" t="s">
        <v>455</v>
      </c>
      <c r="E325" t="s">
        <v>52</v>
      </c>
      <c r="F325">
        <v>46098</v>
      </c>
      <c r="G325">
        <v>115.26</v>
      </c>
      <c r="H325" t="str">
        <f>VLOOKUP(Table1[[#This Row],[Doc No]],Table2[],1,FALSE)</f>
        <v>PBCMGR26030327</v>
      </c>
      <c r="I325">
        <f>VLOOKUP(Table1[[#This Row],[Doc No]],Table2[],2,FALSE)</f>
        <v>115.26</v>
      </c>
      <c r="J325">
        <f>Table1[[#This Row],[Panda]]-Table1[[#This Row],[Autocount]]</f>
        <v>0</v>
      </c>
    </row>
    <row r="326" spans="1:10" x14ac:dyDescent="0.3">
      <c r="A326" s="1">
        <v>46098</v>
      </c>
      <c r="B326" t="s">
        <v>568</v>
      </c>
      <c r="C326" t="s">
        <v>454</v>
      </c>
      <c r="D326" t="s">
        <v>455</v>
      </c>
      <c r="E326" t="s">
        <v>52</v>
      </c>
      <c r="F326">
        <v>46098</v>
      </c>
      <c r="G326">
        <v>37.14</v>
      </c>
      <c r="H326" t="str">
        <f>VLOOKUP(Table1[[#This Row],[Doc No]],Table2[],1,FALSE)</f>
        <v>PBCMGR26030328</v>
      </c>
      <c r="I326">
        <f>VLOOKUP(Table1[[#This Row],[Doc No]],Table2[],2,FALSE)</f>
        <v>37.14</v>
      </c>
      <c r="J326">
        <f>Table1[[#This Row],[Panda]]-Table1[[#This Row],[Autocount]]</f>
        <v>0</v>
      </c>
    </row>
    <row r="327" spans="1:10" x14ac:dyDescent="0.3">
      <c r="A327" s="1">
        <v>46098</v>
      </c>
      <c r="B327" t="s">
        <v>569</v>
      </c>
      <c r="C327" t="s">
        <v>454</v>
      </c>
      <c r="D327" t="s">
        <v>455</v>
      </c>
      <c r="E327" t="s">
        <v>52</v>
      </c>
      <c r="F327">
        <v>46098</v>
      </c>
      <c r="G327">
        <v>83.54</v>
      </c>
      <c r="H327" t="str">
        <f>VLOOKUP(Table1[[#This Row],[Doc No]],Table2[],1,FALSE)</f>
        <v>PBCMGR26030329</v>
      </c>
      <c r="I327">
        <f>VLOOKUP(Table1[[#This Row],[Doc No]],Table2[],2,FALSE)</f>
        <v>83.54</v>
      </c>
      <c r="J327">
        <f>Table1[[#This Row],[Panda]]-Table1[[#This Row],[Autocount]]</f>
        <v>0</v>
      </c>
    </row>
    <row r="328" spans="1:10" x14ac:dyDescent="0.3">
      <c r="A328" s="1">
        <v>46098</v>
      </c>
      <c r="B328" t="s">
        <v>570</v>
      </c>
      <c r="C328" t="s">
        <v>454</v>
      </c>
      <c r="D328" t="s">
        <v>455</v>
      </c>
      <c r="E328" t="s">
        <v>52</v>
      </c>
      <c r="F328">
        <v>46098</v>
      </c>
      <c r="G328">
        <v>113.44</v>
      </c>
      <c r="H328" t="str">
        <f>VLOOKUP(Table1[[#This Row],[Doc No]],Table2[],1,FALSE)</f>
        <v>PBCMGR26030330</v>
      </c>
      <c r="I328">
        <f>VLOOKUP(Table1[[#This Row],[Doc No]],Table2[],2,FALSE)</f>
        <v>113.44</v>
      </c>
      <c r="J328">
        <f>Table1[[#This Row],[Panda]]-Table1[[#This Row],[Autocount]]</f>
        <v>0</v>
      </c>
    </row>
    <row r="329" spans="1:10" x14ac:dyDescent="0.3">
      <c r="A329" s="1">
        <v>46098</v>
      </c>
      <c r="B329" t="s">
        <v>571</v>
      </c>
      <c r="C329" t="s">
        <v>454</v>
      </c>
      <c r="D329" t="s">
        <v>455</v>
      </c>
      <c r="E329" t="s">
        <v>52</v>
      </c>
      <c r="F329">
        <v>46098</v>
      </c>
      <c r="G329">
        <v>108.28</v>
      </c>
      <c r="H329" t="str">
        <f>VLOOKUP(Table1[[#This Row],[Doc No]],Table2[],1,FALSE)</f>
        <v>PBCMGR26030331</v>
      </c>
      <c r="I329">
        <f>VLOOKUP(Table1[[#This Row],[Doc No]],Table2[],2,FALSE)</f>
        <v>108.28</v>
      </c>
      <c r="J329">
        <f>Table1[[#This Row],[Panda]]-Table1[[#This Row],[Autocount]]</f>
        <v>0</v>
      </c>
    </row>
    <row r="330" spans="1:10" x14ac:dyDescent="0.3">
      <c r="A330" s="1">
        <v>46098</v>
      </c>
      <c r="B330" t="s">
        <v>572</v>
      </c>
      <c r="C330" t="s">
        <v>454</v>
      </c>
      <c r="D330" t="s">
        <v>455</v>
      </c>
      <c r="E330" t="s">
        <v>52</v>
      </c>
      <c r="F330">
        <v>46098</v>
      </c>
      <c r="G330">
        <v>31.9</v>
      </c>
      <c r="H330" t="str">
        <f>VLOOKUP(Table1[[#This Row],[Doc No]],Table2[],1,FALSE)</f>
        <v>PBCMGR26030332</v>
      </c>
      <c r="I330">
        <f>VLOOKUP(Table1[[#This Row],[Doc No]],Table2[],2,FALSE)</f>
        <v>31.9</v>
      </c>
      <c r="J330">
        <f>Table1[[#This Row],[Panda]]-Table1[[#This Row],[Autocount]]</f>
        <v>0</v>
      </c>
    </row>
    <row r="331" spans="1:10" x14ac:dyDescent="0.3">
      <c r="A331" s="1">
        <v>46098</v>
      </c>
      <c r="B331" t="s">
        <v>573</v>
      </c>
      <c r="C331" t="s">
        <v>127</v>
      </c>
      <c r="D331" t="s">
        <v>128</v>
      </c>
      <c r="E331" t="s">
        <v>9</v>
      </c>
      <c r="F331">
        <v>46128</v>
      </c>
      <c r="G331">
        <v>272.14999999999998</v>
      </c>
      <c r="H331" t="str">
        <f>VLOOKUP(Table1[[#This Row],[Doc No]],Table2[],1,FALSE)</f>
        <v>PBCMGR26030333</v>
      </c>
      <c r="I331">
        <f>VLOOKUP(Table1[[#This Row],[Doc No]],Table2[],2,FALSE)</f>
        <v>272.15000000000003</v>
      </c>
      <c r="J331">
        <f>Table1[[#This Row],[Panda]]-Table1[[#This Row],[Autocount]]</f>
        <v>0</v>
      </c>
    </row>
    <row r="332" spans="1:10" x14ac:dyDescent="0.3">
      <c r="A332" s="1">
        <v>46098</v>
      </c>
      <c r="B332" t="s">
        <v>574</v>
      </c>
      <c r="C332" t="s">
        <v>454</v>
      </c>
      <c r="D332" t="s">
        <v>455</v>
      </c>
      <c r="E332" t="s">
        <v>52</v>
      </c>
      <c r="F332">
        <v>46098</v>
      </c>
      <c r="G332">
        <v>345.6</v>
      </c>
      <c r="H332" t="str">
        <f>VLOOKUP(Table1[[#This Row],[Doc No]],Table2[],1,FALSE)</f>
        <v>PBCMGR26030334</v>
      </c>
      <c r="I332">
        <f>VLOOKUP(Table1[[#This Row],[Doc No]],Table2[],2,FALSE)</f>
        <v>345.6</v>
      </c>
      <c r="J332">
        <f>Table1[[#This Row],[Panda]]-Table1[[#This Row],[Autocount]]</f>
        <v>0</v>
      </c>
    </row>
    <row r="333" spans="1:10" x14ac:dyDescent="0.3">
      <c r="A333" s="1">
        <v>46098</v>
      </c>
      <c r="B333" t="s">
        <v>575</v>
      </c>
      <c r="C333" t="s">
        <v>454</v>
      </c>
      <c r="D333" t="s">
        <v>455</v>
      </c>
      <c r="E333" t="s">
        <v>52</v>
      </c>
      <c r="F333">
        <v>46098</v>
      </c>
      <c r="G333">
        <v>327.35000000000002</v>
      </c>
      <c r="H333" t="str">
        <f>VLOOKUP(Table1[[#This Row],[Doc No]],Table2[],1,FALSE)</f>
        <v>PBCMGR26030335</v>
      </c>
      <c r="I333">
        <f>VLOOKUP(Table1[[#This Row],[Doc No]],Table2[],2,FALSE)</f>
        <v>327.35000000000002</v>
      </c>
      <c r="J333">
        <f>Table1[[#This Row],[Panda]]-Table1[[#This Row],[Autocount]]</f>
        <v>0</v>
      </c>
    </row>
    <row r="334" spans="1:10" x14ac:dyDescent="0.3">
      <c r="A334" s="1">
        <v>46098</v>
      </c>
      <c r="B334" t="s">
        <v>576</v>
      </c>
      <c r="C334" t="s">
        <v>454</v>
      </c>
      <c r="D334" t="s">
        <v>455</v>
      </c>
      <c r="E334" t="s">
        <v>52</v>
      </c>
      <c r="F334">
        <v>46098</v>
      </c>
      <c r="G334">
        <v>66.239999999999995</v>
      </c>
      <c r="H334" t="str">
        <f>VLOOKUP(Table1[[#This Row],[Doc No]],Table2[],1,FALSE)</f>
        <v>PBCMGR26030336</v>
      </c>
      <c r="I334">
        <f>VLOOKUP(Table1[[#This Row],[Doc No]],Table2[],2,FALSE)</f>
        <v>66.239999999999995</v>
      </c>
      <c r="J334">
        <f>Table1[[#This Row],[Panda]]-Table1[[#This Row],[Autocount]]</f>
        <v>0</v>
      </c>
    </row>
    <row r="335" spans="1:10" x14ac:dyDescent="0.3">
      <c r="A335" s="1">
        <v>46098</v>
      </c>
      <c r="B335" t="s">
        <v>577</v>
      </c>
      <c r="C335" t="s">
        <v>454</v>
      </c>
      <c r="D335" t="s">
        <v>455</v>
      </c>
      <c r="E335" t="s">
        <v>52</v>
      </c>
      <c r="F335">
        <v>46098</v>
      </c>
      <c r="G335">
        <v>112.54</v>
      </c>
      <c r="H335" t="str">
        <f>VLOOKUP(Table1[[#This Row],[Doc No]],Table2[],1,FALSE)</f>
        <v>PBCMGR26030337</v>
      </c>
      <c r="I335">
        <f>VLOOKUP(Table1[[#This Row],[Doc No]],Table2[],2,FALSE)</f>
        <v>112.54</v>
      </c>
      <c r="J335">
        <f>Table1[[#This Row],[Panda]]-Table1[[#This Row],[Autocount]]</f>
        <v>0</v>
      </c>
    </row>
    <row r="336" spans="1:10" x14ac:dyDescent="0.3">
      <c r="A336" s="1">
        <v>46098</v>
      </c>
      <c r="B336" t="s">
        <v>582</v>
      </c>
      <c r="C336" t="s">
        <v>454</v>
      </c>
      <c r="D336" t="s">
        <v>455</v>
      </c>
      <c r="E336" t="s">
        <v>52</v>
      </c>
      <c r="F336">
        <v>46098</v>
      </c>
      <c r="G336">
        <v>185.94</v>
      </c>
      <c r="H336" t="str">
        <f>VLOOKUP(Table1[[#This Row],[Doc No]],Table2[],1,FALSE)</f>
        <v>PBCMGR26030338</v>
      </c>
      <c r="I336">
        <f>VLOOKUP(Table1[[#This Row],[Doc No]],Table2[],2,FALSE)</f>
        <v>185.94</v>
      </c>
      <c r="J336">
        <f>Table1[[#This Row],[Panda]]-Table1[[#This Row],[Autocount]]</f>
        <v>0</v>
      </c>
    </row>
    <row r="337" spans="1:10" x14ac:dyDescent="0.3">
      <c r="A337" s="1">
        <v>46098</v>
      </c>
      <c r="B337" t="s">
        <v>583</v>
      </c>
      <c r="C337" t="s">
        <v>197</v>
      </c>
      <c r="D337" t="s">
        <v>198</v>
      </c>
      <c r="E337" t="s">
        <v>9</v>
      </c>
      <c r="F337">
        <v>46128</v>
      </c>
      <c r="G337">
        <v>3374.4</v>
      </c>
      <c r="H337" t="str">
        <f>VLOOKUP(Table1[[#This Row],[Doc No]],Table2[],1,FALSE)</f>
        <v>PBCMGR26030339</v>
      </c>
      <c r="I337">
        <f>VLOOKUP(Table1[[#This Row],[Doc No]],Table2[],2,FALSE)</f>
        <v>3374.4</v>
      </c>
      <c r="J337">
        <f>Table1[[#This Row],[Panda]]-Table1[[#This Row],[Autocount]]</f>
        <v>0</v>
      </c>
    </row>
    <row r="338" spans="1:10" x14ac:dyDescent="0.3">
      <c r="A338" s="1">
        <v>46098</v>
      </c>
      <c r="B338" t="s">
        <v>581</v>
      </c>
      <c r="C338" t="s">
        <v>579</v>
      </c>
      <c r="D338" t="s">
        <v>580</v>
      </c>
      <c r="E338" t="s">
        <v>52</v>
      </c>
      <c r="F338">
        <v>46098</v>
      </c>
      <c r="G338">
        <v>732.48</v>
      </c>
      <c r="H338" t="str">
        <f>VLOOKUP(Table1[[#This Row],[Doc No]],Table2[],1,FALSE)</f>
        <v>PBCMGR26030340</v>
      </c>
      <c r="I338">
        <f>VLOOKUP(Table1[[#This Row],[Doc No]],Table2[],2,FALSE)</f>
        <v>732.48</v>
      </c>
      <c r="J338">
        <f>Table1[[#This Row],[Panda]]-Table1[[#This Row],[Autocount]]</f>
        <v>0</v>
      </c>
    </row>
    <row r="339" spans="1:10" x14ac:dyDescent="0.3">
      <c r="A339" s="1">
        <v>46098</v>
      </c>
      <c r="B339" t="s">
        <v>578</v>
      </c>
      <c r="C339" t="s">
        <v>579</v>
      </c>
      <c r="D339" t="s">
        <v>580</v>
      </c>
      <c r="E339" t="s">
        <v>52</v>
      </c>
      <c r="F339">
        <v>46098</v>
      </c>
      <c r="G339">
        <v>1046.4000000000001</v>
      </c>
      <c r="H339" t="str">
        <f>VLOOKUP(Table1[[#This Row],[Doc No]],Table2[],1,FALSE)</f>
        <v>PBCMGR26030341</v>
      </c>
      <c r="I339">
        <f>VLOOKUP(Table1[[#This Row],[Doc No]],Table2[],2,FALSE)</f>
        <v>1046.4000000000001</v>
      </c>
      <c r="J339">
        <f>Table1[[#This Row],[Panda]]-Table1[[#This Row],[Autocount]]</f>
        <v>0</v>
      </c>
    </row>
    <row r="340" spans="1:10" x14ac:dyDescent="0.3">
      <c r="A340" s="1">
        <v>46099</v>
      </c>
      <c r="B340" t="s">
        <v>589</v>
      </c>
      <c r="C340" t="s">
        <v>26</v>
      </c>
      <c r="D340" t="s">
        <v>27</v>
      </c>
      <c r="E340" t="s">
        <v>9</v>
      </c>
      <c r="F340">
        <v>46129</v>
      </c>
      <c r="G340">
        <v>165.17</v>
      </c>
      <c r="H340" t="str">
        <f>VLOOKUP(Table1[[#This Row],[Doc No]],Table2[],1,FALSE)</f>
        <v>PBCMGR26030342</v>
      </c>
      <c r="I340">
        <f>VLOOKUP(Table1[[#This Row],[Doc No]],Table2[],2,FALSE)</f>
        <v>165.17</v>
      </c>
      <c r="J340">
        <f>Table1[[#This Row],[Panda]]-Table1[[#This Row],[Autocount]]</f>
        <v>0</v>
      </c>
    </row>
    <row r="341" spans="1:10" x14ac:dyDescent="0.3">
      <c r="A341" s="1">
        <v>46099</v>
      </c>
      <c r="B341" t="s">
        <v>613</v>
      </c>
      <c r="C341" t="s">
        <v>614</v>
      </c>
      <c r="D341" t="s">
        <v>615</v>
      </c>
      <c r="E341" t="s">
        <v>9</v>
      </c>
      <c r="F341">
        <v>46129</v>
      </c>
      <c r="G341">
        <v>1089.2</v>
      </c>
      <c r="H341" t="str">
        <f>VLOOKUP(Table1[[#This Row],[Doc No]],Table2[],1,FALSE)</f>
        <v>PBCMGR26030343</v>
      </c>
      <c r="I341">
        <f>VLOOKUP(Table1[[#This Row],[Doc No]],Table2[],2,FALSE)</f>
        <v>1089.2</v>
      </c>
      <c r="J341">
        <f>Table1[[#This Row],[Panda]]-Table1[[#This Row],[Autocount]]</f>
        <v>0</v>
      </c>
    </row>
    <row r="342" spans="1:10" x14ac:dyDescent="0.3">
      <c r="A342" s="1">
        <v>46099</v>
      </c>
      <c r="B342" t="s">
        <v>588</v>
      </c>
      <c r="C342" t="s">
        <v>18</v>
      </c>
      <c r="D342" t="s">
        <v>19</v>
      </c>
      <c r="E342" t="s">
        <v>9</v>
      </c>
      <c r="F342">
        <v>46129</v>
      </c>
      <c r="G342">
        <v>75.599999999999994</v>
      </c>
      <c r="H342" t="str">
        <f>VLOOKUP(Table1[[#This Row],[Doc No]],Table2[],1,FALSE)</f>
        <v>PBCMGR26030344</v>
      </c>
      <c r="I342">
        <f>VLOOKUP(Table1[[#This Row],[Doc No]],Table2[],2,FALSE)</f>
        <v>75.599999999999994</v>
      </c>
      <c r="J342">
        <f>Table1[[#This Row],[Panda]]-Table1[[#This Row],[Autocount]]</f>
        <v>0</v>
      </c>
    </row>
    <row r="343" spans="1:10" x14ac:dyDescent="0.3">
      <c r="A343" s="1">
        <v>46099</v>
      </c>
      <c r="B343" t="s">
        <v>612</v>
      </c>
      <c r="C343" t="s">
        <v>81</v>
      </c>
      <c r="D343" t="s">
        <v>82</v>
      </c>
      <c r="E343" t="s">
        <v>9</v>
      </c>
      <c r="F343">
        <v>46129</v>
      </c>
      <c r="G343">
        <v>9833.84</v>
      </c>
      <c r="H343" t="str">
        <f>VLOOKUP(Table1[[#This Row],[Doc No]],Table2[],1,FALSE)</f>
        <v>PBCMGR26030345</v>
      </c>
      <c r="I343">
        <f>VLOOKUP(Table1[[#This Row],[Doc No]],Table2[],2,FALSE)</f>
        <v>9833.84</v>
      </c>
      <c r="J343">
        <f>Table1[[#This Row],[Panda]]-Table1[[#This Row],[Autocount]]</f>
        <v>0</v>
      </c>
    </row>
    <row r="344" spans="1:10" x14ac:dyDescent="0.3">
      <c r="A344" s="1">
        <v>46099</v>
      </c>
      <c r="B344" t="s">
        <v>611</v>
      </c>
      <c r="C344" t="s">
        <v>81</v>
      </c>
      <c r="D344" t="s">
        <v>82</v>
      </c>
      <c r="E344" t="s">
        <v>9</v>
      </c>
      <c r="F344">
        <v>46129</v>
      </c>
      <c r="G344">
        <v>1609.92</v>
      </c>
      <c r="H344" t="str">
        <f>VLOOKUP(Table1[[#This Row],[Doc No]],Table2[],1,FALSE)</f>
        <v>PBCMGR26030346</v>
      </c>
      <c r="I344">
        <f>VLOOKUP(Table1[[#This Row],[Doc No]],Table2[],2,FALSE)</f>
        <v>1609.92</v>
      </c>
      <c r="J344">
        <f>Table1[[#This Row],[Panda]]-Table1[[#This Row],[Autocount]]</f>
        <v>0</v>
      </c>
    </row>
    <row r="345" spans="1:10" x14ac:dyDescent="0.3">
      <c r="A345" s="1">
        <v>46099</v>
      </c>
      <c r="B345" t="s">
        <v>610</v>
      </c>
      <c r="C345" t="s">
        <v>81</v>
      </c>
      <c r="D345" t="s">
        <v>82</v>
      </c>
      <c r="E345" t="s">
        <v>9</v>
      </c>
      <c r="F345">
        <v>46129</v>
      </c>
      <c r="G345">
        <v>4802.3999999999996</v>
      </c>
      <c r="H345" t="str">
        <f>VLOOKUP(Table1[[#This Row],[Doc No]],Table2[],1,FALSE)</f>
        <v>PBCMGR26030347</v>
      </c>
      <c r="I345">
        <f>VLOOKUP(Table1[[#This Row],[Doc No]],Table2[],2,FALSE)</f>
        <v>4802.3999999999996</v>
      </c>
      <c r="J345">
        <f>Table1[[#This Row],[Panda]]-Table1[[#This Row],[Autocount]]</f>
        <v>0</v>
      </c>
    </row>
    <row r="346" spans="1:10" x14ac:dyDescent="0.3">
      <c r="A346" s="1">
        <v>46099</v>
      </c>
      <c r="B346" t="s">
        <v>609</v>
      </c>
      <c r="C346" t="s">
        <v>81</v>
      </c>
      <c r="D346" t="s">
        <v>82</v>
      </c>
      <c r="E346" t="s">
        <v>9</v>
      </c>
      <c r="F346">
        <v>46129</v>
      </c>
      <c r="G346">
        <v>1494.48</v>
      </c>
      <c r="H346" t="str">
        <f>VLOOKUP(Table1[[#This Row],[Doc No]],Table2[],1,FALSE)</f>
        <v>PBCMGR26030348</v>
      </c>
      <c r="I346">
        <f>VLOOKUP(Table1[[#This Row],[Doc No]],Table2[],2,FALSE)</f>
        <v>1494.48</v>
      </c>
      <c r="J346">
        <f>Table1[[#This Row],[Panda]]-Table1[[#This Row],[Autocount]]</f>
        <v>0</v>
      </c>
    </row>
    <row r="347" spans="1:10" x14ac:dyDescent="0.3">
      <c r="A347" s="1">
        <v>46099</v>
      </c>
      <c r="B347" t="s">
        <v>587</v>
      </c>
      <c r="C347" t="s">
        <v>7</v>
      </c>
      <c r="D347" t="s">
        <v>8</v>
      </c>
      <c r="E347" t="s">
        <v>9</v>
      </c>
      <c r="F347">
        <v>46129</v>
      </c>
      <c r="G347">
        <v>150.61000000000001</v>
      </c>
      <c r="H347" t="str">
        <f>VLOOKUP(Table1[[#This Row],[Doc No]],Table2[],1,FALSE)</f>
        <v>PBCMGR26030349</v>
      </c>
      <c r="I347">
        <f>VLOOKUP(Table1[[#This Row],[Doc No]],Table2[],2,FALSE)</f>
        <v>150.61000000000001</v>
      </c>
      <c r="J347">
        <f>Table1[[#This Row],[Panda]]-Table1[[#This Row],[Autocount]]</f>
        <v>0</v>
      </c>
    </row>
    <row r="348" spans="1:10" x14ac:dyDescent="0.3">
      <c r="A348" s="1">
        <v>46099</v>
      </c>
      <c r="B348" t="s">
        <v>608</v>
      </c>
      <c r="C348" t="s">
        <v>73</v>
      </c>
      <c r="D348" t="s">
        <v>74</v>
      </c>
      <c r="E348" t="s">
        <v>9</v>
      </c>
      <c r="F348">
        <v>46129</v>
      </c>
      <c r="G348">
        <v>708.96</v>
      </c>
      <c r="H348" t="str">
        <f>VLOOKUP(Table1[[#This Row],[Doc No]],Table2[],1,FALSE)</f>
        <v>PBCMGR26030350</v>
      </c>
      <c r="I348">
        <f>VLOOKUP(Table1[[#This Row],[Doc No]],Table2[],2,FALSE)</f>
        <v>708.96</v>
      </c>
      <c r="J348">
        <f>Table1[[#This Row],[Panda]]-Table1[[#This Row],[Autocount]]</f>
        <v>0</v>
      </c>
    </row>
    <row r="349" spans="1:10" x14ac:dyDescent="0.3">
      <c r="A349" s="1">
        <v>46099</v>
      </c>
      <c r="B349" t="s">
        <v>607</v>
      </c>
      <c r="C349" t="s">
        <v>73</v>
      </c>
      <c r="D349" t="s">
        <v>74</v>
      </c>
      <c r="E349" t="s">
        <v>9</v>
      </c>
      <c r="F349">
        <v>46129</v>
      </c>
      <c r="G349">
        <v>736.64</v>
      </c>
      <c r="H349" t="str">
        <f>VLOOKUP(Table1[[#This Row],[Doc No]],Table2[],1,FALSE)</f>
        <v>PBCMGR26030351</v>
      </c>
      <c r="I349">
        <f>VLOOKUP(Table1[[#This Row],[Doc No]],Table2[],2,FALSE)</f>
        <v>736.64</v>
      </c>
      <c r="J349">
        <f>Table1[[#This Row],[Panda]]-Table1[[#This Row],[Autocount]]</f>
        <v>0</v>
      </c>
    </row>
    <row r="350" spans="1:10" x14ac:dyDescent="0.3">
      <c r="A350" s="1">
        <v>46099</v>
      </c>
      <c r="B350" t="s">
        <v>586</v>
      </c>
      <c r="C350" t="s">
        <v>88</v>
      </c>
      <c r="D350" t="s">
        <v>89</v>
      </c>
      <c r="E350" t="s">
        <v>9</v>
      </c>
      <c r="F350">
        <v>46129</v>
      </c>
      <c r="G350">
        <v>2186</v>
      </c>
      <c r="H350" t="str">
        <f>VLOOKUP(Table1[[#This Row],[Doc No]],Table2[],1,FALSE)</f>
        <v>PBCMGR26030352</v>
      </c>
      <c r="I350">
        <f>VLOOKUP(Table1[[#This Row],[Doc No]],Table2[],2,FALSE)</f>
        <v>2186</v>
      </c>
      <c r="J350">
        <f>Table1[[#This Row],[Panda]]-Table1[[#This Row],[Autocount]]</f>
        <v>0</v>
      </c>
    </row>
    <row r="351" spans="1:10" x14ac:dyDescent="0.3">
      <c r="A351" s="1">
        <v>46099</v>
      </c>
      <c r="B351" t="s">
        <v>606</v>
      </c>
      <c r="C351" t="s">
        <v>94</v>
      </c>
      <c r="D351" t="s">
        <v>95</v>
      </c>
      <c r="E351" t="s">
        <v>9</v>
      </c>
      <c r="F351">
        <v>46129</v>
      </c>
      <c r="G351">
        <v>150.6</v>
      </c>
      <c r="H351" t="str">
        <f>VLOOKUP(Table1[[#This Row],[Doc No]],Table2[],1,FALSE)</f>
        <v>PBCMGR26030353</v>
      </c>
      <c r="I351">
        <f>VLOOKUP(Table1[[#This Row],[Doc No]],Table2[],2,FALSE)</f>
        <v>150.6</v>
      </c>
      <c r="J351">
        <f>Table1[[#This Row],[Panda]]-Table1[[#This Row],[Autocount]]</f>
        <v>0</v>
      </c>
    </row>
    <row r="352" spans="1:10" x14ac:dyDescent="0.3">
      <c r="A352" s="1">
        <v>46099</v>
      </c>
      <c r="B352" t="s">
        <v>605</v>
      </c>
      <c r="C352" t="s">
        <v>94</v>
      </c>
      <c r="D352" t="s">
        <v>95</v>
      </c>
      <c r="E352" t="s">
        <v>9</v>
      </c>
      <c r="F352">
        <v>46129</v>
      </c>
      <c r="G352">
        <v>95.4</v>
      </c>
      <c r="H352" t="str">
        <f>VLOOKUP(Table1[[#This Row],[Doc No]],Table2[],1,FALSE)</f>
        <v>PBCMGR26030354</v>
      </c>
      <c r="I352">
        <f>VLOOKUP(Table1[[#This Row],[Doc No]],Table2[],2,FALSE)</f>
        <v>95.4</v>
      </c>
      <c r="J352">
        <f>Table1[[#This Row],[Panda]]-Table1[[#This Row],[Autocount]]</f>
        <v>0</v>
      </c>
    </row>
    <row r="353" spans="1:10" x14ac:dyDescent="0.3">
      <c r="A353" s="1">
        <v>46099</v>
      </c>
      <c r="B353" t="s">
        <v>604</v>
      </c>
      <c r="C353" t="s">
        <v>94</v>
      </c>
      <c r="D353" t="s">
        <v>95</v>
      </c>
      <c r="E353" t="s">
        <v>9</v>
      </c>
      <c r="F353">
        <v>46129</v>
      </c>
      <c r="G353">
        <v>725.52</v>
      </c>
      <c r="H353" t="str">
        <f>VLOOKUP(Table1[[#This Row],[Doc No]],Table2[],1,FALSE)</f>
        <v>PBCMGR26030355</v>
      </c>
      <c r="I353">
        <f>VLOOKUP(Table1[[#This Row],[Doc No]],Table2[],2,FALSE)</f>
        <v>725.52</v>
      </c>
      <c r="J353">
        <f>Table1[[#This Row],[Panda]]-Table1[[#This Row],[Autocount]]</f>
        <v>0</v>
      </c>
    </row>
    <row r="354" spans="1:10" x14ac:dyDescent="0.3">
      <c r="A354" s="1">
        <v>46099</v>
      </c>
      <c r="B354" t="s">
        <v>603</v>
      </c>
      <c r="C354" t="s">
        <v>94</v>
      </c>
      <c r="D354" t="s">
        <v>95</v>
      </c>
      <c r="E354" t="s">
        <v>9</v>
      </c>
      <c r="F354">
        <v>46129</v>
      </c>
      <c r="G354">
        <v>5483.4</v>
      </c>
      <c r="H354" t="str">
        <f>VLOOKUP(Table1[[#This Row],[Doc No]],Table2[],1,FALSE)</f>
        <v>PBCMGR26030356</v>
      </c>
      <c r="I354">
        <f>VLOOKUP(Table1[[#This Row],[Doc No]],Table2[],2,FALSE)</f>
        <v>5483.4</v>
      </c>
      <c r="J354">
        <f>Table1[[#This Row],[Panda]]-Table1[[#This Row],[Autocount]]</f>
        <v>0</v>
      </c>
    </row>
    <row r="355" spans="1:10" x14ac:dyDescent="0.3">
      <c r="A355" s="1">
        <v>46099</v>
      </c>
      <c r="B355" t="s">
        <v>602</v>
      </c>
      <c r="C355" t="s">
        <v>94</v>
      </c>
      <c r="D355" t="s">
        <v>95</v>
      </c>
      <c r="E355" t="s">
        <v>9</v>
      </c>
      <c r="F355">
        <v>46129</v>
      </c>
      <c r="G355">
        <v>6505.2</v>
      </c>
      <c r="H355" t="str">
        <f>VLOOKUP(Table1[[#This Row],[Doc No]],Table2[],1,FALSE)</f>
        <v>PBCMGR26030357</v>
      </c>
      <c r="I355">
        <f>VLOOKUP(Table1[[#This Row],[Doc No]],Table2[],2,FALSE)</f>
        <v>6505.2</v>
      </c>
      <c r="J355">
        <f>Table1[[#This Row],[Panda]]-Table1[[#This Row],[Autocount]]</f>
        <v>0</v>
      </c>
    </row>
    <row r="356" spans="1:10" x14ac:dyDescent="0.3">
      <c r="A356" s="1">
        <v>46099</v>
      </c>
      <c r="B356" t="s">
        <v>601</v>
      </c>
      <c r="C356" t="s">
        <v>94</v>
      </c>
      <c r="D356" t="s">
        <v>95</v>
      </c>
      <c r="E356" t="s">
        <v>9</v>
      </c>
      <c r="F356">
        <v>46129</v>
      </c>
      <c r="G356">
        <v>8563.64</v>
      </c>
      <c r="H356" t="str">
        <f>VLOOKUP(Table1[[#This Row],[Doc No]],Table2[],1,FALSE)</f>
        <v>PBCMGR26030358</v>
      </c>
      <c r="I356">
        <f>VLOOKUP(Table1[[#This Row],[Doc No]],Table2[],2,FALSE)</f>
        <v>8563.64</v>
      </c>
      <c r="J356">
        <f>Table1[[#This Row],[Panda]]-Table1[[#This Row],[Autocount]]</f>
        <v>0</v>
      </c>
    </row>
    <row r="357" spans="1:10" x14ac:dyDescent="0.3">
      <c r="A357" s="1">
        <v>46099</v>
      </c>
      <c r="B357" t="s">
        <v>585</v>
      </c>
      <c r="C357" t="s">
        <v>513</v>
      </c>
      <c r="D357" t="s">
        <v>514</v>
      </c>
      <c r="E357" t="s">
        <v>9</v>
      </c>
      <c r="F357">
        <v>46129</v>
      </c>
      <c r="G357">
        <v>536</v>
      </c>
      <c r="H357" t="str">
        <f>VLOOKUP(Table1[[#This Row],[Doc No]],Table2[],1,FALSE)</f>
        <v>PBCMGR26030359</v>
      </c>
      <c r="I357">
        <f>VLOOKUP(Table1[[#This Row],[Doc No]],Table2[],2,FALSE)</f>
        <v>536</v>
      </c>
      <c r="J357">
        <f>Table1[[#This Row],[Panda]]-Table1[[#This Row],[Autocount]]</f>
        <v>0</v>
      </c>
    </row>
    <row r="358" spans="1:10" x14ac:dyDescent="0.3">
      <c r="A358" s="1">
        <v>46099</v>
      </c>
      <c r="B358" t="s">
        <v>584</v>
      </c>
      <c r="C358" t="s">
        <v>66</v>
      </c>
      <c r="D358" t="s">
        <v>67</v>
      </c>
      <c r="E358" t="s">
        <v>9</v>
      </c>
      <c r="F358">
        <v>46129</v>
      </c>
      <c r="G358">
        <v>374.4</v>
      </c>
      <c r="H358" t="str">
        <f>VLOOKUP(Table1[[#This Row],[Doc No]],Table2[],1,FALSE)</f>
        <v>PBCMGR26030360</v>
      </c>
      <c r="I358">
        <f>VLOOKUP(Table1[[#This Row],[Doc No]],Table2[],2,FALSE)</f>
        <v>374.4</v>
      </c>
      <c r="J358">
        <f>Table1[[#This Row],[Panda]]-Table1[[#This Row],[Autocount]]</f>
        <v>0</v>
      </c>
    </row>
    <row r="359" spans="1:10" x14ac:dyDescent="0.3">
      <c r="A359" s="1">
        <v>46099</v>
      </c>
      <c r="B359" t="s">
        <v>598</v>
      </c>
      <c r="C359" t="s">
        <v>599</v>
      </c>
      <c r="D359" t="s">
        <v>600</v>
      </c>
      <c r="E359" t="s">
        <v>9</v>
      </c>
      <c r="F359">
        <v>46129</v>
      </c>
      <c r="G359">
        <v>349.6</v>
      </c>
      <c r="H359" t="str">
        <f>VLOOKUP(Table1[[#This Row],[Doc No]],Table2[],1,FALSE)</f>
        <v>PBCMGR26030361</v>
      </c>
      <c r="I359">
        <f>VLOOKUP(Table1[[#This Row],[Doc No]],Table2[],2,FALSE)</f>
        <v>349.6</v>
      </c>
      <c r="J359">
        <f>Table1[[#This Row],[Panda]]-Table1[[#This Row],[Autocount]]</f>
        <v>0</v>
      </c>
    </row>
    <row r="360" spans="1:10" x14ac:dyDescent="0.3">
      <c r="A360" s="1">
        <v>46099</v>
      </c>
      <c r="B360" t="s">
        <v>597</v>
      </c>
      <c r="C360" t="s">
        <v>321</v>
      </c>
      <c r="D360" t="s">
        <v>322</v>
      </c>
      <c r="E360" t="s">
        <v>9</v>
      </c>
      <c r="F360">
        <v>46129</v>
      </c>
      <c r="G360">
        <v>2506.5500000000002</v>
      </c>
      <c r="H360" t="str">
        <f>VLOOKUP(Table1[[#This Row],[Doc No]],Table2[],1,FALSE)</f>
        <v>PBCMGR26030362</v>
      </c>
      <c r="I360">
        <f>VLOOKUP(Table1[[#This Row],[Doc No]],Table2[],2,FALSE)</f>
        <v>2506.5499999999997</v>
      </c>
      <c r="J360">
        <f>Table1[[#This Row],[Panda]]-Table1[[#This Row],[Autocount]]</f>
        <v>0</v>
      </c>
    </row>
    <row r="361" spans="1:10" x14ac:dyDescent="0.3">
      <c r="A361" s="1">
        <v>46099</v>
      </c>
      <c r="B361" t="s">
        <v>596</v>
      </c>
      <c r="C361" t="s">
        <v>321</v>
      </c>
      <c r="D361" t="s">
        <v>322</v>
      </c>
      <c r="E361" t="s">
        <v>9</v>
      </c>
      <c r="F361">
        <v>46129</v>
      </c>
      <c r="G361">
        <v>6724.2</v>
      </c>
      <c r="H361" t="str">
        <f>VLOOKUP(Table1[[#This Row],[Doc No]],Table2[],1,FALSE)</f>
        <v>PBCMGR26030363</v>
      </c>
      <c r="I361">
        <f>VLOOKUP(Table1[[#This Row],[Doc No]],Table2[],2,FALSE)</f>
        <v>6724.2</v>
      </c>
      <c r="J361">
        <f>Table1[[#This Row],[Panda]]-Table1[[#This Row],[Autocount]]</f>
        <v>0</v>
      </c>
    </row>
    <row r="362" spans="1:10" x14ac:dyDescent="0.3">
      <c r="A362" s="1">
        <v>46099</v>
      </c>
      <c r="B362" t="s">
        <v>590</v>
      </c>
      <c r="C362" t="s">
        <v>321</v>
      </c>
      <c r="D362" t="s">
        <v>322</v>
      </c>
      <c r="E362" t="s">
        <v>9</v>
      </c>
      <c r="F362">
        <v>46129</v>
      </c>
      <c r="G362">
        <v>4435.5</v>
      </c>
      <c r="H362" t="str">
        <f>VLOOKUP(Table1[[#This Row],[Doc No]],Table2[],1,FALSE)</f>
        <v>PBCMGR26030364</v>
      </c>
      <c r="I362">
        <f>VLOOKUP(Table1[[#This Row],[Doc No]],Table2[],2,FALSE)</f>
        <v>4435.5</v>
      </c>
      <c r="J362">
        <f>Table1[[#This Row],[Panda]]-Table1[[#This Row],[Autocount]]</f>
        <v>0</v>
      </c>
    </row>
    <row r="363" spans="1:10" x14ac:dyDescent="0.3">
      <c r="A363" s="1">
        <v>46099</v>
      </c>
      <c r="B363" t="s">
        <v>591</v>
      </c>
      <c r="C363" t="s">
        <v>592</v>
      </c>
      <c r="D363" t="s">
        <v>593</v>
      </c>
      <c r="E363" t="s">
        <v>9</v>
      </c>
      <c r="F363">
        <v>46129</v>
      </c>
      <c r="G363">
        <v>3626.1</v>
      </c>
      <c r="H363" t="str">
        <f>VLOOKUP(Table1[[#This Row],[Doc No]],Table2[],1,FALSE)</f>
        <v>PBCMGR26030365</v>
      </c>
      <c r="I363">
        <f>VLOOKUP(Table1[[#This Row],[Doc No]],Table2[],2,FALSE)</f>
        <v>3626.1</v>
      </c>
      <c r="J363">
        <f>Table1[[#This Row],[Panda]]-Table1[[#This Row],[Autocount]]</f>
        <v>0</v>
      </c>
    </row>
    <row r="364" spans="1:10" x14ac:dyDescent="0.3">
      <c r="A364" s="1">
        <v>46099</v>
      </c>
      <c r="B364" t="s">
        <v>594</v>
      </c>
      <c r="C364" t="s">
        <v>343</v>
      </c>
      <c r="D364" t="s">
        <v>344</v>
      </c>
      <c r="E364" t="s">
        <v>9</v>
      </c>
      <c r="F364">
        <v>46129</v>
      </c>
      <c r="G364">
        <v>536.4</v>
      </c>
      <c r="H364" t="str">
        <f>VLOOKUP(Table1[[#This Row],[Doc No]],Table2[],1,FALSE)</f>
        <v>PBCMGR26030366</v>
      </c>
      <c r="I364">
        <f>VLOOKUP(Table1[[#This Row],[Doc No]],Table2[],2,FALSE)</f>
        <v>536.4</v>
      </c>
      <c r="J364">
        <f>Table1[[#This Row],[Panda]]-Table1[[#This Row],[Autocount]]</f>
        <v>0</v>
      </c>
    </row>
    <row r="365" spans="1:10" x14ac:dyDescent="0.3">
      <c r="A365" s="1">
        <v>46099</v>
      </c>
      <c r="B365" t="s">
        <v>595</v>
      </c>
      <c r="C365" t="s">
        <v>157</v>
      </c>
      <c r="D365" t="s">
        <v>158</v>
      </c>
      <c r="E365" t="s">
        <v>9</v>
      </c>
      <c r="F365">
        <v>46129</v>
      </c>
      <c r="G365">
        <v>649.6</v>
      </c>
      <c r="H365" t="str">
        <f>VLOOKUP(Table1[[#This Row],[Doc No]],Table2[],1,FALSE)</f>
        <v>PBCMGR26030367</v>
      </c>
      <c r="I365">
        <f>VLOOKUP(Table1[[#This Row],[Doc No]],Table2[],2,FALSE)</f>
        <v>649.6</v>
      </c>
      <c r="J365">
        <f>Table1[[#This Row],[Panda]]-Table1[[#This Row],[Autocount]]</f>
        <v>0</v>
      </c>
    </row>
    <row r="366" spans="1:10" x14ac:dyDescent="0.3">
      <c r="A366" s="1">
        <v>46100</v>
      </c>
      <c r="B366" t="s">
        <v>618</v>
      </c>
      <c r="C366" t="s">
        <v>7</v>
      </c>
      <c r="D366" t="s">
        <v>8</v>
      </c>
      <c r="E366" t="s">
        <v>9</v>
      </c>
      <c r="F366">
        <v>46130</v>
      </c>
      <c r="G366">
        <v>150.61000000000001</v>
      </c>
      <c r="H366" t="str">
        <f>VLOOKUP(Table1[[#This Row],[Doc No]],Table2[],1,FALSE)</f>
        <v>PBCMGR26030368</v>
      </c>
      <c r="I366">
        <f>VLOOKUP(Table1[[#This Row],[Doc No]],Table2[],2,FALSE)</f>
        <v>150.61000000000001</v>
      </c>
      <c r="J366">
        <f>Table1[[#This Row],[Panda]]-Table1[[#This Row],[Autocount]]</f>
        <v>0</v>
      </c>
    </row>
    <row r="367" spans="1:10" x14ac:dyDescent="0.3">
      <c r="A367" s="1">
        <v>46100</v>
      </c>
      <c r="B367" t="s">
        <v>622</v>
      </c>
      <c r="C367" t="s">
        <v>132</v>
      </c>
      <c r="D367" t="s">
        <v>133</v>
      </c>
      <c r="E367" t="s">
        <v>9</v>
      </c>
      <c r="F367">
        <v>46130</v>
      </c>
      <c r="G367">
        <v>553.67999999999995</v>
      </c>
      <c r="H367" t="str">
        <f>VLOOKUP(Table1[[#This Row],[Doc No]],Table2[],1,FALSE)</f>
        <v>PBCMGR26030369</v>
      </c>
      <c r="I367">
        <f>VLOOKUP(Table1[[#This Row],[Doc No]],Table2[],2,FALSE)</f>
        <v>553.67999999999995</v>
      </c>
      <c r="J367">
        <f>Table1[[#This Row],[Panda]]-Table1[[#This Row],[Autocount]]</f>
        <v>0</v>
      </c>
    </row>
    <row r="368" spans="1:10" x14ac:dyDescent="0.3">
      <c r="A368" s="1">
        <v>46100</v>
      </c>
      <c r="B368" t="s">
        <v>621</v>
      </c>
      <c r="C368" t="s">
        <v>132</v>
      </c>
      <c r="D368" t="s">
        <v>133</v>
      </c>
      <c r="E368" t="s">
        <v>9</v>
      </c>
      <c r="F368">
        <v>46130</v>
      </c>
      <c r="G368">
        <v>131.76</v>
      </c>
      <c r="H368" t="str">
        <f>VLOOKUP(Table1[[#This Row],[Doc No]],Table2[],1,FALSE)</f>
        <v>PBCMGR26030370</v>
      </c>
      <c r="I368">
        <f>VLOOKUP(Table1[[#This Row],[Doc No]],Table2[],2,FALSE)</f>
        <v>131.76</v>
      </c>
      <c r="J368">
        <f>Table1[[#This Row],[Panda]]-Table1[[#This Row],[Autocount]]</f>
        <v>0</v>
      </c>
    </row>
    <row r="369" spans="1:10" x14ac:dyDescent="0.3">
      <c r="A369" s="1">
        <v>46100</v>
      </c>
      <c r="B369" t="s">
        <v>617</v>
      </c>
      <c r="C369" t="s">
        <v>132</v>
      </c>
      <c r="D369" t="s">
        <v>133</v>
      </c>
      <c r="E369" t="s">
        <v>9</v>
      </c>
      <c r="F369">
        <v>46130</v>
      </c>
      <c r="G369">
        <v>468</v>
      </c>
      <c r="H369" t="str">
        <f>VLOOKUP(Table1[[#This Row],[Doc No]],Table2[],1,FALSE)</f>
        <v>PBCMGR26030371</v>
      </c>
      <c r="I369">
        <f>VLOOKUP(Table1[[#This Row],[Doc No]],Table2[],2,FALSE)</f>
        <v>468</v>
      </c>
      <c r="J369">
        <f>Table1[[#This Row],[Panda]]-Table1[[#This Row],[Autocount]]</f>
        <v>0</v>
      </c>
    </row>
    <row r="370" spans="1:10" x14ac:dyDescent="0.3">
      <c r="A370" s="1">
        <v>46100</v>
      </c>
      <c r="B370" t="s">
        <v>616</v>
      </c>
      <c r="C370" t="s">
        <v>58</v>
      </c>
      <c r="D370" t="s">
        <v>59</v>
      </c>
      <c r="E370" t="s">
        <v>52</v>
      </c>
      <c r="F370">
        <v>46100</v>
      </c>
      <c r="G370">
        <v>1000</v>
      </c>
      <c r="H370" t="str">
        <f>VLOOKUP(Table1[[#This Row],[Doc No]],Table2[],1,FALSE)</f>
        <v>PBCMGR26030372</v>
      </c>
      <c r="I370">
        <f>VLOOKUP(Table1[[#This Row],[Doc No]],Table2[],2,FALSE)</f>
        <v>1000</v>
      </c>
      <c r="J370">
        <f>Table1[[#This Row],[Panda]]-Table1[[#This Row],[Autocount]]</f>
        <v>0</v>
      </c>
    </row>
    <row r="371" spans="1:10" x14ac:dyDescent="0.3">
      <c r="A371" s="1">
        <v>46100</v>
      </c>
      <c r="B371" t="s">
        <v>620</v>
      </c>
      <c r="C371" t="s">
        <v>454</v>
      </c>
      <c r="D371" t="s">
        <v>455</v>
      </c>
      <c r="E371" t="s">
        <v>52</v>
      </c>
      <c r="F371">
        <v>46100</v>
      </c>
      <c r="G371">
        <v>92.35</v>
      </c>
      <c r="H371" t="str">
        <f>VLOOKUP(Table1[[#This Row],[Doc No]],Table2[],1,FALSE)</f>
        <v>PBCMGR26030373</v>
      </c>
      <c r="I371">
        <f>VLOOKUP(Table1[[#This Row],[Doc No]],Table2[],2,FALSE)</f>
        <v>92.35</v>
      </c>
      <c r="J371">
        <f>Table1[[#This Row],[Panda]]-Table1[[#This Row],[Autocount]]</f>
        <v>0</v>
      </c>
    </row>
    <row r="372" spans="1:10" x14ac:dyDescent="0.3">
      <c r="A372" s="1">
        <v>46105</v>
      </c>
      <c r="B372" t="s">
        <v>644</v>
      </c>
      <c r="C372" t="s">
        <v>454</v>
      </c>
      <c r="D372" t="s">
        <v>455</v>
      </c>
      <c r="E372" t="s">
        <v>52</v>
      </c>
      <c r="F372">
        <v>46105</v>
      </c>
      <c r="G372">
        <v>147.19</v>
      </c>
      <c r="H372" t="str">
        <f>VLOOKUP(Table1[[#This Row],[Doc No]],Table2[],1,FALSE)</f>
        <v>PBCMGR26030374</v>
      </c>
      <c r="I372">
        <f>VLOOKUP(Table1[[#This Row],[Doc No]],Table2[],2,FALSE)</f>
        <v>147.19</v>
      </c>
      <c r="J372">
        <f>Table1[[#This Row],[Panda]]-Table1[[#This Row],[Autocount]]</f>
        <v>0</v>
      </c>
    </row>
    <row r="373" spans="1:10" x14ac:dyDescent="0.3">
      <c r="A373" s="1">
        <v>46100</v>
      </c>
      <c r="B373" t="s">
        <v>619</v>
      </c>
      <c r="C373" t="s">
        <v>454</v>
      </c>
      <c r="D373" t="s">
        <v>455</v>
      </c>
      <c r="E373" t="s">
        <v>52</v>
      </c>
      <c r="F373">
        <v>46100</v>
      </c>
      <c r="G373">
        <v>117.39</v>
      </c>
      <c r="H373" t="str">
        <f>VLOOKUP(Table1[[#This Row],[Doc No]],Table2[],1,FALSE)</f>
        <v>PBCMGR26030375</v>
      </c>
      <c r="I373">
        <f>VLOOKUP(Table1[[#This Row],[Doc No]],Table2[],2,FALSE)</f>
        <v>117.39</v>
      </c>
      <c r="J373">
        <f>Table1[[#This Row],[Panda]]-Table1[[#This Row],[Autocount]]</f>
        <v>0</v>
      </c>
    </row>
    <row r="374" spans="1:10" x14ac:dyDescent="0.3">
      <c r="A374" s="1">
        <v>46104</v>
      </c>
      <c r="B374" t="s">
        <v>623</v>
      </c>
      <c r="C374" t="s">
        <v>7</v>
      </c>
      <c r="D374" t="s">
        <v>8</v>
      </c>
      <c r="E374" t="s">
        <v>9</v>
      </c>
      <c r="F374">
        <v>46134</v>
      </c>
      <c r="G374">
        <v>150.61000000000001</v>
      </c>
      <c r="H374" t="str">
        <f>VLOOKUP(Table1[[#This Row],[Doc No]],Table2[],1,FALSE)</f>
        <v>PBCMGR26030376</v>
      </c>
      <c r="I374">
        <f>VLOOKUP(Table1[[#This Row],[Doc No]],Table2[],2,FALSE)</f>
        <v>150.61000000000001</v>
      </c>
      <c r="J374">
        <f>Table1[[#This Row],[Panda]]-Table1[[#This Row],[Autocount]]</f>
        <v>0</v>
      </c>
    </row>
    <row r="375" spans="1:10" x14ac:dyDescent="0.3">
      <c r="A375" s="1">
        <v>46105</v>
      </c>
      <c r="B375" t="s">
        <v>625</v>
      </c>
      <c r="C375" t="s">
        <v>22</v>
      </c>
      <c r="D375" t="s">
        <v>23</v>
      </c>
      <c r="E375" t="s">
        <v>24</v>
      </c>
      <c r="F375">
        <v>46112</v>
      </c>
      <c r="G375">
        <v>1460.68</v>
      </c>
      <c r="H375" t="str">
        <f>VLOOKUP(Table1[[#This Row],[Doc No]],Table2[],1,FALSE)</f>
        <v>PBCMGR26030377</v>
      </c>
      <c r="I375">
        <f>VLOOKUP(Table1[[#This Row],[Doc No]],Table2[],2,FALSE)</f>
        <v>1460.68</v>
      </c>
      <c r="J375">
        <f>Table1[[#This Row],[Panda]]-Table1[[#This Row],[Autocount]]</f>
        <v>0</v>
      </c>
    </row>
    <row r="376" spans="1:10" x14ac:dyDescent="0.3">
      <c r="A376" s="1">
        <v>46105</v>
      </c>
      <c r="B376" t="s">
        <v>624</v>
      </c>
      <c r="C376" t="s">
        <v>18</v>
      </c>
      <c r="D376" t="s">
        <v>19</v>
      </c>
      <c r="E376" t="s">
        <v>9</v>
      </c>
      <c r="F376">
        <v>46135</v>
      </c>
      <c r="G376">
        <v>75.599999999999994</v>
      </c>
      <c r="H376" t="str">
        <f>VLOOKUP(Table1[[#This Row],[Doc No]],Table2[],1,FALSE)</f>
        <v>PBCMGR26030378</v>
      </c>
      <c r="I376">
        <f>VLOOKUP(Table1[[#This Row],[Doc No]],Table2[],2,FALSE)</f>
        <v>75.599999999999994</v>
      </c>
      <c r="J376">
        <f>Table1[[#This Row],[Panda]]-Table1[[#This Row],[Autocount]]</f>
        <v>0</v>
      </c>
    </row>
    <row r="377" spans="1:10" x14ac:dyDescent="0.3">
      <c r="A377" s="1">
        <v>46105</v>
      </c>
      <c r="B377" t="s">
        <v>643</v>
      </c>
      <c r="C377" t="s">
        <v>121</v>
      </c>
      <c r="D377" t="s">
        <v>122</v>
      </c>
      <c r="E377" t="s">
        <v>9</v>
      </c>
      <c r="F377">
        <v>46135</v>
      </c>
      <c r="G377">
        <v>232.68</v>
      </c>
      <c r="H377" t="str">
        <f>VLOOKUP(Table1[[#This Row],[Doc No]],Table2[],1,FALSE)</f>
        <v>PBCMGR26030379</v>
      </c>
      <c r="I377">
        <f>VLOOKUP(Table1[[#This Row],[Doc No]],Table2[],2,FALSE)</f>
        <v>232.68</v>
      </c>
      <c r="J377">
        <f>Table1[[#This Row],[Panda]]-Table1[[#This Row],[Autocount]]</f>
        <v>0</v>
      </c>
    </row>
    <row r="378" spans="1:10" x14ac:dyDescent="0.3">
      <c r="A378" s="1">
        <v>46105</v>
      </c>
      <c r="B378" t="s">
        <v>642</v>
      </c>
      <c r="C378" t="s">
        <v>121</v>
      </c>
      <c r="D378" t="s">
        <v>122</v>
      </c>
      <c r="E378" t="s">
        <v>9</v>
      </c>
      <c r="F378">
        <v>46135</v>
      </c>
      <c r="G378">
        <v>490.56</v>
      </c>
      <c r="H378" t="str">
        <f>VLOOKUP(Table1[[#This Row],[Doc No]],Table2[],1,FALSE)</f>
        <v>PBCMGR26030380</v>
      </c>
      <c r="I378">
        <f>VLOOKUP(Table1[[#This Row],[Doc No]],Table2[],2,FALSE)</f>
        <v>490.56</v>
      </c>
      <c r="J378">
        <f>Table1[[#This Row],[Panda]]-Table1[[#This Row],[Autocount]]</f>
        <v>0</v>
      </c>
    </row>
    <row r="379" spans="1:10" x14ac:dyDescent="0.3">
      <c r="A379" s="1">
        <v>46105</v>
      </c>
      <c r="B379" t="s">
        <v>641</v>
      </c>
      <c r="C379" t="s">
        <v>121</v>
      </c>
      <c r="D379" t="s">
        <v>122</v>
      </c>
      <c r="E379" t="s">
        <v>9</v>
      </c>
      <c r="F379">
        <v>46135</v>
      </c>
      <c r="G379">
        <v>1042.8</v>
      </c>
      <c r="H379" t="str">
        <f>VLOOKUP(Table1[[#This Row],[Doc No]],Table2[],1,FALSE)</f>
        <v>PBCMGR26030381</v>
      </c>
      <c r="I379">
        <f>VLOOKUP(Table1[[#This Row],[Doc No]],Table2[],2,FALSE)</f>
        <v>1042.8</v>
      </c>
      <c r="J379">
        <f>Table1[[#This Row],[Panda]]-Table1[[#This Row],[Autocount]]</f>
        <v>0</v>
      </c>
    </row>
    <row r="380" spans="1:10" x14ac:dyDescent="0.3">
      <c r="A380" s="1">
        <v>46105</v>
      </c>
      <c r="B380" t="s">
        <v>640</v>
      </c>
      <c r="C380" t="s">
        <v>367</v>
      </c>
      <c r="D380" t="s">
        <v>368</v>
      </c>
      <c r="E380" t="s">
        <v>9</v>
      </c>
      <c r="F380">
        <v>46135</v>
      </c>
      <c r="G380">
        <v>75</v>
      </c>
      <c r="H380" t="str">
        <f>VLOOKUP(Table1[[#This Row],[Doc No]],Table2[],1,FALSE)</f>
        <v>PBCMGR26030382</v>
      </c>
      <c r="I380">
        <f>VLOOKUP(Table1[[#This Row],[Doc No]],Table2[],2,FALSE)</f>
        <v>75</v>
      </c>
      <c r="J380">
        <f>Table1[[#This Row],[Panda]]-Table1[[#This Row],[Autocount]]</f>
        <v>0</v>
      </c>
    </row>
    <row r="381" spans="1:10" x14ac:dyDescent="0.3">
      <c r="A381" s="1">
        <v>46105</v>
      </c>
      <c r="B381" t="s">
        <v>639</v>
      </c>
      <c r="C381" t="s">
        <v>454</v>
      </c>
      <c r="D381" t="s">
        <v>455</v>
      </c>
      <c r="E381" t="s">
        <v>52</v>
      </c>
      <c r="F381">
        <v>46105</v>
      </c>
      <c r="G381">
        <v>149.91999999999999</v>
      </c>
      <c r="H381" t="str">
        <f>VLOOKUP(Table1[[#This Row],[Doc No]],Table2[],1,FALSE)</f>
        <v>PBCMGR26030383</v>
      </c>
      <c r="I381">
        <f>VLOOKUP(Table1[[#This Row],[Doc No]],Table2[],2,FALSE)</f>
        <v>149.91999999999999</v>
      </c>
      <c r="J381">
        <f>Table1[[#This Row],[Panda]]-Table1[[#This Row],[Autocount]]</f>
        <v>0</v>
      </c>
    </row>
    <row r="382" spans="1:10" x14ac:dyDescent="0.3">
      <c r="A382" s="1">
        <v>46105</v>
      </c>
      <c r="B382" t="s">
        <v>636</v>
      </c>
      <c r="C382" t="s">
        <v>637</v>
      </c>
      <c r="D382" t="s">
        <v>638</v>
      </c>
      <c r="E382" t="s">
        <v>9</v>
      </c>
      <c r="F382">
        <v>46135</v>
      </c>
      <c r="G382">
        <v>816.48</v>
      </c>
      <c r="H382" t="str">
        <f>VLOOKUP(Table1[[#This Row],[Doc No]],Table2[],1,FALSE)</f>
        <v>PBCMGR26030384</v>
      </c>
      <c r="I382">
        <f>VLOOKUP(Table1[[#This Row],[Doc No]],Table2[],2,FALSE)</f>
        <v>816.48</v>
      </c>
      <c r="J382">
        <f>Table1[[#This Row],[Panda]]-Table1[[#This Row],[Autocount]]</f>
        <v>0</v>
      </c>
    </row>
    <row r="383" spans="1:10" x14ac:dyDescent="0.3">
      <c r="A383" s="1">
        <v>46105</v>
      </c>
      <c r="B383" t="s">
        <v>635</v>
      </c>
      <c r="C383" t="s">
        <v>259</v>
      </c>
      <c r="D383" t="s">
        <v>260</v>
      </c>
      <c r="E383" t="s">
        <v>261</v>
      </c>
      <c r="F383">
        <v>46150</v>
      </c>
      <c r="G383">
        <v>1273.27</v>
      </c>
      <c r="H383" t="str">
        <f>VLOOKUP(Table1[[#This Row],[Doc No]],Table2[],1,FALSE)</f>
        <v>PBCMGR26030385</v>
      </c>
      <c r="I383">
        <f>VLOOKUP(Table1[[#This Row],[Doc No]],Table2[],2,FALSE)</f>
        <v>1273.27</v>
      </c>
      <c r="J383">
        <f>Table1[[#This Row],[Panda]]-Table1[[#This Row],[Autocount]]</f>
        <v>0</v>
      </c>
    </row>
    <row r="384" spans="1:10" x14ac:dyDescent="0.3">
      <c r="A384" s="1">
        <v>46105</v>
      </c>
      <c r="B384" t="s">
        <v>634</v>
      </c>
      <c r="C384" t="s">
        <v>259</v>
      </c>
      <c r="D384" t="s">
        <v>260</v>
      </c>
      <c r="E384" t="s">
        <v>261</v>
      </c>
      <c r="F384">
        <v>46150</v>
      </c>
      <c r="G384">
        <v>258.60000000000002</v>
      </c>
      <c r="H384" t="str">
        <f>VLOOKUP(Table1[[#This Row],[Doc No]],Table2[],1,FALSE)</f>
        <v>PBCMGR26030386</v>
      </c>
      <c r="I384">
        <f>VLOOKUP(Table1[[#This Row],[Doc No]],Table2[],2,FALSE)</f>
        <v>258.60000000000002</v>
      </c>
      <c r="J384">
        <f>Table1[[#This Row],[Panda]]-Table1[[#This Row],[Autocount]]</f>
        <v>0</v>
      </c>
    </row>
    <row r="385" spans="1:10" x14ac:dyDescent="0.3">
      <c r="A385" s="1">
        <v>46105</v>
      </c>
      <c r="B385" t="s">
        <v>633</v>
      </c>
      <c r="C385" t="s">
        <v>97</v>
      </c>
      <c r="D385" t="s">
        <v>98</v>
      </c>
      <c r="E385" t="s">
        <v>9</v>
      </c>
      <c r="F385">
        <v>46135</v>
      </c>
      <c r="G385">
        <v>294</v>
      </c>
      <c r="H385" t="str">
        <f>VLOOKUP(Table1[[#This Row],[Doc No]],Table2[],1,FALSE)</f>
        <v>PBCMGR26030387</v>
      </c>
      <c r="I385">
        <f>VLOOKUP(Table1[[#This Row],[Doc No]],Table2[],2,FALSE)</f>
        <v>294</v>
      </c>
      <c r="J385">
        <f>Table1[[#This Row],[Panda]]-Table1[[#This Row],[Autocount]]</f>
        <v>0</v>
      </c>
    </row>
    <row r="386" spans="1:10" x14ac:dyDescent="0.3">
      <c r="A386" s="1">
        <v>46105</v>
      </c>
      <c r="B386" t="s">
        <v>632</v>
      </c>
      <c r="C386" t="s">
        <v>630</v>
      </c>
      <c r="D386" t="s">
        <v>631</v>
      </c>
      <c r="E386" t="s">
        <v>9</v>
      </c>
      <c r="F386">
        <v>46135</v>
      </c>
      <c r="G386">
        <v>72</v>
      </c>
      <c r="H386" t="str">
        <f>VLOOKUP(Table1[[#This Row],[Doc No]],Table2[],1,FALSE)</f>
        <v>PBCMGR26030388</v>
      </c>
      <c r="I386">
        <f>VLOOKUP(Table1[[#This Row],[Doc No]],Table2[],2,FALSE)</f>
        <v>72</v>
      </c>
      <c r="J386">
        <f>Table1[[#This Row],[Panda]]-Table1[[#This Row],[Autocount]]</f>
        <v>0</v>
      </c>
    </row>
    <row r="387" spans="1:10" x14ac:dyDescent="0.3">
      <c r="A387" s="1">
        <v>46105</v>
      </c>
      <c r="B387" t="s">
        <v>629</v>
      </c>
      <c r="C387" t="s">
        <v>630</v>
      </c>
      <c r="D387" t="s">
        <v>631</v>
      </c>
      <c r="E387" t="s">
        <v>9</v>
      </c>
      <c r="F387">
        <v>46135</v>
      </c>
      <c r="G387">
        <v>396</v>
      </c>
      <c r="H387" t="str">
        <f>VLOOKUP(Table1[[#This Row],[Doc No]],Table2[],1,FALSE)</f>
        <v>PBCMGR26030389</v>
      </c>
      <c r="I387">
        <f>VLOOKUP(Table1[[#This Row],[Doc No]],Table2[],2,FALSE)</f>
        <v>396</v>
      </c>
      <c r="J387">
        <f>Table1[[#This Row],[Panda]]-Table1[[#This Row],[Autocount]]</f>
        <v>0</v>
      </c>
    </row>
    <row r="388" spans="1:10" x14ac:dyDescent="0.3">
      <c r="A388" s="1">
        <v>46105</v>
      </c>
      <c r="B388" t="s">
        <v>628</v>
      </c>
      <c r="C388" t="s">
        <v>349</v>
      </c>
      <c r="D388" t="s">
        <v>350</v>
      </c>
      <c r="E388" t="s">
        <v>9</v>
      </c>
      <c r="F388">
        <v>46135</v>
      </c>
      <c r="G388">
        <v>480</v>
      </c>
      <c r="H388" t="str">
        <f>VLOOKUP(Table1[[#This Row],[Doc No]],Table2[],1,FALSE)</f>
        <v>PBCMGR26030390</v>
      </c>
      <c r="I388">
        <f>VLOOKUP(Table1[[#This Row],[Doc No]],Table2[],2,FALSE)</f>
        <v>480</v>
      </c>
      <c r="J388">
        <f>Table1[[#This Row],[Panda]]-Table1[[#This Row],[Autocount]]</f>
        <v>0</v>
      </c>
    </row>
    <row r="389" spans="1:10" x14ac:dyDescent="0.3">
      <c r="A389" s="1">
        <v>46105</v>
      </c>
      <c r="B389" t="s">
        <v>627</v>
      </c>
      <c r="C389" t="s">
        <v>454</v>
      </c>
      <c r="D389" t="s">
        <v>455</v>
      </c>
      <c r="E389" t="s">
        <v>52</v>
      </c>
      <c r="F389">
        <v>46105</v>
      </c>
      <c r="G389">
        <v>165.09</v>
      </c>
      <c r="H389" t="str">
        <f>VLOOKUP(Table1[[#This Row],[Doc No]],Table2[],1,FALSE)</f>
        <v>PBCMGR26030391</v>
      </c>
      <c r="I389">
        <f>VLOOKUP(Table1[[#This Row],[Doc No]],Table2[],2,FALSE)</f>
        <v>165.09</v>
      </c>
      <c r="J389">
        <f>Table1[[#This Row],[Panda]]-Table1[[#This Row],[Autocount]]</f>
        <v>0</v>
      </c>
    </row>
    <row r="390" spans="1:10" x14ac:dyDescent="0.3">
      <c r="A390" s="1">
        <v>46105</v>
      </c>
      <c r="B390" t="s">
        <v>626</v>
      </c>
      <c r="C390" t="s">
        <v>192</v>
      </c>
      <c r="D390" t="s">
        <v>193</v>
      </c>
      <c r="E390" t="s">
        <v>9</v>
      </c>
      <c r="F390">
        <v>46135</v>
      </c>
      <c r="G390">
        <v>706.32</v>
      </c>
      <c r="H390" t="str">
        <f>VLOOKUP(Table1[[#This Row],[Doc No]],Table2[],1,FALSE)</f>
        <v>PBCMGR26030392</v>
      </c>
      <c r="I390">
        <f>VLOOKUP(Table1[[#This Row],[Doc No]],Table2[],2,FALSE)</f>
        <v>706.32</v>
      </c>
      <c r="J390">
        <f>Table1[[#This Row],[Panda]]-Table1[[#This Row],[Autocount]]</f>
        <v>0</v>
      </c>
    </row>
    <row r="391" spans="1:10" x14ac:dyDescent="0.3">
      <c r="A391" s="1">
        <v>46106</v>
      </c>
      <c r="B391" t="s">
        <v>648</v>
      </c>
      <c r="C391" t="s">
        <v>26</v>
      </c>
      <c r="D391" t="s">
        <v>27</v>
      </c>
      <c r="E391" t="s">
        <v>9</v>
      </c>
      <c r="F391">
        <v>46136</v>
      </c>
      <c r="G391">
        <v>316.68</v>
      </c>
      <c r="H391" t="str">
        <f>VLOOKUP(Table1[[#This Row],[Doc No]],Table2[],1,FALSE)</f>
        <v>PBCMGR26030393</v>
      </c>
      <c r="I391">
        <f>VLOOKUP(Table1[[#This Row],[Doc No]],Table2[],2,FALSE)</f>
        <v>316.68</v>
      </c>
      <c r="J391">
        <f>Table1[[#This Row],[Panda]]-Table1[[#This Row],[Autocount]]</f>
        <v>0</v>
      </c>
    </row>
    <row r="392" spans="1:10" x14ac:dyDescent="0.3">
      <c r="A392" s="1">
        <v>46106</v>
      </c>
      <c r="B392" t="s">
        <v>647</v>
      </c>
      <c r="C392" t="s">
        <v>14</v>
      </c>
      <c r="D392" t="s">
        <v>15</v>
      </c>
      <c r="E392" t="s">
        <v>9</v>
      </c>
      <c r="F392">
        <v>46136</v>
      </c>
      <c r="G392">
        <v>827.6</v>
      </c>
      <c r="H392" t="str">
        <f>VLOOKUP(Table1[[#This Row],[Doc No]],Table2[],1,FALSE)</f>
        <v>PBCMGR26030394</v>
      </c>
      <c r="I392">
        <f>VLOOKUP(Table1[[#This Row],[Doc No]],Table2[],2,FALSE)</f>
        <v>827.6</v>
      </c>
      <c r="J392">
        <f>Table1[[#This Row],[Panda]]-Table1[[#This Row],[Autocount]]</f>
        <v>0</v>
      </c>
    </row>
    <row r="393" spans="1:10" x14ac:dyDescent="0.3">
      <c r="A393" s="1">
        <v>46106</v>
      </c>
      <c r="B393" t="s">
        <v>661</v>
      </c>
      <c r="C393" t="s">
        <v>374</v>
      </c>
      <c r="D393" t="s">
        <v>375</v>
      </c>
      <c r="E393" t="s">
        <v>9</v>
      </c>
      <c r="F393">
        <v>46136</v>
      </c>
      <c r="G393">
        <v>1421.4</v>
      </c>
      <c r="H393" t="str">
        <f>VLOOKUP(Table1[[#This Row],[Doc No]],Table2[],1,FALSE)</f>
        <v>PBCMGR26030395</v>
      </c>
      <c r="I393">
        <f>VLOOKUP(Table1[[#This Row],[Doc No]],Table2[],2,FALSE)</f>
        <v>1421.4</v>
      </c>
      <c r="J393">
        <f>Table1[[#This Row],[Panda]]-Table1[[#This Row],[Autocount]]</f>
        <v>0</v>
      </c>
    </row>
    <row r="394" spans="1:10" x14ac:dyDescent="0.3">
      <c r="A394" s="1">
        <v>46106</v>
      </c>
      <c r="B394" t="s">
        <v>660</v>
      </c>
      <c r="C394" t="s">
        <v>374</v>
      </c>
      <c r="D394" t="s">
        <v>375</v>
      </c>
      <c r="E394" t="s">
        <v>9</v>
      </c>
      <c r="F394">
        <v>46136</v>
      </c>
      <c r="G394">
        <v>26.4</v>
      </c>
      <c r="H394" t="str">
        <f>VLOOKUP(Table1[[#This Row],[Doc No]],Table2[],1,FALSE)</f>
        <v>PBCMGR26030396</v>
      </c>
      <c r="I394">
        <f>VLOOKUP(Table1[[#This Row],[Doc No]],Table2[],2,FALSE)</f>
        <v>26.4</v>
      </c>
      <c r="J394">
        <f>Table1[[#This Row],[Panda]]-Table1[[#This Row],[Autocount]]</f>
        <v>0</v>
      </c>
    </row>
    <row r="395" spans="1:10" x14ac:dyDescent="0.3">
      <c r="A395" s="1">
        <v>46106</v>
      </c>
      <c r="B395" t="s">
        <v>646</v>
      </c>
      <c r="C395" t="s">
        <v>7</v>
      </c>
      <c r="D395" t="s">
        <v>8</v>
      </c>
      <c r="E395" t="s">
        <v>9</v>
      </c>
      <c r="F395">
        <v>46136</v>
      </c>
      <c r="G395">
        <v>150.61000000000001</v>
      </c>
      <c r="H395" t="str">
        <f>VLOOKUP(Table1[[#This Row],[Doc No]],Table2[],1,FALSE)</f>
        <v>PBCMGR26030397</v>
      </c>
      <c r="I395">
        <f>VLOOKUP(Table1[[#This Row],[Doc No]],Table2[],2,FALSE)</f>
        <v>150.61000000000001</v>
      </c>
      <c r="J395">
        <f>Table1[[#This Row],[Panda]]-Table1[[#This Row],[Autocount]]</f>
        <v>0</v>
      </c>
    </row>
    <row r="396" spans="1:10" x14ac:dyDescent="0.3">
      <c r="A396" s="1">
        <v>46106</v>
      </c>
      <c r="B396" t="s">
        <v>659</v>
      </c>
      <c r="C396" t="s">
        <v>147</v>
      </c>
      <c r="D396" t="s">
        <v>148</v>
      </c>
      <c r="E396" t="s">
        <v>9</v>
      </c>
      <c r="F396">
        <v>46136</v>
      </c>
      <c r="G396">
        <v>160.80000000000001</v>
      </c>
      <c r="H396" t="str">
        <f>VLOOKUP(Table1[[#This Row],[Doc No]],Table2[],1,FALSE)</f>
        <v>PBCMGR26030398</v>
      </c>
      <c r="I396">
        <f>VLOOKUP(Table1[[#This Row],[Doc No]],Table2[],2,FALSE)</f>
        <v>160.80000000000001</v>
      </c>
      <c r="J396">
        <f>Table1[[#This Row],[Panda]]-Table1[[#This Row],[Autocount]]</f>
        <v>0</v>
      </c>
    </row>
    <row r="397" spans="1:10" x14ac:dyDescent="0.3">
      <c r="A397" s="1">
        <v>46106</v>
      </c>
      <c r="B397" t="s">
        <v>658</v>
      </c>
      <c r="C397" t="s">
        <v>63</v>
      </c>
      <c r="D397" t="s">
        <v>64</v>
      </c>
      <c r="E397" t="s">
        <v>9</v>
      </c>
      <c r="F397">
        <v>46136</v>
      </c>
      <c r="G397">
        <v>788.9</v>
      </c>
      <c r="H397" t="str">
        <f>VLOOKUP(Table1[[#This Row],[Doc No]],Table2[],1,FALSE)</f>
        <v>PBCMGR26030399</v>
      </c>
      <c r="I397">
        <f>VLOOKUP(Table1[[#This Row],[Doc No]],Table2[],2,FALSE)</f>
        <v>788.9</v>
      </c>
      <c r="J397">
        <f>Table1[[#This Row],[Panda]]-Table1[[#This Row],[Autocount]]</f>
        <v>0</v>
      </c>
    </row>
    <row r="398" spans="1:10" x14ac:dyDescent="0.3">
      <c r="A398" s="1">
        <v>46106</v>
      </c>
      <c r="B398" t="s">
        <v>657</v>
      </c>
      <c r="C398" t="s">
        <v>275</v>
      </c>
      <c r="D398" t="s">
        <v>276</v>
      </c>
      <c r="E398" t="s">
        <v>9</v>
      </c>
      <c r="F398">
        <v>46136</v>
      </c>
      <c r="G398">
        <v>1076</v>
      </c>
      <c r="H398" t="str">
        <f>VLOOKUP(Table1[[#This Row],[Doc No]],Table2[],1,FALSE)</f>
        <v>PBCMGR26030400</v>
      </c>
      <c r="I398">
        <f>VLOOKUP(Table1[[#This Row],[Doc No]],Table2[],2,FALSE)</f>
        <v>1076</v>
      </c>
      <c r="J398">
        <f>Table1[[#This Row],[Panda]]-Table1[[#This Row],[Autocount]]</f>
        <v>0</v>
      </c>
    </row>
    <row r="399" spans="1:10" x14ac:dyDescent="0.3">
      <c r="A399" s="1">
        <v>46106</v>
      </c>
      <c r="B399" t="s">
        <v>656</v>
      </c>
      <c r="C399" t="s">
        <v>154</v>
      </c>
      <c r="D399" t="s">
        <v>155</v>
      </c>
      <c r="E399" t="s">
        <v>9</v>
      </c>
      <c r="F399">
        <v>46136</v>
      </c>
      <c r="G399">
        <v>2980.8</v>
      </c>
      <c r="H399" t="str">
        <f>VLOOKUP(Table1[[#This Row],[Doc No]],Table2[],1,FALSE)</f>
        <v>PBCMGR26030401</v>
      </c>
      <c r="I399">
        <f>VLOOKUP(Table1[[#This Row],[Doc No]],Table2[],2,FALSE)</f>
        <v>2980.8</v>
      </c>
      <c r="J399">
        <f>Table1[[#This Row],[Panda]]-Table1[[#This Row],[Autocount]]</f>
        <v>0</v>
      </c>
    </row>
    <row r="400" spans="1:10" x14ac:dyDescent="0.3">
      <c r="A400" s="1">
        <v>46106</v>
      </c>
      <c r="B400" t="s">
        <v>655</v>
      </c>
      <c r="C400" t="s">
        <v>66</v>
      </c>
      <c r="D400" t="s">
        <v>67</v>
      </c>
      <c r="E400" t="s">
        <v>9</v>
      </c>
      <c r="F400">
        <v>46136</v>
      </c>
      <c r="G400">
        <v>958.42</v>
      </c>
      <c r="H400" t="str">
        <f>VLOOKUP(Table1[[#This Row],[Doc No]],Table2[],1,FALSE)</f>
        <v>PBCMGR26030402</v>
      </c>
      <c r="I400">
        <f>VLOOKUP(Table1[[#This Row],[Doc No]],Table2[],2,FALSE)</f>
        <v>958.42</v>
      </c>
      <c r="J400">
        <f>Table1[[#This Row],[Panda]]-Table1[[#This Row],[Autocount]]</f>
        <v>0</v>
      </c>
    </row>
    <row r="401" spans="1:10" x14ac:dyDescent="0.3">
      <c r="A401" s="1">
        <v>46106</v>
      </c>
      <c r="B401" t="s">
        <v>654</v>
      </c>
      <c r="C401" t="s">
        <v>66</v>
      </c>
      <c r="D401" t="s">
        <v>67</v>
      </c>
      <c r="E401" t="s">
        <v>9</v>
      </c>
      <c r="F401">
        <v>46136</v>
      </c>
      <c r="G401">
        <v>1535.38</v>
      </c>
      <c r="H401" t="str">
        <f>VLOOKUP(Table1[[#This Row],[Doc No]],Table2[],1,FALSE)</f>
        <v>PBCMGR26030403</v>
      </c>
      <c r="I401">
        <f>VLOOKUP(Table1[[#This Row],[Doc No]],Table2[],2,FALSE)</f>
        <v>1535.38</v>
      </c>
      <c r="J401">
        <f>Table1[[#This Row],[Panda]]-Table1[[#This Row],[Autocount]]</f>
        <v>0</v>
      </c>
    </row>
    <row r="402" spans="1:10" x14ac:dyDescent="0.3">
      <c r="A402" s="1">
        <v>46106</v>
      </c>
      <c r="B402" t="s">
        <v>653</v>
      </c>
      <c r="C402" t="s">
        <v>66</v>
      </c>
      <c r="D402" t="s">
        <v>67</v>
      </c>
      <c r="E402" t="s">
        <v>9</v>
      </c>
      <c r="F402">
        <v>46136</v>
      </c>
      <c r="G402">
        <v>176.4</v>
      </c>
      <c r="H402" t="str">
        <f>VLOOKUP(Table1[[#This Row],[Doc No]],Table2[],1,FALSE)</f>
        <v>PBCMGR26030404</v>
      </c>
      <c r="I402">
        <f>VLOOKUP(Table1[[#This Row],[Doc No]],Table2[],2,FALSE)</f>
        <v>176.4</v>
      </c>
      <c r="J402">
        <f>Table1[[#This Row],[Panda]]-Table1[[#This Row],[Autocount]]</f>
        <v>0</v>
      </c>
    </row>
    <row r="403" spans="1:10" x14ac:dyDescent="0.3">
      <c r="A403" s="1">
        <v>46106</v>
      </c>
      <c r="B403" t="s">
        <v>652</v>
      </c>
      <c r="C403" t="s">
        <v>66</v>
      </c>
      <c r="D403" t="s">
        <v>67</v>
      </c>
      <c r="E403" t="s">
        <v>9</v>
      </c>
      <c r="F403">
        <v>46136</v>
      </c>
      <c r="G403">
        <v>607.67999999999995</v>
      </c>
      <c r="H403" t="str">
        <f>VLOOKUP(Table1[[#This Row],[Doc No]],Table2[],1,FALSE)</f>
        <v>PBCMGR26030405</v>
      </c>
      <c r="I403">
        <f>VLOOKUP(Table1[[#This Row],[Doc No]],Table2[],2,FALSE)</f>
        <v>607.67999999999995</v>
      </c>
      <c r="J403">
        <f>Table1[[#This Row],[Panda]]-Table1[[#This Row],[Autocount]]</f>
        <v>0</v>
      </c>
    </row>
    <row r="404" spans="1:10" x14ac:dyDescent="0.3">
      <c r="A404" s="1">
        <v>46106</v>
      </c>
      <c r="B404" t="s">
        <v>649</v>
      </c>
      <c r="C404" t="s">
        <v>650</v>
      </c>
      <c r="D404" t="s">
        <v>651</v>
      </c>
      <c r="E404" t="s">
        <v>9</v>
      </c>
      <c r="F404">
        <v>46136</v>
      </c>
      <c r="G404">
        <v>325</v>
      </c>
      <c r="H404" t="str">
        <f>VLOOKUP(Table1[[#This Row],[Doc No]],Table2[],1,FALSE)</f>
        <v>PBCMGR26030406</v>
      </c>
      <c r="I404">
        <f>VLOOKUP(Table1[[#This Row],[Doc No]],Table2[],2,FALSE)</f>
        <v>325</v>
      </c>
      <c r="J404">
        <f>Table1[[#This Row],[Panda]]-Table1[[#This Row],[Autocount]]</f>
        <v>0</v>
      </c>
    </row>
    <row r="405" spans="1:10" x14ac:dyDescent="0.3">
      <c r="A405" s="1">
        <v>46106</v>
      </c>
      <c r="B405" t="s">
        <v>645</v>
      </c>
      <c r="C405" t="s">
        <v>88</v>
      </c>
      <c r="D405" t="s">
        <v>89</v>
      </c>
      <c r="E405" t="s">
        <v>9</v>
      </c>
      <c r="F405">
        <v>46136</v>
      </c>
      <c r="G405">
        <v>1214</v>
      </c>
      <c r="H405" t="str">
        <f>VLOOKUP(Table1[[#This Row],[Doc No]],Table2[],1,FALSE)</f>
        <v>PBCMGR26030407</v>
      </c>
      <c r="I405">
        <f>VLOOKUP(Table1[[#This Row],[Doc No]],Table2[],2,FALSE)</f>
        <v>1214</v>
      </c>
      <c r="J405">
        <f>Table1[[#This Row],[Panda]]-Table1[[#This Row],[Autocount]]</f>
        <v>0</v>
      </c>
    </row>
    <row r="406" spans="1:10" x14ac:dyDescent="0.3">
      <c r="A406" s="1">
        <v>46107</v>
      </c>
      <c r="B406" t="s">
        <v>682</v>
      </c>
      <c r="C406" t="s">
        <v>387</v>
      </c>
      <c r="D406" t="s">
        <v>388</v>
      </c>
      <c r="E406" t="s">
        <v>9</v>
      </c>
      <c r="F406">
        <v>46137</v>
      </c>
      <c r="G406">
        <v>388</v>
      </c>
      <c r="H406" t="str">
        <f>VLOOKUP(Table1[[#This Row],[Doc No]],Table2[],1,FALSE)</f>
        <v>PBCMGR26030408</v>
      </c>
      <c r="I406">
        <f>VLOOKUP(Table1[[#This Row],[Doc No]],Table2[],2,FALSE)</f>
        <v>388</v>
      </c>
      <c r="J406">
        <f>Table1[[#This Row],[Panda]]-Table1[[#This Row],[Autocount]]</f>
        <v>0</v>
      </c>
    </row>
    <row r="407" spans="1:10" x14ac:dyDescent="0.3">
      <c r="A407" s="1">
        <v>46107</v>
      </c>
      <c r="B407" t="s">
        <v>679</v>
      </c>
      <c r="C407" t="s">
        <v>680</v>
      </c>
      <c r="D407" t="s">
        <v>681</v>
      </c>
      <c r="E407" t="s">
        <v>9</v>
      </c>
      <c r="F407">
        <v>46137</v>
      </c>
      <c r="G407">
        <v>1105.2</v>
      </c>
      <c r="H407" t="str">
        <f>VLOOKUP(Table1[[#This Row],[Doc No]],Table2[],1,FALSE)</f>
        <v>PBCMGR26030409</v>
      </c>
      <c r="I407">
        <f>VLOOKUP(Table1[[#This Row],[Doc No]],Table2[],2,FALSE)</f>
        <v>1105.2</v>
      </c>
      <c r="J407">
        <f>Table1[[#This Row],[Panda]]-Table1[[#This Row],[Autocount]]</f>
        <v>0</v>
      </c>
    </row>
    <row r="408" spans="1:10" x14ac:dyDescent="0.3">
      <c r="A408" s="1">
        <v>46107</v>
      </c>
      <c r="B408" t="s">
        <v>678</v>
      </c>
      <c r="C408" t="s">
        <v>481</v>
      </c>
      <c r="D408" t="s">
        <v>482</v>
      </c>
      <c r="E408" t="s">
        <v>9</v>
      </c>
      <c r="F408">
        <v>46137</v>
      </c>
      <c r="G408">
        <v>738.56</v>
      </c>
      <c r="H408" t="str">
        <f>VLOOKUP(Table1[[#This Row],[Doc No]],Table2[],1,FALSE)</f>
        <v>PBCMGR26030410</v>
      </c>
      <c r="I408">
        <f>VLOOKUP(Table1[[#This Row],[Doc No]],Table2[],2,FALSE)</f>
        <v>738.56</v>
      </c>
      <c r="J408">
        <f>Table1[[#This Row],[Panda]]-Table1[[#This Row],[Autocount]]</f>
        <v>0</v>
      </c>
    </row>
    <row r="409" spans="1:10" x14ac:dyDescent="0.3">
      <c r="A409" s="1">
        <v>46107</v>
      </c>
      <c r="B409" t="s">
        <v>663</v>
      </c>
      <c r="C409" t="s">
        <v>7</v>
      </c>
      <c r="D409" t="s">
        <v>8</v>
      </c>
      <c r="E409" t="s">
        <v>9</v>
      </c>
      <c r="F409">
        <v>46137</v>
      </c>
      <c r="G409">
        <v>150.61000000000001</v>
      </c>
      <c r="H409" t="str">
        <f>VLOOKUP(Table1[[#This Row],[Doc No]],Table2[],1,FALSE)</f>
        <v>PBCMGR26030411</v>
      </c>
      <c r="I409">
        <f>VLOOKUP(Table1[[#This Row],[Doc No]],Table2[],2,FALSE)</f>
        <v>150.61000000000001</v>
      </c>
      <c r="J409">
        <f>Table1[[#This Row],[Panda]]-Table1[[#This Row],[Autocount]]</f>
        <v>0</v>
      </c>
    </row>
    <row r="410" spans="1:10" x14ac:dyDescent="0.3">
      <c r="A410" s="1">
        <v>46107</v>
      </c>
      <c r="B410" t="s">
        <v>677</v>
      </c>
      <c r="C410" t="s">
        <v>259</v>
      </c>
      <c r="D410" t="s">
        <v>260</v>
      </c>
      <c r="E410" t="s">
        <v>261</v>
      </c>
      <c r="F410">
        <v>46152</v>
      </c>
      <c r="G410">
        <v>1002.48</v>
      </c>
      <c r="H410" t="str">
        <f>VLOOKUP(Table1[[#This Row],[Doc No]],Table2[],1,FALSE)</f>
        <v>PBCMGR26030412</v>
      </c>
      <c r="I410">
        <f>VLOOKUP(Table1[[#This Row],[Doc No]],Table2[],2,FALSE)</f>
        <v>1002.48</v>
      </c>
      <c r="J410">
        <f>Table1[[#This Row],[Panda]]-Table1[[#This Row],[Autocount]]</f>
        <v>0</v>
      </c>
    </row>
    <row r="411" spans="1:10" x14ac:dyDescent="0.3">
      <c r="A411" s="1">
        <v>46107</v>
      </c>
      <c r="B411" t="s">
        <v>676</v>
      </c>
      <c r="C411" t="s">
        <v>259</v>
      </c>
      <c r="D411" t="s">
        <v>260</v>
      </c>
      <c r="E411" t="s">
        <v>261</v>
      </c>
      <c r="F411">
        <v>46152</v>
      </c>
      <c r="G411">
        <v>439.2</v>
      </c>
      <c r="H411" t="str">
        <f>VLOOKUP(Table1[[#This Row],[Doc No]],Table2[],1,FALSE)</f>
        <v>PBCMGR26030413</v>
      </c>
      <c r="I411">
        <f>VLOOKUP(Table1[[#This Row],[Doc No]],Table2[],2,FALSE)</f>
        <v>439.2</v>
      </c>
      <c r="J411">
        <f>Table1[[#This Row],[Panda]]-Table1[[#This Row],[Autocount]]</f>
        <v>0</v>
      </c>
    </row>
    <row r="412" spans="1:10" x14ac:dyDescent="0.3">
      <c r="A412" s="1">
        <v>46107</v>
      </c>
      <c r="B412" t="s">
        <v>675</v>
      </c>
      <c r="C412" t="s">
        <v>259</v>
      </c>
      <c r="D412" t="s">
        <v>260</v>
      </c>
      <c r="E412" t="s">
        <v>261</v>
      </c>
      <c r="F412">
        <v>46152</v>
      </c>
      <c r="G412">
        <v>673.92</v>
      </c>
      <c r="H412" t="str">
        <f>VLOOKUP(Table1[[#This Row],[Doc No]],Table2[],1,FALSE)</f>
        <v>PBCMGR26030414</v>
      </c>
      <c r="I412">
        <f>VLOOKUP(Table1[[#This Row],[Doc No]],Table2[],2,FALSE)</f>
        <v>673.92</v>
      </c>
      <c r="J412">
        <f>Table1[[#This Row],[Panda]]-Table1[[#This Row],[Autocount]]</f>
        <v>0</v>
      </c>
    </row>
    <row r="413" spans="1:10" x14ac:dyDescent="0.3">
      <c r="A413" s="1">
        <v>46107</v>
      </c>
      <c r="B413" t="s">
        <v>674</v>
      </c>
      <c r="C413" t="s">
        <v>163</v>
      </c>
      <c r="D413" t="s">
        <v>164</v>
      </c>
      <c r="E413" t="s">
        <v>9</v>
      </c>
      <c r="F413">
        <v>46137</v>
      </c>
      <c r="G413">
        <v>148.80000000000001</v>
      </c>
      <c r="H413" t="str">
        <f>VLOOKUP(Table1[[#This Row],[Doc No]],Table2[],1,FALSE)</f>
        <v>PBCMGR26030415</v>
      </c>
      <c r="I413">
        <f>VLOOKUP(Table1[[#This Row],[Doc No]],Table2[],2,FALSE)</f>
        <v>148.80000000000001</v>
      </c>
      <c r="J413">
        <f>Table1[[#This Row],[Panda]]-Table1[[#This Row],[Autocount]]</f>
        <v>0</v>
      </c>
    </row>
    <row r="414" spans="1:10" x14ac:dyDescent="0.3">
      <c r="A414" s="1">
        <v>46107</v>
      </c>
      <c r="B414" t="s">
        <v>662</v>
      </c>
      <c r="C414" t="s">
        <v>58</v>
      </c>
      <c r="D414" t="s">
        <v>59</v>
      </c>
      <c r="E414" t="s">
        <v>52</v>
      </c>
      <c r="F414">
        <v>46107</v>
      </c>
      <c r="G414">
        <v>1000</v>
      </c>
      <c r="H414" t="str">
        <f>VLOOKUP(Table1[[#This Row],[Doc No]],Table2[],1,FALSE)</f>
        <v>PBCMGR26030416</v>
      </c>
      <c r="I414">
        <f>VLOOKUP(Table1[[#This Row],[Doc No]],Table2[],2,FALSE)</f>
        <v>1000</v>
      </c>
      <c r="J414">
        <f>Table1[[#This Row],[Panda]]-Table1[[#This Row],[Autocount]]</f>
        <v>0</v>
      </c>
    </row>
    <row r="415" spans="1:10" x14ac:dyDescent="0.3">
      <c r="A415" s="1">
        <v>46107</v>
      </c>
      <c r="B415" t="s">
        <v>673</v>
      </c>
      <c r="C415" t="s">
        <v>305</v>
      </c>
      <c r="D415" t="s">
        <v>306</v>
      </c>
      <c r="E415" t="s">
        <v>9</v>
      </c>
      <c r="F415">
        <v>46137</v>
      </c>
      <c r="G415">
        <v>3561.96</v>
      </c>
      <c r="H415" t="str">
        <f>VLOOKUP(Table1[[#This Row],[Doc No]],Table2[],1,FALSE)</f>
        <v>PBCMGR26030417</v>
      </c>
      <c r="I415">
        <f>VLOOKUP(Table1[[#This Row],[Doc No]],Table2[],2,FALSE)</f>
        <v>3561.96</v>
      </c>
      <c r="J415">
        <f>Table1[[#This Row],[Panda]]-Table1[[#This Row],[Autocount]]</f>
        <v>0</v>
      </c>
    </row>
    <row r="416" spans="1:10" x14ac:dyDescent="0.3">
      <c r="A416" s="1">
        <v>46107</v>
      </c>
      <c r="B416" t="s">
        <v>672</v>
      </c>
      <c r="C416" t="s">
        <v>284</v>
      </c>
      <c r="D416" t="s">
        <v>285</v>
      </c>
      <c r="E416" t="s">
        <v>9</v>
      </c>
      <c r="F416">
        <v>46137</v>
      </c>
      <c r="G416">
        <v>3331.8</v>
      </c>
      <c r="H416" t="str">
        <f>VLOOKUP(Table1[[#This Row],[Doc No]],Table2[],1,FALSE)</f>
        <v>PBCMGR26030418</v>
      </c>
      <c r="I416">
        <f>VLOOKUP(Table1[[#This Row],[Doc No]],Table2[],2,FALSE)</f>
        <v>3331.8</v>
      </c>
      <c r="J416">
        <f>Table1[[#This Row],[Panda]]-Table1[[#This Row],[Autocount]]</f>
        <v>0</v>
      </c>
    </row>
    <row r="417" spans="1:10" x14ac:dyDescent="0.3">
      <c r="A417" s="1">
        <v>46107</v>
      </c>
      <c r="B417" t="s">
        <v>671</v>
      </c>
      <c r="C417" t="s">
        <v>528</v>
      </c>
      <c r="D417" t="s">
        <v>529</v>
      </c>
      <c r="E417" t="s">
        <v>9</v>
      </c>
      <c r="F417">
        <v>46137</v>
      </c>
      <c r="G417">
        <v>826.08</v>
      </c>
      <c r="H417" t="str">
        <f>VLOOKUP(Table1[[#This Row],[Doc No]],Table2[],1,FALSE)</f>
        <v>PBCMGR26030419</v>
      </c>
      <c r="I417">
        <f>VLOOKUP(Table1[[#This Row],[Doc No]],Table2[],2,FALSE)</f>
        <v>826.08</v>
      </c>
      <c r="J417">
        <f>Table1[[#This Row],[Panda]]-Table1[[#This Row],[Autocount]]</f>
        <v>0</v>
      </c>
    </row>
    <row r="418" spans="1:10" x14ac:dyDescent="0.3">
      <c r="A418" s="1">
        <v>46107</v>
      </c>
      <c r="B418" t="s">
        <v>670</v>
      </c>
      <c r="C418" t="s">
        <v>69</v>
      </c>
      <c r="D418" t="s">
        <v>70</v>
      </c>
      <c r="E418" t="s">
        <v>9</v>
      </c>
      <c r="F418">
        <v>46137</v>
      </c>
      <c r="G418">
        <v>802.56</v>
      </c>
      <c r="H418" t="str">
        <f>VLOOKUP(Table1[[#This Row],[Doc No]],Table2[],1,FALSE)</f>
        <v>PBCMGR26030420</v>
      </c>
      <c r="I418">
        <f>VLOOKUP(Table1[[#This Row],[Doc No]],Table2[],2,FALSE)</f>
        <v>802.56</v>
      </c>
      <c r="J418">
        <f>Table1[[#This Row],[Panda]]-Table1[[#This Row],[Autocount]]</f>
        <v>0</v>
      </c>
    </row>
    <row r="419" spans="1:10" x14ac:dyDescent="0.3">
      <c r="A419" s="1">
        <v>46107</v>
      </c>
      <c r="B419" t="s">
        <v>669</v>
      </c>
      <c r="C419" t="s">
        <v>294</v>
      </c>
      <c r="D419" t="s">
        <v>295</v>
      </c>
      <c r="E419" t="s">
        <v>9</v>
      </c>
      <c r="F419">
        <v>46137</v>
      </c>
      <c r="G419">
        <v>5520.77</v>
      </c>
      <c r="H419" t="str">
        <f>VLOOKUP(Table1[[#This Row],[Doc No]],Table2[],1,FALSE)</f>
        <v>PBCMGR26030421</v>
      </c>
      <c r="I419">
        <f>VLOOKUP(Table1[[#This Row],[Doc No]],Table2[],2,FALSE)</f>
        <v>5520.77</v>
      </c>
      <c r="J419">
        <f>Table1[[#This Row],[Panda]]-Table1[[#This Row],[Autocount]]</f>
        <v>0</v>
      </c>
    </row>
    <row r="420" spans="1:10" x14ac:dyDescent="0.3">
      <c r="A420" s="1">
        <v>46107</v>
      </c>
      <c r="B420" t="s">
        <v>667</v>
      </c>
      <c r="C420" t="s">
        <v>43</v>
      </c>
      <c r="D420" t="s">
        <v>44</v>
      </c>
      <c r="E420" t="s">
        <v>668</v>
      </c>
      <c r="F420">
        <v>46119</v>
      </c>
      <c r="G420">
        <v>26429.759999999998</v>
      </c>
      <c r="H420" t="str">
        <f>VLOOKUP(Table1[[#This Row],[Doc No]],Table2[],1,FALSE)</f>
        <v>PBCMGR26030422</v>
      </c>
      <c r="I420">
        <f>VLOOKUP(Table1[[#This Row],[Doc No]],Table2[],2,FALSE)</f>
        <v>26429.759999999998</v>
      </c>
      <c r="J420">
        <f>Table1[[#This Row],[Panda]]-Table1[[#This Row],[Autocount]]</f>
        <v>0</v>
      </c>
    </row>
    <row r="421" spans="1:10" x14ac:dyDescent="0.3">
      <c r="A421" s="1">
        <v>46107</v>
      </c>
      <c r="B421" t="s">
        <v>664</v>
      </c>
      <c r="C421" t="s">
        <v>665</v>
      </c>
      <c r="D421" t="s">
        <v>666</v>
      </c>
      <c r="E421" t="s">
        <v>9</v>
      </c>
      <c r="F421">
        <v>46137</v>
      </c>
      <c r="G421">
        <v>691.8</v>
      </c>
      <c r="H421" t="str">
        <f>VLOOKUP(Table1[[#This Row],[Doc No]],Table2[],1,FALSE)</f>
        <v>PBCMGR26030423</v>
      </c>
      <c r="I421">
        <f>VLOOKUP(Table1[[#This Row],[Doc No]],Table2[],2,FALSE)</f>
        <v>691.8</v>
      </c>
      <c r="J421">
        <f>Table1[[#This Row],[Panda]]-Table1[[#This Row],[Autocount]]</f>
        <v>0</v>
      </c>
    </row>
    <row r="422" spans="1:10" x14ac:dyDescent="0.3">
      <c r="A422" s="1">
        <v>46108</v>
      </c>
      <c r="B422" t="s">
        <v>687</v>
      </c>
      <c r="C422" t="s">
        <v>26</v>
      </c>
      <c r="D422" t="s">
        <v>27</v>
      </c>
      <c r="E422" t="s">
        <v>9</v>
      </c>
      <c r="F422">
        <v>46138</v>
      </c>
      <c r="G422">
        <v>168.21</v>
      </c>
      <c r="H422" t="str">
        <f>VLOOKUP(Table1[[#This Row],[Doc No]],Table2[],1,FALSE)</f>
        <v>PBCMGR26030424</v>
      </c>
      <c r="I422">
        <f>VLOOKUP(Table1[[#This Row],[Doc No]],Table2[],2,FALSE)</f>
        <v>168.21</v>
      </c>
      <c r="J422">
        <f>Table1[[#This Row],[Panda]]-Table1[[#This Row],[Autocount]]</f>
        <v>0</v>
      </c>
    </row>
    <row r="423" spans="1:10" x14ac:dyDescent="0.3">
      <c r="A423" s="1">
        <v>46108</v>
      </c>
      <c r="B423" t="s">
        <v>686</v>
      </c>
      <c r="C423" t="s">
        <v>7</v>
      </c>
      <c r="D423" t="s">
        <v>8</v>
      </c>
      <c r="E423" t="s">
        <v>9</v>
      </c>
      <c r="F423">
        <v>46138</v>
      </c>
      <c r="G423">
        <v>150.61000000000001</v>
      </c>
      <c r="H423" t="str">
        <f>VLOOKUP(Table1[[#This Row],[Doc No]],Table2[],1,FALSE)</f>
        <v>PBCMGR26030425</v>
      </c>
      <c r="I423">
        <f>VLOOKUP(Table1[[#This Row],[Doc No]],Table2[],2,FALSE)</f>
        <v>150.61000000000001</v>
      </c>
      <c r="J423">
        <f>Table1[[#This Row],[Panda]]-Table1[[#This Row],[Autocount]]</f>
        <v>0</v>
      </c>
    </row>
    <row r="424" spans="1:10" x14ac:dyDescent="0.3">
      <c r="A424" s="1">
        <v>46108</v>
      </c>
      <c r="B424" t="s">
        <v>701</v>
      </c>
      <c r="C424" t="s">
        <v>81</v>
      </c>
      <c r="D424" t="s">
        <v>82</v>
      </c>
      <c r="E424" t="s">
        <v>9</v>
      </c>
      <c r="F424">
        <v>46138</v>
      </c>
      <c r="G424">
        <v>4802.84</v>
      </c>
      <c r="H424" t="str">
        <f>VLOOKUP(Table1[[#This Row],[Doc No]],Table2[],1,FALSE)</f>
        <v>PBCMGR26030426</v>
      </c>
      <c r="I424">
        <f>VLOOKUP(Table1[[#This Row],[Doc No]],Table2[],2,FALSE)</f>
        <v>4802.84</v>
      </c>
      <c r="J424">
        <f>Table1[[#This Row],[Panda]]-Table1[[#This Row],[Autocount]]</f>
        <v>0</v>
      </c>
    </row>
    <row r="425" spans="1:10" x14ac:dyDescent="0.3">
      <c r="A425" s="1">
        <v>46108</v>
      </c>
      <c r="B425" t="s">
        <v>702</v>
      </c>
      <c r="C425" t="s">
        <v>460</v>
      </c>
      <c r="D425" t="s">
        <v>461</v>
      </c>
      <c r="E425" t="s">
        <v>9</v>
      </c>
      <c r="F425">
        <v>46138</v>
      </c>
      <c r="G425">
        <v>412.2</v>
      </c>
      <c r="H425" t="str">
        <f>VLOOKUP(Table1[[#This Row],[Doc No]],Table2[],1,FALSE)</f>
        <v>PBCMGR26030427</v>
      </c>
      <c r="I425">
        <f>VLOOKUP(Table1[[#This Row],[Doc No]],Table2[],2,FALSE)</f>
        <v>412.2</v>
      </c>
      <c r="J425">
        <f>Table1[[#This Row],[Panda]]-Table1[[#This Row],[Autocount]]</f>
        <v>0</v>
      </c>
    </row>
    <row r="426" spans="1:10" x14ac:dyDescent="0.3">
      <c r="A426" s="1">
        <v>46108</v>
      </c>
      <c r="B426" t="s">
        <v>703</v>
      </c>
      <c r="C426" t="s">
        <v>105</v>
      </c>
      <c r="D426" t="s">
        <v>106</v>
      </c>
      <c r="E426" t="s">
        <v>9</v>
      </c>
      <c r="F426">
        <v>46138</v>
      </c>
      <c r="G426">
        <v>364.8</v>
      </c>
      <c r="H426" t="str">
        <f>VLOOKUP(Table1[[#This Row],[Doc No]],Table2[],1,FALSE)</f>
        <v>PBCMGR26030428</v>
      </c>
      <c r="I426">
        <f>VLOOKUP(Table1[[#This Row],[Doc No]],Table2[],2,FALSE)</f>
        <v>364.8</v>
      </c>
      <c r="J426">
        <f>Table1[[#This Row],[Panda]]-Table1[[#This Row],[Autocount]]</f>
        <v>0</v>
      </c>
    </row>
    <row r="427" spans="1:10" x14ac:dyDescent="0.3">
      <c r="A427" s="1">
        <v>46108</v>
      </c>
      <c r="B427" t="s">
        <v>704</v>
      </c>
      <c r="C427" t="s">
        <v>105</v>
      </c>
      <c r="D427" t="s">
        <v>106</v>
      </c>
      <c r="E427" t="s">
        <v>9</v>
      </c>
      <c r="F427">
        <v>46138</v>
      </c>
      <c r="G427">
        <v>246.24</v>
      </c>
      <c r="H427" t="str">
        <f>VLOOKUP(Table1[[#This Row],[Doc No]],Table2[],1,FALSE)</f>
        <v>PBCMGR26030429</v>
      </c>
      <c r="I427">
        <f>VLOOKUP(Table1[[#This Row],[Doc No]],Table2[],2,FALSE)</f>
        <v>246.24</v>
      </c>
      <c r="J427">
        <f>Table1[[#This Row],[Panda]]-Table1[[#This Row],[Autocount]]</f>
        <v>0</v>
      </c>
    </row>
    <row r="428" spans="1:10" x14ac:dyDescent="0.3">
      <c r="A428" s="1">
        <v>46108</v>
      </c>
      <c r="B428" t="s">
        <v>700</v>
      </c>
      <c r="C428" t="s">
        <v>105</v>
      </c>
      <c r="D428" t="s">
        <v>106</v>
      </c>
      <c r="E428" t="s">
        <v>9</v>
      </c>
      <c r="F428">
        <v>46138</v>
      </c>
      <c r="G428">
        <v>1108.8</v>
      </c>
      <c r="H428" t="str">
        <f>VLOOKUP(Table1[[#This Row],[Doc No]],Table2[],1,FALSE)</f>
        <v>PBCMGR26030430</v>
      </c>
      <c r="I428">
        <f>VLOOKUP(Table1[[#This Row],[Doc No]],Table2[],2,FALSE)</f>
        <v>1108.8</v>
      </c>
      <c r="J428">
        <f>Table1[[#This Row],[Panda]]-Table1[[#This Row],[Autocount]]</f>
        <v>0</v>
      </c>
    </row>
    <row r="429" spans="1:10" x14ac:dyDescent="0.3">
      <c r="A429" s="1">
        <v>46108</v>
      </c>
      <c r="B429" t="s">
        <v>699</v>
      </c>
      <c r="C429" t="s">
        <v>76</v>
      </c>
      <c r="D429" t="s">
        <v>77</v>
      </c>
      <c r="E429" t="s">
        <v>9</v>
      </c>
      <c r="F429">
        <v>46138</v>
      </c>
      <c r="G429">
        <v>298.2</v>
      </c>
      <c r="H429" t="str">
        <f>VLOOKUP(Table1[[#This Row],[Doc No]],Table2[],1,FALSE)</f>
        <v>PBCMGR26030431</v>
      </c>
      <c r="I429">
        <f>VLOOKUP(Table1[[#This Row],[Doc No]],Table2[],2,FALSE)</f>
        <v>298.2</v>
      </c>
      <c r="J429">
        <f>Table1[[#This Row],[Panda]]-Table1[[#This Row],[Autocount]]</f>
        <v>0</v>
      </c>
    </row>
    <row r="430" spans="1:10" x14ac:dyDescent="0.3">
      <c r="A430" s="1">
        <v>46108</v>
      </c>
      <c r="B430" t="s">
        <v>698</v>
      </c>
      <c r="C430" t="s">
        <v>112</v>
      </c>
      <c r="D430" t="s">
        <v>113</v>
      </c>
      <c r="E430" t="s">
        <v>9</v>
      </c>
      <c r="F430">
        <v>46138</v>
      </c>
      <c r="G430">
        <v>2809</v>
      </c>
      <c r="H430" t="str">
        <f>VLOOKUP(Table1[[#This Row],[Doc No]],Table2[],1,FALSE)</f>
        <v>PBCMGR26030432</v>
      </c>
      <c r="I430">
        <f>VLOOKUP(Table1[[#This Row],[Doc No]],Table2[],2,FALSE)</f>
        <v>2809</v>
      </c>
      <c r="J430">
        <f>Table1[[#This Row],[Panda]]-Table1[[#This Row],[Autocount]]</f>
        <v>0</v>
      </c>
    </row>
    <row r="431" spans="1:10" x14ac:dyDescent="0.3">
      <c r="A431" s="1">
        <v>46108</v>
      </c>
      <c r="B431" t="s">
        <v>697</v>
      </c>
      <c r="C431" t="s">
        <v>112</v>
      </c>
      <c r="D431" t="s">
        <v>113</v>
      </c>
      <c r="E431" t="s">
        <v>9</v>
      </c>
      <c r="F431">
        <v>46138</v>
      </c>
      <c r="G431">
        <v>535.20000000000005</v>
      </c>
      <c r="H431" t="str">
        <f>VLOOKUP(Table1[[#This Row],[Doc No]],Table2[],1,FALSE)</f>
        <v>PBCMGR26030433</v>
      </c>
      <c r="I431">
        <f>VLOOKUP(Table1[[#This Row],[Doc No]],Table2[],2,FALSE)</f>
        <v>535.20000000000005</v>
      </c>
      <c r="J431">
        <f>Table1[[#This Row],[Panda]]-Table1[[#This Row],[Autocount]]</f>
        <v>0</v>
      </c>
    </row>
    <row r="432" spans="1:10" x14ac:dyDescent="0.3">
      <c r="A432" s="1">
        <v>46108</v>
      </c>
      <c r="B432" t="s">
        <v>696</v>
      </c>
      <c r="C432" t="s">
        <v>430</v>
      </c>
      <c r="D432" t="s">
        <v>431</v>
      </c>
      <c r="E432" t="s">
        <v>9</v>
      </c>
      <c r="F432">
        <v>46138</v>
      </c>
      <c r="G432">
        <v>672</v>
      </c>
      <c r="H432" t="str">
        <f>VLOOKUP(Table1[[#This Row],[Doc No]],Table2[],1,FALSE)</f>
        <v>PBCMGR26030434</v>
      </c>
      <c r="I432">
        <f>VLOOKUP(Table1[[#This Row],[Doc No]],Table2[],2,FALSE)</f>
        <v>672</v>
      </c>
      <c r="J432">
        <f>Table1[[#This Row],[Panda]]-Table1[[#This Row],[Autocount]]</f>
        <v>0</v>
      </c>
    </row>
    <row r="433" spans="1:10" x14ac:dyDescent="0.3">
      <c r="A433" s="1">
        <v>46108</v>
      </c>
      <c r="B433" t="s">
        <v>683</v>
      </c>
      <c r="C433" t="s">
        <v>684</v>
      </c>
      <c r="D433" t="s">
        <v>685</v>
      </c>
      <c r="E433" t="s">
        <v>9</v>
      </c>
      <c r="F433">
        <v>46138</v>
      </c>
      <c r="G433">
        <v>406.4</v>
      </c>
      <c r="H433" t="str">
        <f>VLOOKUP(Table1[[#This Row],[Doc No]],Table2[],1,FALSE)</f>
        <v>PBCMGR26030435</v>
      </c>
      <c r="I433">
        <f>VLOOKUP(Table1[[#This Row],[Doc No]],Table2[],2,FALSE)</f>
        <v>406.4</v>
      </c>
      <c r="J433">
        <f>Table1[[#This Row],[Panda]]-Table1[[#This Row],[Autocount]]</f>
        <v>0</v>
      </c>
    </row>
    <row r="434" spans="1:10" x14ac:dyDescent="0.3">
      <c r="A434" s="1">
        <v>46108</v>
      </c>
      <c r="B434" t="s">
        <v>695</v>
      </c>
      <c r="C434" t="s">
        <v>112</v>
      </c>
      <c r="D434" t="s">
        <v>113</v>
      </c>
      <c r="E434" t="s">
        <v>9</v>
      </c>
      <c r="F434">
        <v>46138</v>
      </c>
      <c r="G434">
        <v>4334.9799999999996</v>
      </c>
      <c r="H434" t="str">
        <f>VLOOKUP(Table1[[#This Row],[Doc No]],Table2[],1,FALSE)</f>
        <v>PBCMGR26030436</v>
      </c>
      <c r="I434">
        <f>VLOOKUP(Table1[[#This Row],[Doc No]],Table2[],2,FALSE)</f>
        <v>4334.9799999999996</v>
      </c>
      <c r="J434">
        <f>Table1[[#This Row],[Panda]]-Table1[[#This Row],[Autocount]]</f>
        <v>0</v>
      </c>
    </row>
    <row r="435" spans="1:10" x14ac:dyDescent="0.3">
      <c r="A435" s="1">
        <v>46108</v>
      </c>
      <c r="B435" t="s">
        <v>692</v>
      </c>
      <c r="C435" t="s">
        <v>693</v>
      </c>
      <c r="D435" t="s">
        <v>694</v>
      </c>
      <c r="E435" t="s">
        <v>9</v>
      </c>
      <c r="F435">
        <v>46138</v>
      </c>
      <c r="G435">
        <v>1533.05</v>
      </c>
      <c r="H435" t="str">
        <f>VLOOKUP(Table1[[#This Row],[Doc No]],Table2[],1,FALSE)</f>
        <v>PBCMGR26030437</v>
      </c>
      <c r="I435">
        <f>VLOOKUP(Table1[[#This Row],[Doc No]],Table2[],2,FALSE)</f>
        <v>1533.05</v>
      </c>
      <c r="J435">
        <f>Table1[[#This Row],[Panda]]-Table1[[#This Row],[Autocount]]</f>
        <v>0</v>
      </c>
    </row>
    <row r="436" spans="1:10" x14ac:dyDescent="0.3">
      <c r="A436" s="1">
        <v>46108</v>
      </c>
      <c r="B436" t="s">
        <v>691</v>
      </c>
      <c r="C436" t="s">
        <v>313</v>
      </c>
      <c r="D436" t="s">
        <v>314</v>
      </c>
      <c r="E436" t="s">
        <v>9</v>
      </c>
      <c r="F436">
        <v>46138</v>
      </c>
      <c r="G436">
        <v>553.76</v>
      </c>
      <c r="H436" t="str">
        <f>VLOOKUP(Table1[[#This Row],[Doc No]],Table2[],1,FALSE)</f>
        <v>PBCMGR26030438</v>
      </c>
      <c r="I436">
        <f>VLOOKUP(Table1[[#This Row],[Doc No]],Table2[],2,FALSE)</f>
        <v>553.76</v>
      </c>
      <c r="J436">
        <f>Table1[[#This Row],[Panda]]-Table1[[#This Row],[Autocount]]</f>
        <v>0</v>
      </c>
    </row>
    <row r="437" spans="1:10" x14ac:dyDescent="0.3">
      <c r="A437" s="1">
        <v>46108</v>
      </c>
      <c r="B437" t="s">
        <v>688</v>
      </c>
      <c r="C437" t="s">
        <v>689</v>
      </c>
      <c r="D437" t="s">
        <v>690</v>
      </c>
      <c r="E437" t="s">
        <v>9</v>
      </c>
      <c r="F437">
        <v>46138</v>
      </c>
      <c r="G437">
        <v>369</v>
      </c>
      <c r="H437" t="str">
        <f>VLOOKUP(Table1[[#This Row],[Doc No]],Table2[],1,FALSE)</f>
        <v>PBCMGR26030439</v>
      </c>
      <c r="I437">
        <f>VLOOKUP(Table1[[#This Row],[Doc No]],Table2[],2,FALSE)</f>
        <v>369</v>
      </c>
      <c r="J437">
        <f>Table1[[#This Row],[Panda]]-Table1[[#This Row],[Autocount]]</f>
        <v>0</v>
      </c>
    </row>
    <row r="438" spans="1:10" x14ac:dyDescent="0.3">
      <c r="A438" s="1">
        <v>46109</v>
      </c>
      <c r="B438" t="s">
        <v>716</v>
      </c>
      <c r="C438" t="s">
        <v>26</v>
      </c>
      <c r="D438" t="s">
        <v>27</v>
      </c>
      <c r="E438" t="s">
        <v>9</v>
      </c>
      <c r="F438">
        <v>46139</v>
      </c>
      <c r="G438">
        <v>668.43</v>
      </c>
      <c r="H438" t="str">
        <f>VLOOKUP(Table1[[#This Row],[Doc No]],Table2[],1,FALSE)</f>
        <v>PBCMGR26030440</v>
      </c>
      <c r="I438">
        <f>VLOOKUP(Table1[[#This Row],[Doc No]],Table2[],2,FALSE)</f>
        <v>668.43</v>
      </c>
      <c r="J438">
        <f>Table1[[#This Row],[Panda]]-Table1[[#This Row],[Autocount]]</f>
        <v>0</v>
      </c>
    </row>
    <row r="439" spans="1:10" x14ac:dyDescent="0.3">
      <c r="A439" s="1">
        <v>46109</v>
      </c>
      <c r="B439" t="s">
        <v>712</v>
      </c>
      <c r="C439" t="s">
        <v>94</v>
      </c>
      <c r="D439" t="s">
        <v>95</v>
      </c>
      <c r="E439" t="s">
        <v>9</v>
      </c>
      <c r="F439">
        <v>46139</v>
      </c>
      <c r="G439">
        <v>21.48</v>
      </c>
      <c r="H439" t="str">
        <f>VLOOKUP(Table1[[#This Row],[Doc No]],Table2[],1,FALSE)</f>
        <v>PBCMGR26030441</v>
      </c>
      <c r="I439">
        <f>VLOOKUP(Table1[[#This Row],[Doc No]],Table2[],2,FALSE)</f>
        <v>21.48</v>
      </c>
      <c r="J439">
        <f>Table1[[#This Row],[Panda]]-Table1[[#This Row],[Autocount]]</f>
        <v>0</v>
      </c>
    </row>
    <row r="440" spans="1:10" x14ac:dyDescent="0.3">
      <c r="A440" s="1">
        <v>46109</v>
      </c>
      <c r="B440" t="s">
        <v>713</v>
      </c>
      <c r="C440" t="s">
        <v>94</v>
      </c>
      <c r="D440" t="s">
        <v>95</v>
      </c>
      <c r="E440" t="s">
        <v>9</v>
      </c>
      <c r="F440">
        <v>46139</v>
      </c>
      <c r="G440">
        <v>2927.28</v>
      </c>
      <c r="H440" t="str">
        <f>VLOOKUP(Table1[[#This Row],[Doc No]],Table2[],1,FALSE)</f>
        <v>PBCMGR26030442</v>
      </c>
      <c r="I440">
        <f>VLOOKUP(Table1[[#This Row],[Doc No]],Table2[],2,FALSE)</f>
        <v>2927.28</v>
      </c>
      <c r="J440">
        <f>Table1[[#This Row],[Panda]]-Table1[[#This Row],[Autocount]]</f>
        <v>0</v>
      </c>
    </row>
    <row r="441" spans="1:10" x14ac:dyDescent="0.3">
      <c r="A441" s="1">
        <v>46109</v>
      </c>
      <c r="B441" t="s">
        <v>714</v>
      </c>
      <c r="C441" t="s">
        <v>94</v>
      </c>
      <c r="D441" t="s">
        <v>95</v>
      </c>
      <c r="E441" t="s">
        <v>9</v>
      </c>
      <c r="F441">
        <v>46139</v>
      </c>
      <c r="G441">
        <v>7737.92</v>
      </c>
      <c r="H441" t="str">
        <f>VLOOKUP(Table1[[#This Row],[Doc No]],Table2[],1,FALSE)</f>
        <v>PBCMGR26030443</v>
      </c>
      <c r="I441">
        <f>VLOOKUP(Table1[[#This Row],[Doc No]],Table2[],2,FALSE)</f>
        <v>7737.92</v>
      </c>
      <c r="J441">
        <f>Table1[[#This Row],[Panda]]-Table1[[#This Row],[Autocount]]</f>
        <v>0</v>
      </c>
    </row>
    <row r="442" spans="1:10" x14ac:dyDescent="0.3">
      <c r="A442" s="1">
        <v>46109</v>
      </c>
      <c r="B442" t="s">
        <v>705</v>
      </c>
      <c r="C442" t="s">
        <v>7</v>
      </c>
      <c r="D442" t="s">
        <v>8</v>
      </c>
      <c r="E442" t="s">
        <v>9</v>
      </c>
      <c r="F442">
        <v>46139</v>
      </c>
      <c r="G442">
        <v>304.44</v>
      </c>
      <c r="H442" t="str">
        <f>VLOOKUP(Table1[[#This Row],[Doc No]],Table2[],1,FALSE)</f>
        <v>PBCMGR26030444</v>
      </c>
      <c r="I442">
        <f>VLOOKUP(Table1[[#This Row],[Doc No]],Table2[],2,FALSE)</f>
        <v>304.44</v>
      </c>
      <c r="J442">
        <f>Table1[[#This Row],[Panda]]-Table1[[#This Row],[Autocount]]</f>
        <v>0</v>
      </c>
    </row>
    <row r="443" spans="1:10" x14ac:dyDescent="0.3">
      <c r="A443" s="1">
        <v>46109</v>
      </c>
      <c r="B443" t="s">
        <v>715</v>
      </c>
      <c r="C443" t="s">
        <v>364</v>
      </c>
      <c r="D443" t="s">
        <v>365</v>
      </c>
      <c r="E443" t="s">
        <v>9</v>
      </c>
      <c r="F443">
        <v>46139</v>
      </c>
      <c r="G443">
        <v>509.04</v>
      </c>
      <c r="H443" t="str">
        <f>VLOOKUP(Table1[[#This Row],[Doc No]],Table2[],1,FALSE)</f>
        <v>PBCMGR26030445</v>
      </c>
      <c r="I443">
        <f>VLOOKUP(Table1[[#This Row],[Doc No]],Table2[],2,FALSE)</f>
        <v>509.04</v>
      </c>
      <c r="J443">
        <f>Table1[[#This Row],[Panda]]-Table1[[#This Row],[Autocount]]</f>
        <v>0</v>
      </c>
    </row>
    <row r="444" spans="1:10" x14ac:dyDescent="0.3">
      <c r="A444" s="1">
        <v>46109</v>
      </c>
      <c r="B444" t="s">
        <v>711</v>
      </c>
      <c r="C444" t="s">
        <v>218</v>
      </c>
      <c r="D444" t="s">
        <v>219</v>
      </c>
      <c r="E444" t="s">
        <v>9</v>
      </c>
      <c r="F444">
        <v>46139</v>
      </c>
      <c r="G444">
        <v>501.12</v>
      </c>
      <c r="H444" t="str">
        <f>VLOOKUP(Table1[[#This Row],[Doc No]],Table2[],1,FALSE)</f>
        <v>PBCMGR26030446</v>
      </c>
      <c r="I444">
        <f>VLOOKUP(Table1[[#This Row],[Doc No]],Table2[],2,FALSE)</f>
        <v>501.12</v>
      </c>
      <c r="J444">
        <f>Table1[[#This Row],[Panda]]-Table1[[#This Row],[Autocount]]</f>
        <v>0</v>
      </c>
    </row>
    <row r="445" spans="1:10" x14ac:dyDescent="0.3">
      <c r="A445" s="1">
        <v>46109</v>
      </c>
      <c r="B445" t="s">
        <v>710</v>
      </c>
      <c r="C445" t="s">
        <v>218</v>
      </c>
      <c r="D445" t="s">
        <v>219</v>
      </c>
      <c r="E445" t="s">
        <v>9</v>
      </c>
      <c r="F445">
        <v>46139</v>
      </c>
      <c r="G445">
        <v>315.36</v>
      </c>
      <c r="H445" t="str">
        <f>VLOOKUP(Table1[[#This Row],[Doc No]],Table2[],1,FALSE)</f>
        <v>PBCMGR26030447</v>
      </c>
      <c r="I445">
        <f>VLOOKUP(Table1[[#This Row],[Doc No]],Table2[],2,FALSE)</f>
        <v>315.36</v>
      </c>
      <c r="J445">
        <f>Table1[[#This Row],[Panda]]-Table1[[#This Row],[Autocount]]</f>
        <v>0</v>
      </c>
    </row>
    <row r="446" spans="1:10" x14ac:dyDescent="0.3">
      <c r="A446" s="1">
        <v>46109</v>
      </c>
      <c r="B446" t="s">
        <v>709</v>
      </c>
      <c r="C446" t="s">
        <v>218</v>
      </c>
      <c r="D446" t="s">
        <v>219</v>
      </c>
      <c r="E446" t="s">
        <v>9</v>
      </c>
      <c r="F446">
        <v>46139</v>
      </c>
      <c r="G446">
        <v>212.28</v>
      </c>
      <c r="H446" t="str">
        <f>VLOOKUP(Table1[[#This Row],[Doc No]],Table2[],1,FALSE)</f>
        <v>PBCMGR26030448</v>
      </c>
      <c r="I446">
        <f>VLOOKUP(Table1[[#This Row],[Doc No]],Table2[],2,FALSE)</f>
        <v>212.28</v>
      </c>
      <c r="J446">
        <f>Table1[[#This Row],[Panda]]-Table1[[#This Row],[Autocount]]</f>
        <v>0</v>
      </c>
    </row>
    <row r="447" spans="1:10" x14ac:dyDescent="0.3">
      <c r="A447" s="1">
        <v>46109</v>
      </c>
      <c r="B447" t="s">
        <v>708</v>
      </c>
      <c r="C447" t="s">
        <v>425</v>
      </c>
      <c r="D447" t="s">
        <v>426</v>
      </c>
      <c r="E447" t="s">
        <v>9</v>
      </c>
      <c r="F447">
        <v>46139</v>
      </c>
      <c r="G447">
        <v>87.84</v>
      </c>
      <c r="H447" t="str">
        <f>VLOOKUP(Table1[[#This Row],[Doc No]],Table2[],1,FALSE)</f>
        <v>PBCMGR26030449</v>
      </c>
      <c r="I447">
        <f>VLOOKUP(Table1[[#This Row],[Doc No]],Table2[],2,FALSE)</f>
        <v>87.84</v>
      </c>
      <c r="J447">
        <f>Table1[[#This Row],[Panda]]-Table1[[#This Row],[Autocount]]</f>
        <v>0</v>
      </c>
    </row>
    <row r="448" spans="1:10" x14ac:dyDescent="0.3">
      <c r="A448" s="1">
        <v>46109</v>
      </c>
      <c r="B448" t="s">
        <v>707</v>
      </c>
      <c r="C448" t="s">
        <v>425</v>
      </c>
      <c r="D448" t="s">
        <v>426</v>
      </c>
      <c r="E448" t="s">
        <v>9</v>
      </c>
      <c r="F448">
        <v>46139</v>
      </c>
      <c r="G448">
        <v>87.84</v>
      </c>
      <c r="H448" t="str">
        <f>VLOOKUP(Table1[[#This Row],[Doc No]],Table2[],1,FALSE)</f>
        <v>PBCMGR26030450</v>
      </c>
      <c r="I448">
        <f>VLOOKUP(Table1[[#This Row],[Doc No]],Table2[],2,FALSE)</f>
        <v>87.84</v>
      </c>
      <c r="J448">
        <f>Table1[[#This Row],[Panda]]-Table1[[#This Row],[Autocount]]</f>
        <v>0</v>
      </c>
    </row>
    <row r="449" spans="1:10" x14ac:dyDescent="0.3">
      <c r="A449" s="1">
        <v>46109</v>
      </c>
      <c r="B449" t="s">
        <v>706</v>
      </c>
      <c r="C449" t="s">
        <v>454</v>
      </c>
      <c r="D449" t="s">
        <v>455</v>
      </c>
      <c r="E449" t="s">
        <v>52</v>
      </c>
      <c r="F449">
        <v>46109</v>
      </c>
      <c r="G449">
        <v>1082.2</v>
      </c>
      <c r="H449" t="str">
        <f>VLOOKUP(Table1[[#This Row],[Doc No]],Table2[],1,FALSE)</f>
        <v>PBCMGR26030451</v>
      </c>
      <c r="I449">
        <f>VLOOKUP(Table1[[#This Row],[Doc No]],Table2[],2,FALSE)</f>
        <v>1082.2</v>
      </c>
      <c r="J449">
        <f>Table1[[#This Row],[Panda]]-Table1[[#This Row],[Autocount]]</f>
        <v>0</v>
      </c>
    </row>
    <row r="450" spans="1:10" x14ac:dyDescent="0.3">
      <c r="A450" s="1">
        <v>46110</v>
      </c>
      <c r="B450" t="s">
        <v>717</v>
      </c>
      <c r="C450" t="s">
        <v>7</v>
      </c>
      <c r="D450" t="s">
        <v>8</v>
      </c>
      <c r="E450" t="s">
        <v>9</v>
      </c>
      <c r="F450">
        <v>46140</v>
      </c>
      <c r="G450">
        <v>304.44</v>
      </c>
      <c r="H450" t="str">
        <f>VLOOKUP(Table1[[#This Row],[Doc No]],Table2[],1,FALSE)</f>
        <v>PBCMGR26030452</v>
      </c>
      <c r="I450">
        <f>VLOOKUP(Table1[[#This Row],[Doc No]],Table2[],2,FALSE)</f>
        <v>304.44</v>
      </c>
      <c r="J450">
        <f>Table1[[#This Row],[Panda]]-Table1[[#This Row],[Autocount]]</f>
        <v>0</v>
      </c>
    </row>
    <row r="451" spans="1:10" x14ac:dyDescent="0.3">
      <c r="A451" s="1">
        <v>46111</v>
      </c>
      <c r="B451" t="s">
        <v>719</v>
      </c>
      <c r="C451" t="s">
        <v>22</v>
      </c>
      <c r="D451" t="s">
        <v>23</v>
      </c>
      <c r="E451" t="s">
        <v>24</v>
      </c>
      <c r="F451">
        <v>46118</v>
      </c>
      <c r="G451">
        <v>486.54</v>
      </c>
      <c r="H451" t="str">
        <f>VLOOKUP(Table1[[#This Row],[Doc No]],Table2[],1,FALSE)</f>
        <v>PBCMGR26030453</v>
      </c>
      <c r="I451">
        <f>VLOOKUP(Table1[[#This Row],[Doc No]],Table2[],2,FALSE)</f>
        <v>486.54</v>
      </c>
      <c r="J451">
        <f>Table1[[#This Row],[Panda]]-Table1[[#This Row],[Autocount]]</f>
        <v>0</v>
      </c>
    </row>
    <row r="452" spans="1:10" x14ac:dyDescent="0.3">
      <c r="A452" s="1">
        <v>46111</v>
      </c>
      <c r="B452" t="s">
        <v>718</v>
      </c>
      <c r="C452" t="s">
        <v>7</v>
      </c>
      <c r="D452" t="s">
        <v>8</v>
      </c>
      <c r="E452" t="s">
        <v>9</v>
      </c>
      <c r="F452">
        <v>46141</v>
      </c>
      <c r="G452">
        <v>150.61000000000001</v>
      </c>
      <c r="H452" t="str">
        <f>VLOOKUP(Table1[[#This Row],[Doc No]],Table2[],1,FALSE)</f>
        <v>PBCMGR26030454</v>
      </c>
      <c r="I452">
        <f>VLOOKUP(Table1[[#This Row],[Doc No]],Table2[],2,FALSE)</f>
        <v>150.61000000000001</v>
      </c>
      <c r="J452">
        <f>Table1[[#This Row],[Panda]]-Table1[[#This Row],[Autocount]]</f>
        <v>0</v>
      </c>
    </row>
    <row r="453" spans="1:10" x14ac:dyDescent="0.3">
      <c r="A453" s="1">
        <v>46111</v>
      </c>
      <c r="B453" t="s">
        <v>737</v>
      </c>
      <c r="C453" t="s">
        <v>650</v>
      </c>
      <c r="D453" t="s">
        <v>651</v>
      </c>
      <c r="E453" t="s">
        <v>9</v>
      </c>
      <c r="F453">
        <v>46141</v>
      </c>
      <c r="G453">
        <v>677.98</v>
      </c>
      <c r="H453" t="str">
        <f>VLOOKUP(Table1[[#This Row],[Doc No]],Table2[],1,FALSE)</f>
        <v>PBCMGR26030455</v>
      </c>
      <c r="I453">
        <f>VLOOKUP(Table1[[#This Row],[Doc No]],Table2[],2,FALSE)</f>
        <v>677.98</v>
      </c>
      <c r="J453">
        <f>Table1[[#This Row],[Panda]]-Table1[[#This Row],[Autocount]]</f>
        <v>0</v>
      </c>
    </row>
    <row r="454" spans="1:10" x14ac:dyDescent="0.3">
      <c r="A454" s="1">
        <v>46111</v>
      </c>
      <c r="B454" t="s">
        <v>736</v>
      </c>
      <c r="C454" t="s">
        <v>157</v>
      </c>
      <c r="D454" t="s">
        <v>158</v>
      </c>
      <c r="E454" t="s">
        <v>9</v>
      </c>
      <c r="F454">
        <v>46141</v>
      </c>
      <c r="G454">
        <v>673.3</v>
      </c>
      <c r="H454" t="str">
        <f>VLOOKUP(Table1[[#This Row],[Doc No]],Table2[],1,FALSE)</f>
        <v>PBCMGR26030456</v>
      </c>
      <c r="I454">
        <f>VLOOKUP(Table1[[#This Row],[Doc No]],Table2[],2,FALSE)</f>
        <v>673.30000000000007</v>
      </c>
      <c r="J454">
        <f>Table1[[#This Row],[Panda]]-Table1[[#This Row],[Autocount]]</f>
        <v>0</v>
      </c>
    </row>
    <row r="455" spans="1:10" x14ac:dyDescent="0.3">
      <c r="A455" s="1">
        <v>46111</v>
      </c>
      <c r="B455" t="s">
        <v>735</v>
      </c>
      <c r="C455" t="s">
        <v>291</v>
      </c>
      <c r="D455" t="s">
        <v>292</v>
      </c>
      <c r="E455" t="s">
        <v>9</v>
      </c>
      <c r="F455">
        <v>46141</v>
      </c>
      <c r="G455">
        <v>298.08</v>
      </c>
      <c r="H455" t="str">
        <f>VLOOKUP(Table1[[#This Row],[Doc No]],Table2[],1,FALSE)</f>
        <v>PBCMGR26030457</v>
      </c>
      <c r="I455">
        <f>VLOOKUP(Table1[[#This Row],[Doc No]],Table2[],2,FALSE)</f>
        <v>298.08</v>
      </c>
      <c r="J455">
        <f>Table1[[#This Row],[Panda]]-Table1[[#This Row],[Autocount]]</f>
        <v>0</v>
      </c>
    </row>
    <row r="456" spans="1:10" x14ac:dyDescent="0.3">
      <c r="A456" s="1">
        <v>46111</v>
      </c>
      <c r="B456" t="s">
        <v>734</v>
      </c>
      <c r="C456" t="s">
        <v>305</v>
      </c>
      <c r="D456" t="s">
        <v>306</v>
      </c>
      <c r="E456" t="s">
        <v>9</v>
      </c>
      <c r="F456">
        <v>46141</v>
      </c>
      <c r="G456">
        <v>2226</v>
      </c>
      <c r="H456" t="str">
        <f>VLOOKUP(Table1[[#This Row],[Doc No]],Table2[],1,FALSE)</f>
        <v>PBCMGR26030458</v>
      </c>
      <c r="I456">
        <f>VLOOKUP(Table1[[#This Row],[Doc No]],Table2[],2,FALSE)</f>
        <v>2226</v>
      </c>
      <c r="J456">
        <f>Table1[[#This Row],[Panda]]-Table1[[#This Row],[Autocount]]</f>
        <v>0</v>
      </c>
    </row>
    <row r="457" spans="1:10" x14ac:dyDescent="0.3">
      <c r="A457" s="1">
        <v>46111</v>
      </c>
      <c r="B457" t="s">
        <v>733</v>
      </c>
      <c r="C457" t="s">
        <v>308</v>
      </c>
      <c r="D457" t="s">
        <v>309</v>
      </c>
      <c r="E457" t="s">
        <v>9</v>
      </c>
      <c r="F457">
        <v>46141</v>
      </c>
      <c r="G457">
        <v>9890.31</v>
      </c>
      <c r="H457" t="str">
        <f>VLOOKUP(Table1[[#This Row],[Doc No]],Table2[],1,FALSE)</f>
        <v>PBCMGR26030459</v>
      </c>
      <c r="I457">
        <f>VLOOKUP(Table1[[#This Row],[Doc No]],Table2[],2,FALSE)</f>
        <v>9890.31</v>
      </c>
      <c r="J457">
        <f>Table1[[#This Row],[Panda]]-Table1[[#This Row],[Autocount]]</f>
        <v>0</v>
      </c>
    </row>
    <row r="458" spans="1:10" x14ac:dyDescent="0.3">
      <c r="A458" s="1">
        <v>46111</v>
      </c>
      <c r="B458" t="s">
        <v>732</v>
      </c>
      <c r="C458" t="s">
        <v>43</v>
      </c>
      <c r="D458" t="s">
        <v>44</v>
      </c>
      <c r="E458" t="s">
        <v>731</v>
      </c>
      <c r="F458">
        <v>46119</v>
      </c>
      <c r="G458">
        <v>8455.44</v>
      </c>
      <c r="H458" t="str">
        <f>VLOOKUP(Table1[[#This Row],[Doc No]],Table2[],1,FALSE)</f>
        <v>PBCMGR26030460</v>
      </c>
      <c r="I458">
        <f>VLOOKUP(Table1[[#This Row],[Doc No]],Table2[],2,FALSE)</f>
        <v>8455.44</v>
      </c>
      <c r="J458">
        <f>Table1[[#This Row],[Panda]]-Table1[[#This Row],[Autocount]]</f>
        <v>0</v>
      </c>
    </row>
    <row r="459" spans="1:10" x14ac:dyDescent="0.3">
      <c r="A459" s="1">
        <v>46111</v>
      </c>
      <c r="B459" t="s">
        <v>730</v>
      </c>
      <c r="C459" t="s">
        <v>43</v>
      </c>
      <c r="D459" t="s">
        <v>44</v>
      </c>
      <c r="E459" t="s">
        <v>731</v>
      </c>
      <c r="F459">
        <v>46119</v>
      </c>
      <c r="G459">
        <v>40824</v>
      </c>
      <c r="H459" t="str">
        <f>VLOOKUP(Table1[[#This Row],[Doc No]],Table2[],1,FALSE)</f>
        <v>PBCMGR26030461</v>
      </c>
      <c r="I459">
        <f>VLOOKUP(Table1[[#This Row],[Doc No]],Table2[],2,FALSE)</f>
        <v>40824</v>
      </c>
      <c r="J459">
        <f>Table1[[#This Row],[Panda]]-Table1[[#This Row],[Autocount]]</f>
        <v>0</v>
      </c>
    </row>
    <row r="460" spans="1:10" x14ac:dyDescent="0.3">
      <c r="A460" s="1">
        <v>46111</v>
      </c>
      <c r="B460" t="s">
        <v>739</v>
      </c>
      <c r="C460" t="s">
        <v>73</v>
      </c>
      <c r="D460" t="s">
        <v>74</v>
      </c>
      <c r="E460" t="s">
        <v>9</v>
      </c>
      <c r="F460">
        <v>46141</v>
      </c>
      <c r="G460">
        <v>3381.48</v>
      </c>
      <c r="H460" t="str">
        <f>VLOOKUP(Table1[[#This Row],[Doc No]],Table2[],1,FALSE)</f>
        <v>PBCMGR26030462</v>
      </c>
      <c r="I460">
        <f>VLOOKUP(Table1[[#This Row],[Doc No]],Table2[],2,FALSE)</f>
        <v>3381.48</v>
      </c>
      <c r="J460">
        <f>Table1[[#This Row],[Panda]]-Table1[[#This Row],[Autocount]]</f>
        <v>0</v>
      </c>
    </row>
    <row r="461" spans="1:10" x14ac:dyDescent="0.3">
      <c r="A461" s="1">
        <v>46111</v>
      </c>
      <c r="B461" t="s">
        <v>738</v>
      </c>
      <c r="C461" t="s">
        <v>73</v>
      </c>
      <c r="D461" t="s">
        <v>74</v>
      </c>
      <c r="E461" t="s">
        <v>9</v>
      </c>
      <c r="F461">
        <v>46141</v>
      </c>
      <c r="G461">
        <v>186.36</v>
      </c>
      <c r="H461" t="str">
        <f>VLOOKUP(Table1[[#This Row],[Doc No]],Table2[],1,FALSE)</f>
        <v>PBCMGR26030463</v>
      </c>
      <c r="I461">
        <f>VLOOKUP(Table1[[#This Row],[Doc No]],Table2[],2,FALSE)</f>
        <v>186.36</v>
      </c>
      <c r="J461">
        <f>Table1[[#This Row],[Panda]]-Table1[[#This Row],[Autocount]]</f>
        <v>0</v>
      </c>
    </row>
    <row r="462" spans="1:10" x14ac:dyDescent="0.3">
      <c r="A462" s="1">
        <v>46111</v>
      </c>
      <c r="B462" t="s">
        <v>729</v>
      </c>
      <c r="C462" t="s">
        <v>284</v>
      </c>
      <c r="D462" t="s">
        <v>285</v>
      </c>
      <c r="E462" t="s">
        <v>9</v>
      </c>
      <c r="F462">
        <v>46141</v>
      </c>
      <c r="G462">
        <v>5379</v>
      </c>
      <c r="H462" t="str">
        <f>VLOOKUP(Table1[[#This Row],[Doc No]],Table2[],1,FALSE)</f>
        <v>PBCMGR26030464</v>
      </c>
      <c r="I462">
        <f>VLOOKUP(Table1[[#This Row],[Doc No]],Table2[],2,FALSE)</f>
        <v>5379</v>
      </c>
      <c r="J462">
        <f>Table1[[#This Row],[Panda]]-Table1[[#This Row],[Autocount]]</f>
        <v>0</v>
      </c>
    </row>
    <row r="463" spans="1:10" x14ac:dyDescent="0.3">
      <c r="A463" s="1">
        <v>46111</v>
      </c>
      <c r="B463" t="s">
        <v>728</v>
      </c>
      <c r="C463" t="s">
        <v>637</v>
      </c>
      <c r="D463" t="s">
        <v>638</v>
      </c>
      <c r="E463" t="s">
        <v>9</v>
      </c>
      <c r="F463">
        <v>46141</v>
      </c>
      <c r="G463">
        <v>272.16000000000003</v>
      </c>
      <c r="H463" t="str">
        <f>VLOOKUP(Table1[[#This Row],[Doc No]],Table2[],1,FALSE)</f>
        <v>PBCMGR26030465</v>
      </c>
      <c r="I463">
        <f>VLOOKUP(Table1[[#This Row],[Doc No]],Table2[],2,FALSE)</f>
        <v>272.16000000000003</v>
      </c>
      <c r="J463">
        <f>Table1[[#This Row],[Panda]]-Table1[[#This Row],[Autocount]]</f>
        <v>0</v>
      </c>
    </row>
    <row r="464" spans="1:10" x14ac:dyDescent="0.3">
      <c r="A464" s="1">
        <v>46111</v>
      </c>
      <c r="B464" t="s">
        <v>727</v>
      </c>
      <c r="C464" t="s">
        <v>39</v>
      </c>
      <c r="D464" t="s">
        <v>40</v>
      </c>
      <c r="E464" t="s">
        <v>9</v>
      </c>
      <c r="F464">
        <v>46141</v>
      </c>
      <c r="G464">
        <v>892.69</v>
      </c>
      <c r="H464" t="str">
        <f>VLOOKUP(Table1[[#This Row],[Doc No]],Table2[],1,FALSE)</f>
        <v>PBCMGR26030466</v>
      </c>
      <c r="I464">
        <f>VLOOKUP(Table1[[#This Row],[Doc No]],Table2[],2,FALSE)</f>
        <v>892.69</v>
      </c>
      <c r="J464">
        <f>Table1[[#This Row],[Panda]]-Table1[[#This Row],[Autocount]]</f>
        <v>0</v>
      </c>
    </row>
    <row r="465" spans="1:10" x14ac:dyDescent="0.3">
      <c r="A465" s="1">
        <v>46111</v>
      </c>
      <c r="B465" t="s">
        <v>726</v>
      </c>
      <c r="C465" t="s">
        <v>39</v>
      </c>
      <c r="D465" t="s">
        <v>40</v>
      </c>
      <c r="E465" t="s">
        <v>9</v>
      </c>
      <c r="F465">
        <v>46141</v>
      </c>
      <c r="G465">
        <v>464.8</v>
      </c>
      <c r="H465" t="str">
        <f>VLOOKUP(Table1[[#This Row],[Doc No]],Table2[],1,FALSE)</f>
        <v>PBCMGR26030467</v>
      </c>
      <c r="I465">
        <f>VLOOKUP(Table1[[#This Row],[Doc No]],Table2[],2,FALSE)</f>
        <v>464.8</v>
      </c>
      <c r="J465">
        <f>Table1[[#This Row],[Panda]]-Table1[[#This Row],[Autocount]]</f>
        <v>0</v>
      </c>
    </row>
    <row r="466" spans="1:10" x14ac:dyDescent="0.3">
      <c r="A466" s="1">
        <v>46111</v>
      </c>
      <c r="B466" t="s">
        <v>725</v>
      </c>
      <c r="C466" t="s">
        <v>66</v>
      </c>
      <c r="D466" t="s">
        <v>67</v>
      </c>
      <c r="E466" t="s">
        <v>9</v>
      </c>
      <c r="F466">
        <v>46141</v>
      </c>
      <c r="G466">
        <v>1022.26</v>
      </c>
      <c r="H466" t="str">
        <f>VLOOKUP(Table1[[#This Row],[Doc No]],Table2[],1,FALSE)</f>
        <v>PBCMGR26030468</v>
      </c>
      <c r="I466">
        <f>VLOOKUP(Table1[[#This Row],[Doc No]],Table2[],2,FALSE)</f>
        <v>1022.26</v>
      </c>
      <c r="J466">
        <f>Table1[[#This Row],[Panda]]-Table1[[#This Row],[Autocount]]</f>
        <v>0</v>
      </c>
    </row>
    <row r="467" spans="1:10" x14ac:dyDescent="0.3">
      <c r="A467" s="1">
        <v>46111</v>
      </c>
      <c r="B467" t="s">
        <v>724</v>
      </c>
      <c r="C467" t="s">
        <v>66</v>
      </c>
      <c r="D467" t="s">
        <v>67</v>
      </c>
      <c r="E467" t="s">
        <v>9</v>
      </c>
      <c r="F467">
        <v>46141</v>
      </c>
      <c r="G467">
        <v>1350</v>
      </c>
      <c r="H467" t="str">
        <f>VLOOKUP(Table1[[#This Row],[Doc No]],Table2[],1,FALSE)</f>
        <v>PBCMGR26030469</v>
      </c>
      <c r="I467">
        <f>VLOOKUP(Table1[[#This Row],[Doc No]],Table2[],2,FALSE)</f>
        <v>1350</v>
      </c>
      <c r="J467">
        <f>Table1[[#This Row],[Panda]]-Table1[[#This Row],[Autocount]]</f>
        <v>0</v>
      </c>
    </row>
    <row r="468" spans="1:10" x14ac:dyDescent="0.3">
      <c r="A468" s="1">
        <v>46111</v>
      </c>
      <c r="B468" t="s">
        <v>723</v>
      </c>
      <c r="C468" t="s">
        <v>66</v>
      </c>
      <c r="D468" t="s">
        <v>67</v>
      </c>
      <c r="E468" t="s">
        <v>9</v>
      </c>
      <c r="F468">
        <v>46141</v>
      </c>
      <c r="G468">
        <v>302.39999999999998</v>
      </c>
      <c r="H468" t="str">
        <f>VLOOKUP(Table1[[#This Row],[Doc No]],Table2[],1,FALSE)</f>
        <v>PBCMGR26030470</v>
      </c>
      <c r="I468">
        <f>VLOOKUP(Table1[[#This Row],[Doc No]],Table2[],2,FALSE)</f>
        <v>302.39999999999998</v>
      </c>
      <c r="J468">
        <f>Table1[[#This Row],[Panda]]-Table1[[#This Row],[Autocount]]</f>
        <v>0</v>
      </c>
    </row>
    <row r="469" spans="1:10" x14ac:dyDescent="0.3">
      <c r="A469" s="1">
        <v>46111</v>
      </c>
      <c r="B469" t="s">
        <v>722</v>
      </c>
      <c r="C469" t="s">
        <v>66</v>
      </c>
      <c r="D469" t="s">
        <v>67</v>
      </c>
      <c r="E469" t="s">
        <v>9</v>
      </c>
      <c r="F469">
        <v>46141</v>
      </c>
      <c r="G469">
        <v>85.2</v>
      </c>
      <c r="H469" t="str">
        <f>VLOOKUP(Table1[[#This Row],[Doc No]],Table2[],1,FALSE)</f>
        <v>PBCMGR26030471</v>
      </c>
      <c r="I469">
        <f>VLOOKUP(Table1[[#This Row],[Doc No]],Table2[],2,FALSE)</f>
        <v>85.2</v>
      </c>
      <c r="J469">
        <f>Table1[[#This Row],[Panda]]-Table1[[#This Row],[Autocount]]</f>
        <v>0</v>
      </c>
    </row>
    <row r="470" spans="1:10" x14ac:dyDescent="0.3">
      <c r="A470" s="1">
        <v>46111</v>
      </c>
      <c r="B470" t="s">
        <v>721</v>
      </c>
      <c r="C470" t="s">
        <v>66</v>
      </c>
      <c r="D470" t="s">
        <v>67</v>
      </c>
      <c r="E470" t="s">
        <v>9</v>
      </c>
      <c r="F470">
        <v>46141</v>
      </c>
      <c r="G470">
        <v>359.08</v>
      </c>
      <c r="H470" t="str">
        <f>VLOOKUP(Table1[[#This Row],[Doc No]],Table2[],1,FALSE)</f>
        <v>PBCMGR26030472</v>
      </c>
      <c r="I470">
        <f>VLOOKUP(Table1[[#This Row],[Doc No]],Table2[],2,FALSE)</f>
        <v>359.08</v>
      </c>
      <c r="J470">
        <f>Table1[[#This Row],[Panda]]-Table1[[#This Row],[Autocount]]</f>
        <v>0</v>
      </c>
    </row>
    <row r="471" spans="1:10" x14ac:dyDescent="0.3">
      <c r="A471" s="1">
        <v>46111</v>
      </c>
      <c r="B471" t="s">
        <v>720</v>
      </c>
      <c r="C471" t="s">
        <v>280</v>
      </c>
      <c r="D471" t="s">
        <v>281</v>
      </c>
      <c r="E471" t="s">
        <v>9</v>
      </c>
      <c r="F471">
        <v>46141</v>
      </c>
      <c r="G471">
        <v>1889.4</v>
      </c>
      <c r="H471" t="str">
        <f>VLOOKUP(Table1[[#This Row],[Doc No]],Table2[],1,FALSE)</f>
        <v>PBCMGR26030473</v>
      </c>
      <c r="I471">
        <f>VLOOKUP(Table1[[#This Row],[Doc No]],Table2[],2,FALSE)</f>
        <v>1889.4</v>
      </c>
      <c r="J471">
        <f>Table1[[#This Row],[Panda]]-Table1[[#This Row],[Autocount]]</f>
        <v>0</v>
      </c>
    </row>
    <row r="472" spans="1:10" x14ac:dyDescent="0.3">
      <c r="A472" s="1">
        <v>46112</v>
      </c>
      <c r="B472" t="s">
        <v>761</v>
      </c>
      <c r="C472" t="s">
        <v>204</v>
      </c>
      <c r="D472" t="s">
        <v>205</v>
      </c>
      <c r="E472" t="s">
        <v>9</v>
      </c>
      <c r="F472">
        <v>46142</v>
      </c>
      <c r="G472">
        <v>332</v>
      </c>
      <c r="H472" t="str">
        <f>VLOOKUP(Table1[[#This Row],[Doc No]],Table2[],1,FALSE)</f>
        <v>PBCMGR26030474</v>
      </c>
      <c r="I472">
        <f>VLOOKUP(Table1[[#This Row],[Doc No]],Table2[],2,FALSE)</f>
        <v>332</v>
      </c>
      <c r="J472">
        <f>Table1[[#This Row],[Panda]]-Table1[[#This Row],[Autocount]]</f>
        <v>0</v>
      </c>
    </row>
    <row r="473" spans="1:10" x14ac:dyDescent="0.3">
      <c r="A473" s="1">
        <v>46112</v>
      </c>
      <c r="B473" t="s">
        <v>760</v>
      </c>
      <c r="C473" t="s">
        <v>204</v>
      </c>
      <c r="D473" t="s">
        <v>205</v>
      </c>
      <c r="E473" t="s">
        <v>9</v>
      </c>
      <c r="F473">
        <v>46142</v>
      </c>
      <c r="G473">
        <v>393.61</v>
      </c>
      <c r="H473" t="str">
        <f>VLOOKUP(Table1[[#This Row],[Doc No]],Table2[],1,FALSE)</f>
        <v>PBCMGR26030475</v>
      </c>
      <c r="I473">
        <f>VLOOKUP(Table1[[#This Row],[Doc No]],Table2[],2,FALSE)</f>
        <v>393.61</v>
      </c>
      <c r="J473">
        <f>Table1[[#This Row],[Panda]]-Table1[[#This Row],[Autocount]]</f>
        <v>0</v>
      </c>
    </row>
    <row r="474" spans="1:10" x14ac:dyDescent="0.3">
      <c r="A474" s="1">
        <v>46112</v>
      </c>
      <c r="B474" t="s">
        <v>759</v>
      </c>
      <c r="C474" t="s">
        <v>204</v>
      </c>
      <c r="D474" t="s">
        <v>205</v>
      </c>
      <c r="E474" t="s">
        <v>9</v>
      </c>
      <c r="F474">
        <v>46142</v>
      </c>
      <c r="G474">
        <v>1467.6</v>
      </c>
      <c r="H474" t="str">
        <f>VLOOKUP(Table1[[#This Row],[Doc No]],Table2[],1,FALSE)</f>
        <v>PBCMGR26030476</v>
      </c>
      <c r="I474">
        <f>VLOOKUP(Table1[[#This Row],[Doc No]],Table2[],2,FALSE)</f>
        <v>1467.6</v>
      </c>
      <c r="J474">
        <f>Table1[[#This Row],[Panda]]-Table1[[#This Row],[Autocount]]</f>
        <v>0</v>
      </c>
    </row>
    <row r="475" spans="1:10" x14ac:dyDescent="0.3">
      <c r="A475" s="1">
        <v>46112</v>
      </c>
      <c r="B475" t="s">
        <v>758</v>
      </c>
      <c r="C475" t="s">
        <v>204</v>
      </c>
      <c r="D475" t="s">
        <v>205</v>
      </c>
      <c r="E475" t="s">
        <v>9</v>
      </c>
      <c r="F475">
        <v>46142</v>
      </c>
      <c r="G475">
        <v>79.13</v>
      </c>
      <c r="H475" t="str">
        <f>VLOOKUP(Table1[[#This Row],[Doc No]],Table2[],1,FALSE)</f>
        <v>PBCMGR26030477</v>
      </c>
      <c r="I475">
        <f>VLOOKUP(Table1[[#This Row],[Doc No]],Table2[],2,FALSE)</f>
        <v>79.13</v>
      </c>
      <c r="J475">
        <f>Table1[[#This Row],[Panda]]-Table1[[#This Row],[Autocount]]</f>
        <v>0</v>
      </c>
    </row>
    <row r="476" spans="1:10" x14ac:dyDescent="0.3">
      <c r="A476" s="1">
        <v>46112</v>
      </c>
      <c r="B476" t="s">
        <v>741</v>
      </c>
      <c r="C476" t="s">
        <v>7</v>
      </c>
      <c r="D476" t="s">
        <v>8</v>
      </c>
      <c r="E476" t="s">
        <v>9</v>
      </c>
      <c r="F476">
        <v>46142</v>
      </c>
      <c r="G476">
        <v>150.61000000000001</v>
      </c>
      <c r="H476" t="str">
        <f>VLOOKUP(Table1[[#This Row],[Doc No]],Table2[],1,FALSE)</f>
        <v>PBCMGR26030478</v>
      </c>
      <c r="I476">
        <f>VLOOKUP(Table1[[#This Row],[Doc No]],Table2[],2,FALSE)</f>
        <v>150.61000000000001</v>
      </c>
      <c r="J476">
        <f>Table1[[#This Row],[Panda]]-Table1[[#This Row],[Autocount]]</f>
        <v>0</v>
      </c>
    </row>
    <row r="477" spans="1:10" x14ac:dyDescent="0.3">
      <c r="A477" s="1">
        <v>46112</v>
      </c>
      <c r="B477" t="s">
        <v>757</v>
      </c>
      <c r="C477" t="s">
        <v>409</v>
      </c>
      <c r="D477" t="s">
        <v>410</v>
      </c>
      <c r="E477" t="s">
        <v>9</v>
      </c>
      <c r="F477">
        <v>46142</v>
      </c>
      <c r="G477">
        <v>829.32</v>
      </c>
      <c r="H477" t="str">
        <f>VLOOKUP(Table1[[#This Row],[Doc No]],Table2[],1,FALSE)</f>
        <v>PBCMGR26030479</v>
      </c>
      <c r="I477">
        <f>VLOOKUP(Table1[[#This Row],[Doc No]],Table2[],2,FALSE)</f>
        <v>829.32</v>
      </c>
      <c r="J477">
        <f>Table1[[#This Row],[Panda]]-Table1[[#This Row],[Autocount]]</f>
        <v>0</v>
      </c>
    </row>
    <row r="478" spans="1:10" x14ac:dyDescent="0.3">
      <c r="A478" s="1">
        <v>46112</v>
      </c>
      <c r="B478" t="s">
        <v>754</v>
      </c>
      <c r="C478" t="s">
        <v>755</v>
      </c>
      <c r="D478" t="s">
        <v>756</v>
      </c>
      <c r="E478" t="s">
        <v>9</v>
      </c>
      <c r="F478">
        <v>46142</v>
      </c>
      <c r="G478">
        <v>650.16</v>
      </c>
      <c r="H478" t="str">
        <f>VLOOKUP(Table1[[#This Row],[Doc No]],Table2[],1,FALSE)</f>
        <v>PBCMGR26030480</v>
      </c>
      <c r="I478">
        <f>VLOOKUP(Table1[[#This Row],[Doc No]],Table2[],2,FALSE)</f>
        <v>650.16</v>
      </c>
      <c r="J478">
        <f>Table1[[#This Row],[Panda]]-Table1[[#This Row],[Autocount]]</f>
        <v>0</v>
      </c>
    </row>
    <row r="479" spans="1:10" x14ac:dyDescent="0.3">
      <c r="A479" s="1">
        <v>46112</v>
      </c>
      <c r="B479" t="s">
        <v>753</v>
      </c>
      <c r="C479" t="s">
        <v>475</v>
      </c>
      <c r="D479" t="s">
        <v>476</v>
      </c>
      <c r="E479" t="s">
        <v>9</v>
      </c>
      <c r="F479">
        <v>46142</v>
      </c>
      <c r="G479">
        <v>74.400000000000006</v>
      </c>
      <c r="H479" t="str">
        <f>VLOOKUP(Table1[[#This Row],[Doc No]],Table2[],1,FALSE)</f>
        <v>PBCMGR26030481</v>
      </c>
      <c r="I479">
        <f>VLOOKUP(Table1[[#This Row],[Doc No]],Table2[],2,FALSE)</f>
        <v>74.400000000000006</v>
      </c>
      <c r="J479">
        <f>Table1[[#This Row],[Panda]]-Table1[[#This Row],[Autocount]]</f>
        <v>0</v>
      </c>
    </row>
    <row r="480" spans="1:10" x14ac:dyDescent="0.3">
      <c r="A480" s="1">
        <v>46112</v>
      </c>
      <c r="B480" t="s">
        <v>752</v>
      </c>
      <c r="C480" t="s">
        <v>475</v>
      </c>
      <c r="D480" t="s">
        <v>476</v>
      </c>
      <c r="E480" t="s">
        <v>9</v>
      </c>
      <c r="F480">
        <v>46142</v>
      </c>
      <c r="G480">
        <v>74.400000000000006</v>
      </c>
      <c r="H480" t="str">
        <f>VLOOKUP(Table1[[#This Row],[Doc No]],Table2[],1,FALSE)</f>
        <v>PBCMGR26030482</v>
      </c>
      <c r="I480">
        <f>VLOOKUP(Table1[[#This Row],[Doc No]],Table2[],2,FALSE)</f>
        <v>74.400000000000006</v>
      </c>
      <c r="J480">
        <f>Table1[[#This Row],[Panda]]-Table1[[#This Row],[Autocount]]</f>
        <v>0</v>
      </c>
    </row>
    <row r="481" spans="1:10" x14ac:dyDescent="0.3">
      <c r="A481" s="1">
        <v>46112</v>
      </c>
      <c r="B481" t="s">
        <v>751</v>
      </c>
      <c r="C481" t="s">
        <v>475</v>
      </c>
      <c r="D481" t="s">
        <v>476</v>
      </c>
      <c r="E481" t="s">
        <v>9</v>
      </c>
      <c r="F481">
        <v>46142</v>
      </c>
      <c r="G481">
        <v>910.5</v>
      </c>
      <c r="H481" t="str">
        <f>VLOOKUP(Table1[[#This Row],[Doc No]],Table2[],1,FALSE)</f>
        <v>PBCMGR26030483</v>
      </c>
      <c r="I481">
        <f>VLOOKUP(Table1[[#This Row],[Doc No]],Table2[],2,FALSE)</f>
        <v>910.5</v>
      </c>
      <c r="J481">
        <f>Table1[[#This Row],[Panda]]-Table1[[#This Row],[Autocount]]</f>
        <v>0</v>
      </c>
    </row>
    <row r="482" spans="1:10" x14ac:dyDescent="0.3">
      <c r="A482" s="1">
        <v>46112</v>
      </c>
      <c r="B482" t="s">
        <v>750</v>
      </c>
      <c r="C482" t="s">
        <v>321</v>
      </c>
      <c r="D482" t="s">
        <v>322</v>
      </c>
      <c r="E482" t="s">
        <v>9</v>
      </c>
      <c r="F482">
        <v>46142</v>
      </c>
      <c r="G482">
        <v>567</v>
      </c>
      <c r="H482" t="str">
        <f>VLOOKUP(Table1[[#This Row],[Doc No]],Table2[],1,FALSE)</f>
        <v>PBCMGR26030484</v>
      </c>
      <c r="I482">
        <f>VLOOKUP(Table1[[#This Row],[Doc No]],Table2[],2,FALSE)</f>
        <v>567</v>
      </c>
      <c r="J482">
        <f>Table1[[#This Row],[Panda]]-Table1[[#This Row],[Autocount]]</f>
        <v>0</v>
      </c>
    </row>
    <row r="483" spans="1:10" x14ac:dyDescent="0.3">
      <c r="A483" s="1">
        <v>46112</v>
      </c>
      <c r="B483" t="s">
        <v>749</v>
      </c>
      <c r="C483" t="s">
        <v>321</v>
      </c>
      <c r="D483" t="s">
        <v>322</v>
      </c>
      <c r="E483" t="s">
        <v>9</v>
      </c>
      <c r="F483">
        <v>46142</v>
      </c>
      <c r="G483">
        <v>3460.8</v>
      </c>
      <c r="H483" t="str">
        <f>VLOOKUP(Table1[[#This Row],[Doc No]],Table2[],1,FALSE)</f>
        <v>PBCMGR26030485</v>
      </c>
      <c r="I483">
        <f>VLOOKUP(Table1[[#This Row],[Doc No]],Table2[],2,FALSE)</f>
        <v>3460.8</v>
      </c>
      <c r="J483">
        <f>Table1[[#This Row],[Panda]]-Table1[[#This Row],[Autocount]]</f>
        <v>0</v>
      </c>
    </row>
    <row r="484" spans="1:10" x14ac:dyDescent="0.3">
      <c r="A484" s="1">
        <v>46112</v>
      </c>
      <c r="B484" t="s">
        <v>740</v>
      </c>
      <c r="C484" t="s">
        <v>58</v>
      </c>
      <c r="D484" t="s">
        <v>59</v>
      </c>
      <c r="E484" t="s">
        <v>52</v>
      </c>
      <c r="F484">
        <v>46112</v>
      </c>
      <c r="G484">
        <v>600</v>
      </c>
      <c r="H484" t="str">
        <f>VLOOKUP(Table1[[#This Row],[Doc No]],Table2[],1,FALSE)</f>
        <v>PBCMGR26030486</v>
      </c>
      <c r="I484">
        <f>VLOOKUP(Table1[[#This Row],[Doc No]],Table2[],2,FALSE)</f>
        <v>600</v>
      </c>
      <c r="J484">
        <f>Table1[[#This Row],[Panda]]-Table1[[#This Row],[Autocount]]</f>
        <v>0</v>
      </c>
    </row>
    <row r="485" spans="1:10" x14ac:dyDescent="0.3">
      <c r="A485" s="1">
        <v>46112</v>
      </c>
      <c r="B485" t="s">
        <v>748</v>
      </c>
      <c r="C485" t="s">
        <v>321</v>
      </c>
      <c r="D485" t="s">
        <v>322</v>
      </c>
      <c r="E485" t="s">
        <v>9</v>
      </c>
      <c r="F485">
        <v>46142</v>
      </c>
      <c r="G485">
        <v>2452.25</v>
      </c>
      <c r="H485" t="str">
        <f>VLOOKUP(Table1[[#This Row],[Doc No]],Table2[],1,FALSE)</f>
        <v>PBCMGR26030487</v>
      </c>
      <c r="I485">
        <f>VLOOKUP(Table1[[#This Row],[Doc No]],Table2[],2,FALSE)</f>
        <v>2452.25</v>
      </c>
      <c r="J485">
        <f>Table1[[#This Row],[Panda]]-Table1[[#This Row],[Autocount]]</f>
        <v>0</v>
      </c>
    </row>
    <row r="486" spans="1:10" x14ac:dyDescent="0.3">
      <c r="A486" s="1">
        <v>46112</v>
      </c>
      <c r="B486" t="s">
        <v>747</v>
      </c>
      <c r="C486" t="s">
        <v>537</v>
      </c>
      <c r="D486" t="s">
        <v>538</v>
      </c>
      <c r="E486" t="s">
        <v>9</v>
      </c>
      <c r="F486">
        <v>46142</v>
      </c>
      <c r="G486">
        <v>379.2</v>
      </c>
      <c r="H486" t="str">
        <f>VLOOKUP(Table1[[#This Row],[Doc No]],Table2[],1,FALSE)</f>
        <v>PBCMGR26030488</v>
      </c>
      <c r="I486">
        <f>VLOOKUP(Table1[[#This Row],[Doc No]],Table2[],2,FALSE)</f>
        <v>379.2</v>
      </c>
      <c r="J486">
        <f>Table1[[#This Row],[Panda]]-Table1[[#This Row],[Autocount]]</f>
        <v>0</v>
      </c>
    </row>
    <row r="487" spans="1:10" x14ac:dyDescent="0.3">
      <c r="A487" s="1">
        <v>46112</v>
      </c>
      <c r="B487" t="s">
        <v>746</v>
      </c>
      <c r="C487" t="s">
        <v>218</v>
      </c>
      <c r="D487" t="s">
        <v>219</v>
      </c>
      <c r="E487" t="s">
        <v>9</v>
      </c>
      <c r="F487">
        <v>46142</v>
      </c>
      <c r="G487">
        <v>411.12</v>
      </c>
      <c r="H487" t="str">
        <f>VLOOKUP(Table1[[#This Row],[Doc No]],Table2[],1,FALSE)</f>
        <v>PBCMGR26030489</v>
      </c>
      <c r="I487">
        <f>VLOOKUP(Table1[[#This Row],[Doc No]],Table2[],2,FALSE)</f>
        <v>411.12</v>
      </c>
      <c r="J487">
        <f>Table1[[#This Row],[Panda]]-Table1[[#This Row],[Autocount]]</f>
        <v>0</v>
      </c>
    </row>
    <row r="488" spans="1:10" x14ac:dyDescent="0.3">
      <c r="A488" s="1">
        <v>46112</v>
      </c>
      <c r="B488" t="s">
        <v>745</v>
      </c>
      <c r="C488" t="s">
        <v>218</v>
      </c>
      <c r="D488" t="s">
        <v>219</v>
      </c>
      <c r="E488" t="s">
        <v>9</v>
      </c>
      <c r="F488">
        <v>46142</v>
      </c>
      <c r="G488">
        <v>276.48</v>
      </c>
      <c r="H488" t="str">
        <f>VLOOKUP(Table1[[#This Row],[Doc No]],Table2[],1,FALSE)</f>
        <v>PBCMGR26030490</v>
      </c>
      <c r="I488">
        <f>VLOOKUP(Table1[[#This Row],[Doc No]],Table2[],2,FALSE)</f>
        <v>276.48</v>
      </c>
      <c r="J488">
        <f>Table1[[#This Row],[Panda]]-Table1[[#This Row],[Autocount]]</f>
        <v>0</v>
      </c>
    </row>
    <row r="489" spans="1:10" x14ac:dyDescent="0.3">
      <c r="A489" s="1">
        <v>46112</v>
      </c>
      <c r="B489" t="s">
        <v>742</v>
      </c>
      <c r="C489" t="s">
        <v>218</v>
      </c>
      <c r="D489" t="s">
        <v>219</v>
      </c>
      <c r="E489" t="s">
        <v>9</v>
      </c>
      <c r="F489">
        <v>46142</v>
      </c>
      <c r="G489">
        <v>437.92</v>
      </c>
      <c r="H489" t="str">
        <f>VLOOKUP(Table1[[#This Row],[Doc No]],Table2[],1,FALSE)</f>
        <v>PBCMGR26030491</v>
      </c>
      <c r="I489">
        <f>VLOOKUP(Table1[[#This Row],[Doc No]],Table2[],2,FALSE)</f>
        <v>437.92</v>
      </c>
      <c r="J489">
        <f>Table1[[#This Row],[Panda]]-Table1[[#This Row],[Autocount]]</f>
        <v>0</v>
      </c>
    </row>
    <row r="490" spans="1:10" x14ac:dyDescent="0.3">
      <c r="A490" s="1">
        <v>46112</v>
      </c>
      <c r="B490" t="s">
        <v>743</v>
      </c>
      <c r="C490" t="s">
        <v>97</v>
      </c>
      <c r="D490" t="s">
        <v>98</v>
      </c>
      <c r="E490" t="s">
        <v>9</v>
      </c>
      <c r="F490">
        <v>46142</v>
      </c>
      <c r="G490">
        <v>514.79999999999995</v>
      </c>
      <c r="H490" t="str">
        <f>VLOOKUP(Table1[[#This Row],[Doc No]],Table2[],1,FALSE)</f>
        <v>PBCMGR26030492</v>
      </c>
      <c r="I490">
        <f>VLOOKUP(Table1[[#This Row],[Doc No]],Table2[],2,FALSE)</f>
        <v>514.79999999999995</v>
      </c>
      <c r="J490">
        <f>Table1[[#This Row],[Panda]]-Table1[[#This Row],[Autocount]]</f>
        <v>0</v>
      </c>
    </row>
    <row r="491" spans="1:10" x14ac:dyDescent="0.3">
      <c r="A491" s="1">
        <v>46112</v>
      </c>
      <c r="B491" t="s">
        <v>744</v>
      </c>
      <c r="C491" t="s">
        <v>97</v>
      </c>
      <c r="D491" t="s">
        <v>98</v>
      </c>
      <c r="E491" t="s">
        <v>9</v>
      </c>
      <c r="F491">
        <v>46142</v>
      </c>
      <c r="G491">
        <v>349.44</v>
      </c>
      <c r="H491" t="str">
        <f>VLOOKUP(Table1[[#This Row],[Doc No]],Table2[],1,FALSE)</f>
        <v>PBCMGR26030493</v>
      </c>
      <c r="I491">
        <f>VLOOKUP(Table1[[#This Row],[Doc No]],Table2[],2,FALSE)</f>
        <v>349.44</v>
      </c>
      <c r="J491">
        <f>Table1[[#This Row],[Panda]]-Table1[[#This Row],[Autocount]]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AP Incoice Audit Trail 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PBIT</cp:lastModifiedBy>
  <dcterms:created xsi:type="dcterms:W3CDTF">2026-04-09T06:27:01Z</dcterms:created>
  <dcterms:modified xsi:type="dcterms:W3CDTF">2026-04-09T09:25:58Z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22.2.7.0</vt:lpwstr>
  </property>
</Properties>
</file>