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3F1EAFA4-4629-4324-BDB9-A8A3711F3536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  <sheet name="Sheet3" sheetId="3" r:id="rId2"/>
    <sheet name="Sheet2" sheetId="2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2" l="1"/>
  <c r="R72" i="2"/>
  <c r="U72" i="2" l="1"/>
  <c r="T72" i="2"/>
</calcChain>
</file>

<file path=xl/sharedStrings.xml><?xml version="1.0" encoding="utf-8"?>
<sst xmlns="http://schemas.openxmlformats.org/spreadsheetml/2006/main" count="1183" uniqueCount="397">
  <si>
    <t>NO.</t>
  </si>
  <si>
    <t>ITEM CODE</t>
  </si>
  <si>
    <t>DESCRIPTION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</si>
  <si>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</si>
  <si>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</si>
  <si>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</si>
  <si>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</si>
  <si>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</si>
  <si>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</si>
  <si>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</si>
  <si>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>PROMO COST (RM)</t>
  </si>
  <si>
    <t>PROMO RSP (RM)</t>
  </si>
  <si>
    <t>PROMO RSP SAVING %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</si>
  <si>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</si>
  <si>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</si>
  <si>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</si>
  <si>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</si>
  <si>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</si>
  <si>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</si>
  <si>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</si>
  <si>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</si>
  <si>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</si>
  <si>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</si>
  <si>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</si>
  <si>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</si>
  <si>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</si>
  <si>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</si>
  <si>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</si>
  <si>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</si>
  <si>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</si>
  <si>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</si>
  <si>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</si>
  <si>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</si>
  <si>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</si>
  <si>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</si>
  <si>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</si>
  <si>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</si>
  <si>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</si>
  <si>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</si>
  <si>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</si>
  <si>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</si>
  <si>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</si>
  <si>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</si>
  <si>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</si>
  <si>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</si>
  <si>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</si>
  <si>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</si>
  <si>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</si>
  <si>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</si>
  <si>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</si>
  <si>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</si>
  <si>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</si>
  <si>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</si>
  <si>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</si>
  <si>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</si>
  <si>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</si>
  <si>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</si>
  <si>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</si>
  <si>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</si>
  <si>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</si>
  <si>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</si>
  <si>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</si>
  <si>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</si>
  <si>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</si>
  <si>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</si>
  <si>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</si>
  <si>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</si>
  <si>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</si>
  <si>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</si>
  <si>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</si>
  <si>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</si>
  <si>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</si>
  <si>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</si>
  <si>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</si>
  <si>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</si>
  <si>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</si>
  <si>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</si>
  <si>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</si>
  <si>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</si>
  <si>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</si>
  <si>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</si>
  <si>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</si>
  <si>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</si>
  <si>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</si>
  <si>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</si>
  <si>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</si>
  <si>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</si>
  <si>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</si>
  <si>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</si>
  <si>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</si>
  <si>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</si>
  <si>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</si>
  <si>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</si>
  <si>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</si>
  <si>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</si>
  <si>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</si>
  <si>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</si>
  <si>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</si>
  <si>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</si>
  <si>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</si>
  <si>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</si>
  <si>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</si>
  <si>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</si>
  <si>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</si>
  <si>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</si>
  <si>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</si>
  <si>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</si>
  <si>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</si>
  <si>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</si>
  <si>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</si>
  <si>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</si>
  <si>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</si>
  <si>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</si>
  <si>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</si>
  <si>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</si>
  <si>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</si>
  <si>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</si>
  <si>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</si>
  <si>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</si>
  <si>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</si>
  <si>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</si>
  <si>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</si>
  <si>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</si>
  <si>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</si>
  <si>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112480</t>
  </si>
  <si>
    <t>CAMERON VALLEY STRAWBERRY TEA 25'S</t>
  </si>
  <si>
    <t>112495</t>
  </si>
  <si>
    <t>CAMERON VALLEY BLACKCURRENT TEA 25'S</t>
  </si>
  <si>
    <t>112499</t>
  </si>
  <si>
    <t>CAMERON VALLEY LYCHEE TEA 25'S</t>
  </si>
  <si>
    <t>PROMO THEME: WEEKEND SPECIAL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</si>
  <si>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</si>
  <si>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</si>
  <si>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</si>
  <si>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</si>
  <si>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</si>
  <si>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</si>
  <si>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</si>
  <si>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</si>
  <si>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</si>
  <si>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</si>
  <si>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</si>
  <si>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</si>
  <si>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</si>
  <si>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</si>
  <si>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</si>
  <si>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</si>
  <si>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</si>
  <si>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</si>
  <si>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</si>
  <si>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</si>
  <si>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</si>
  <si>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</si>
  <si>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</si>
  <si>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</si>
  <si>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</si>
  <si>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</si>
  <si>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</si>
  <si>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BUY ANY 6 AT RM 45</t>
  </si>
  <si>
    <t>4000/P11</t>
  </si>
  <si>
    <t>PHAMASINDO SDN BHD</t>
  </si>
  <si>
    <t>BUY ANY 2 AT RM 25</t>
  </si>
  <si>
    <t>OUTRIGHT</t>
  </si>
  <si>
    <t>104816</t>
  </si>
  <si>
    <t>MAMA DODOL KIUB ASLI 420G</t>
  </si>
  <si>
    <t>4000/H06</t>
  </si>
  <si>
    <t>HANURIS FOOD INDUSTRY SDN BHD</t>
  </si>
  <si>
    <t>BUY ANY 10 AT RM118</t>
  </si>
  <si>
    <t>BUY ANY 10 AT RM172</t>
  </si>
  <si>
    <t>BUY ANY 10 AT RM50</t>
  </si>
  <si>
    <t>BUY ANY 5 AT RM153</t>
  </si>
  <si>
    <t>BUY ANY 10 AT RM157</t>
  </si>
  <si>
    <t>BUY 5 AT RM89</t>
  </si>
  <si>
    <t>BUY ANY 2 AT RM110</t>
  </si>
  <si>
    <t>BUY ANY 5 AT RM140</t>
  </si>
  <si>
    <t>BUY ANY 10 AT RM122</t>
  </si>
  <si>
    <t>BUY ANY 6 AT RM60</t>
  </si>
  <si>
    <t>BUY ANY 10 FREE 2</t>
  </si>
  <si>
    <t>BUY ANY 10 AT RM167</t>
  </si>
  <si>
    <t>BUY ANY 2 AT RM28</t>
  </si>
  <si>
    <t>BUY ANY 3 AT RM62</t>
  </si>
  <si>
    <t>BUY 5 AT RM78</t>
  </si>
  <si>
    <t>BUY 2 AT RM85</t>
  </si>
  <si>
    <t>105569</t>
  </si>
  <si>
    <t>102655</t>
  </si>
  <si>
    <t>104520</t>
  </si>
  <si>
    <t>104898</t>
  </si>
  <si>
    <t>101970</t>
  </si>
  <si>
    <t>114315</t>
  </si>
  <si>
    <t>114320</t>
  </si>
  <si>
    <t>116032</t>
  </si>
  <si>
    <t>116023</t>
  </si>
  <si>
    <t>116019</t>
  </si>
  <si>
    <t>116027</t>
  </si>
  <si>
    <t>OHB AS ON 23.12.2025</t>
  </si>
  <si>
    <t>SOLD QTY</t>
  </si>
  <si>
    <t>SALES</t>
  </si>
  <si>
    <t>SUB-DEPT</t>
  </si>
  <si>
    <t>CONDIMENT &amp; GOURMET SPICE</t>
  </si>
  <si>
    <t>CHOCOLATE</t>
  </si>
  <si>
    <t>BEVERAGE (POWDER)</t>
  </si>
  <si>
    <t>BREAKFAST &amp; SPREAD</t>
  </si>
  <si>
    <t>EXTERNAL CARE</t>
  </si>
  <si>
    <t>TIDBIT &amp; SNACK</t>
  </si>
  <si>
    <t>Row Labels</t>
  </si>
  <si>
    <t>Grand Total</t>
  </si>
  <si>
    <t>Sum of SOLD QTY</t>
  </si>
  <si>
    <t>Sum of SALES</t>
  </si>
  <si>
    <t>WEEKEND SPECIAL 1ST - 4TH JANUARY 2026</t>
  </si>
  <si>
    <t>BUY ANY 3 AT RM28</t>
  </si>
  <si>
    <t>BUY ANY 10 AT RM78</t>
  </si>
  <si>
    <t>BUY ANY 5 AT RM165</t>
  </si>
  <si>
    <t>BUY ANY 5 AT RM145</t>
  </si>
  <si>
    <t>115680</t>
  </si>
  <si>
    <t>116307</t>
  </si>
  <si>
    <t>116305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</si>
  <si>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</si>
  <si>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</si>
  <si>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</si>
  <si>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</si>
  <si>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</si>
  <si>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</si>
  <si>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</si>
  <si>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</si>
  <si>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</si>
  <si>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</si>
  <si>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</si>
  <si>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</si>
  <si>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</si>
  <si>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</si>
  <si>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</si>
  <si>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</si>
  <si>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</si>
  <si>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PROMOTION PERIOD:</t>
  </si>
  <si>
    <t>ALFREDO KUNAFA PISTACHIO CHO 100G</t>
  </si>
  <si>
    <t>ALFREDO KUNAFA DURIAN CHO 100G (BOX)</t>
  </si>
  <si>
    <t>ALFREDO KUNAFA PISTACHIO &amp; HZLT CHO 100G</t>
  </si>
  <si>
    <t>ALFREDO KUNAFA PISTACHIO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</si>
  <si>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</si>
  <si>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</si>
  <si>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</si>
  <si>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</si>
  <si>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</si>
  <si>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</si>
  <si>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</si>
  <si>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</si>
  <si>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</si>
  <si>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</si>
  <si>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</si>
  <si>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</si>
  <si>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</si>
  <si>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</si>
  <si>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</si>
  <si>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</si>
  <si>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</si>
  <si>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6TH - 8TH MARCH 2026</t>
  </si>
  <si>
    <t>20TH - 22TH MARCH 2026</t>
  </si>
  <si>
    <t>27TH - 29TH MARCH 2026</t>
  </si>
  <si>
    <t>BUY ANY 10 AT RM108</t>
  </si>
  <si>
    <t>BUY ANY 3 AT RM108</t>
  </si>
  <si>
    <t>BUY ANY 2 AT RM113</t>
  </si>
  <si>
    <t>BUY ANY 5 FREE 1</t>
  </si>
  <si>
    <t>BUY ANY 4 AT RM35</t>
  </si>
  <si>
    <t>SUB DEPT</t>
  </si>
  <si>
    <t>BERYL'S ASSORT MILK CHOCOLATE 360G</t>
  </si>
  <si>
    <t>BERYL'S ALMD COAT BITSWEET CHOC 360G</t>
  </si>
  <si>
    <t>BERYL'S RAISIN COATED MILK CHOC 360G</t>
  </si>
  <si>
    <t>BERYL'S ALMOND COATED MILK CHOC 360G</t>
  </si>
  <si>
    <t>ALESSIO MANGO NUGGET CHOCOLATE 450G</t>
  </si>
  <si>
    <t>ALESSIO DURIAN NUGGET CHOCOLATE 450G</t>
  </si>
  <si>
    <t>ALESSIO CREAM NUGGET CHOCOLATE 450G</t>
  </si>
  <si>
    <t>HY MINYAK BUAH PALA PLUS 60ML</t>
  </si>
  <si>
    <t>BUY ANY 2 AT RM24</t>
  </si>
  <si>
    <t>HY MINYAK SERAI PLUS 60ML</t>
  </si>
  <si>
    <t>HY MINYAK CENGKIH PLUS 60ML</t>
  </si>
  <si>
    <t>HY MINYAK KAYU PUTIH 60ML</t>
  </si>
  <si>
    <t>TIGER BALM PLUS 30G</t>
  </si>
  <si>
    <t>TIGER BALM WHITE 30G</t>
  </si>
  <si>
    <t>MINYAK CAP KAPAK 14ML</t>
  </si>
  <si>
    <t>4000/H18</t>
  </si>
  <si>
    <t>HOEN SDN BHD</t>
  </si>
  <si>
    <t>BUY 5 AT RM92</t>
  </si>
  <si>
    <t>OLD TOWN WHITE COFFEE WITH CANE SUGAR 15X36G</t>
  </si>
  <si>
    <t>OLD TOWN WHITE COFFEE CLASSIC 15X31.6G</t>
  </si>
  <si>
    <t>OLD TOWN WHITE COFFEE HAZELNUT 15X31.6G</t>
  </si>
  <si>
    <t>OLD TOWN WHITE COFFEE SALTED CARAMEL 15X31.6G</t>
  </si>
  <si>
    <t>OLD TOWN WHITE COFFEE 30% LESS SUGAR 15X31.6G</t>
  </si>
  <si>
    <t>OLD TOWN WHITE COFFEE EXTRA RICH 15X35G</t>
  </si>
  <si>
    <t>OLD TOWN KOPITIAM CREATIONS SMOOTH ROAST 15X22.6G</t>
  </si>
  <si>
    <t>OLD TOWN WHITE COFFEE &amp; CREAMER 15X25G</t>
  </si>
  <si>
    <t>OLD TOWN WHITE COFFEE COCONUT FLAVOURED 20GX13S'</t>
  </si>
  <si>
    <t>OLD TOWN WHITE COFFEE PANDAN 30Gx13S'</t>
  </si>
  <si>
    <t>104838</t>
  </si>
  <si>
    <t>MAMA DODOL KIUB DURIAN 420G</t>
  </si>
  <si>
    <t>105994</t>
  </si>
  <si>
    <t>TKH COCONUT COOKIES L 150G</t>
  </si>
  <si>
    <t>4000/T04</t>
  </si>
  <si>
    <t>THE TREE FOOD INDUSTRIES SDN BHD</t>
  </si>
  <si>
    <t>103920</t>
  </si>
  <si>
    <t>POPO MURUKU IKAN 24'S 20G</t>
  </si>
  <si>
    <t>4000/D05</t>
  </si>
  <si>
    <t>DESA SOUTHERN AGENCY (KL) SDN BHD</t>
  </si>
  <si>
    <t>105024</t>
  </si>
  <si>
    <t>POPO MURUKU IKAN PEDAS 24'S 20G</t>
  </si>
  <si>
    <t>102496</t>
  </si>
  <si>
    <t>102526</t>
  </si>
  <si>
    <t>103515</t>
  </si>
  <si>
    <t>105189</t>
  </si>
  <si>
    <t>106071</t>
  </si>
  <si>
    <t>NORA MURUKU MEE 250G</t>
  </si>
  <si>
    <t>NORA MURUKU LEPER 250G</t>
  </si>
  <si>
    <t>NORA MURUKU PAGODA 250G</t>
  </si>
  <si>
    <t>NORA MURUKU HALUS 250G</t>
  </si>
  <si>
    <t>NORA MURUKU BINTANG 250G</t>
  </si>
  <si>
    <t>4000/M13</t>
  </si>
  <si>
    <t>MTC GLOBAL SDN BHD</t>
  </si>
  <si>
    <t>116500</t>
  </si>
  <si>
    <t>116501</t>
  </si>
  <si>
    <t>116502</t>
  </si>
  <si>
    <t>116503</t>
  </si>
  <si>
    <t>TOGI SUPERIOR GINSENG SOUP 35GX3 (BOX)</t>
  </si>
  <si>
    <t>TOGI WHITE PEPPER SOUP 35GX3 (BOX)</t>
  </si>
  <si>
    <t>TOGI CHICKEN SOUP 35GX3 (BOX)</t>
  </si>
  <si>
    <t>TOGI TRA HERBAL BROTH SPICES BAHKUTEH 35GX3 (BOX)</t>
  </si>
  <si>
    <t>BUY ANY 5 AT RM50</t>
  </si>
  <si>
    <t>MAMA GULA MELAKA COMEL MINI 6 270G</t>
  </si>
  <si>
    <t>SUGAR</t>
  </si>
  <si>
    <t>MYKUALI PENANG W.CURRY BIHUN BOWL 90G</t>
  </si>
  <si>
    <t>MYKUALI RED TOM YUM GOONG BIHUN BOWL 90G</t>
  </si>
  <si>
    <t>MYKUALI PENANG H.PRAWN BIHUN BOWL 90G</t>
  </si>
  <si>
    <t>MYKUALI PENANG HOKKIEN PRAWN BOWL NOODLE 110G</t>
  </si>
  <si>
    <t>MYKUALI PENANG WHITE CURRY BOWL NOODLE 110G</t>
  </si>
  <si>
    <t>MYKUALI PENANG MI GORENG MAMAK BOWL NOODLE 100G</t>
  </si>
  <si>
    <t>4000/L24</t>
  </si>
  <si>
    <t>LIM SOON HUAT SDN BHD</t>
  </si>
  <si>
    <t>NOODLES &amp; VERMICELLI</t>
  </si>
  <si>
    <t>PERANAKAN DELI NYONYA KAPITAN PASTE 180G</t>
  </si>
  <si>
    <t>PERANAKAN DELI NYONYA RED CURRY PASTE 180G</t>
  </si>
  <si>
    <t>PERANAKAN DELI NYONYA SAUCE PASTE 180G</t>
  </si>
  <si>
    <t>PERANAKAN DELI NYONYA PONGTEH PASTE 180G</t>
  </si>
  <si>
    <t>PERANAKAN DELI NYONYA RENDANG PASTE 180G</t>
  </si>
  <si>
    <t>PERANAKAN DELI NYONYA SAMBAL PASTE 180G</t>
  </si>
  <si>
    <t>4000/B16</t>
  </si>
  <si>
    <t>BGS TRADING SDN BHD</t>
  </si>
  <si>
    <t>NIMS KHUNAFA PISTACHIO SPREAD 170G</t>
  </si>
  <si>
    <t>NIMS PISTACHIO SPREAD 200G</t>
  </si>
  <si>
    <t>4000/N10</t>
  </si>
  <si>
    <t>NIMS INTERNATIONAL GROUP SDN BHD</t>
  </si>
  <si>
    <t>BUY 2 AT RM42</t>
  </si>
  <si>
    <t>102334</t>
  </si>
  <si>
    <t>104115</t>
  </si>
  <si>
    <t>105314</t>
  </si>
  <si>
    <t>105660</t>
  </si>
  <si>
    <t>105705</t>
  </si>
  <si>
    <t>105841</t>
  </si>
  <si>
    <t>110738</t>
  </si>
  <si>
    <t>110799</t>
  </si>
  <si>
    <t>114913</t>
  </si>
  <si>
    <t>116496</t>
  </si>
  <si>
    <t>114321</t>
  </si>
  <si>
    <t>105065</t>
  </si>
  <si>
    <t>115076</t>
  </si>
  <si>
    <t>117004</t>
  </si>
  <si>
    <t>117007</t>
  </si>
  <si>
    <t>117009</t>
  </si>
  <si>
    <t>117012</t>
  </si>
  <si>
    <t>117020</t>
  </si>
  <si>
    <t>117022</t>
  </si>
  <si>
    <t>103429</t>
  </si>
  <si>
    <t>102138</t>
  </si>
  <si>
    <t>103436</t>
  </si>
  <si>
    <t>103815</t>
  </si>
  <si>
    <t>114804</t>
  </si>
  <si>
    <t>114805</t>
  </si>
  <si>
    <t>114807</t>
  </si>
  <si>
    <t>116642</t>
  </si>
  <si>
    <t>116645</t>
  </si>
  <si>
    <t>BUY ANY 5 AT RM130</t>
  </si>
  <si>
    <t>BUY ANY 10 AT RM176</t>
  </si>
  <si>
    <t>BUY 10 AT RM107</t>
  </si>
  <si>
    <t>BUY ANY 5 AT RM78</t>
  </si>
  <si>
    <t>BUY ANY 5 AT RM80</t>
  </si>
  <si>
    <t>BUY ANY 10 AT RM90</t>
  </si>
  <si>
    <t>BUY ANY 5 AT RM26</t>
  </si>
  <si>
    <t>BUY ANY 10 AT RM100</t>
  </si>
  <si>
    <t>BUY ANY 10 AT RM125</t>
  </si>
  <si>
    <t>BUY 5 AT RM91</t>
  </si>
  <si>
    <t>BUY 5 AT RM28</t>
  </si>
  <si>
    <t>BUY ANY 3 AT RM20</t>
  </si>
  <si>
    <t>OHB AS ON 11.02.2026</t>
  </si>
  <si>
    <t>4000/K21</t>
  </si>
  <si>
    <t>KS SYNERGY SDN BHD</t>
  </si>
  <si>
    <t>4000/M27</t>
  </si>
  <si>
    <t>M B PRODUCTS (M) SDN. BHD.</t>
  </si>
  <si>
    <t>TIGER MUSCLE PLASTER WARM (S)</t>
  </si>
  <si>
    <t>TIGER MUSCLE PLASTER COOL (S)</t>
  </si>
  <si>
    <t>13TH-15TH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</si>
</sst>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sz val="11"/>
      <color indexed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11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2" applyFont="1"/>
    <xf numFmtId="164" fontId="2" fillId="0" borderId="0" xfId="2" applyNumberFormat="1" applyFont="1"/>
    <xf numFmtId="2" fontId="2" fillId="0" borderId="0" xfId="2" applyNumberFormat="1" applyFont="1"/>
    <xf numFmtId="0" fontId="5" fillId="0" borderId="0" xfId="0" applyFont="1" applyAlignment="1">
      <alignment horizontal="left" vertical="top"/>
    </xf>
    <xf numFmtId="165" fontId="3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Alignment="1">
      <alignment horizontal="center"/>
    </xf>
    <xf numFmtId="2" fontId="3" fillId="2" borderId="0" xfId="0" applyNumberFormat="1" applyFont="1" applyFill="1" applyAlignment="1">
      <alignment horizontal="center" vertical="center" wrapText="1"/>
    </xf>
    <xf numFmtId="2" fontId="2" fillId="0" borderId="0" xfId="0" applyNumberFormat="1" applyFont="1"/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2" fontId="2" fillId="0" borderId="0" xfId="2" applyNumberFormat="1" applyFont="1" applyFill="1"/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vertical="top"/>
    </xf>
    <xf numFmtId="43" fontId="7" fillId="0" borderId="0" xfId="1" applyFont="1" applyAlignment="1">
      <alignment horizontal="right" vertical="top"/>
    </xf>
    <xf numFmtId="10" fontId="2" fillId="0" borderId="0" xfId="0" applyNumberFormat="1" applyFont="1"/>
    <xf numFmtId="9" fontId="2" fillId="0" borderId="0" xfId="0" applyNumberFormat="1" applyFont="1"/>
    <xf numFmtId="43" fontId="7" fillId="0" borderId="0" xfId="1" applyFont="1" applyAlignment="1">
      <alignment horizontal="right"/>
    </xf>
    <xf numFmtId="43" fontId="7" fillId="0" borderId="0" xfId="1" applyFont="1" applyAlignment="1"/>
    <xf numFmtId="49" fontId="2" fillId="0" borderId="0" xfId="0" applyNumberFormat="1" applyFont="1" applyAlignment="1">
      <alignment horizontal="left"/>
    </xf>
    <xf numFmtId="43" fontId="2" fillId="0" borderId="0" xfId="5" applyFont="1"/>
    <xf numFmtId="165" fontId="2" fillId="0" borderId="0" xfId="5" applyNumberFormat="1" applyFont="1"/>
    <xf numFmtId="2" fontId="2" fillId="0" borderId="0" xfId="2" applyNumberFormat="1" applyFont="1" applyFill="1" applyBorder="1"/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49" fontId="2" fillId="0" borderId="0" xfId="0" quotePrefix="1" applyNumberFormat="1" applyFont="1" applyAlignment="1">
      <alignment horizontal="left"/>
    </xf>
    <xf numFmtId="49" fontId="5" fillId="3" borderId="0" xfId="0" applyNumberFormat="1" applyFont="1" applyFill="1" applyAlignment="1">
      <alignment horizontal="left" vertical="top"/>
    </xf>
    <xf numFmtId="165" fontId="2" fillId="0" borderId="0" xfId="1" applyNumberFormat="1" applyFont="1"/>
    <xf numFmtId="165" fontId="2" fillId="0" borderId="0" xfId="0" applyNumberFormat="1" applyFont="1"/>
    <xf numFmtId="165" fontId="1" fillId="0" borderId="0" xfId="1" applyNumberFormat="1" applyFont="1" applyAlignment="1">
      <alignment horizontal="center" vertical="center" wrapText="1"/>
    </xf>
    <xf numFmtId="165" fontId="0" fillId="0" borderId="0" xfId="1" applyNumberFormat="1" applyFont="1"/>
    <xf numFmtId="0" fontId="2" fillId="0" borderId="0" xfId="0" applyFont="1" applyAlignment="1">
      <alignment vertical="center"/>
    </xf>
    <xf numFmtId="43" fontId="7" fillId="0" borderId="0" xfId="1" applyFont="1" applyFill="1" applyAlignment="1">
      <alignment horizontal="left" vertical="top"/>
    </xf>
    <xf numFmtId="165" fontId="1" fillId="0" borderId="0" xfId="1" applyNumberFormat="1" applyFont="1" applyAlignment="1"/>
    <xf numFmtId="165" fontId="2" fillId="0" borderId="0" xfId="1" applyNumberFormat="1" applyFont="1" applyAlignment="1"/>
    <xf numFmtId="165" fontId="3" fillId="2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vertical="top"/>
    </xf>
    <xf numFmtId="49" fontId="2" fillId="0" borderId="0" xfId="0" applyNumberFormat="1" applyFont="1"/>
    <xf numFmtId="43" fontId="7" fillId="0" borderId="0" xfId="10" applyFont="1"/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22" fontId="0" fillId="0" borderId="0" xfId="0" applyNumberFormat="1"/>
    <xf numFmtId="14" fontId="0" fillId="0" borderId="0" xfId="0" applyNumberFormat="1"/>
  </cellXfs>
  <cellStyles count="211">
    <cellStyle name="Comma" xfId="1" builtinId="3"/>
    <cellStyle name="Comma 10" xfId="5" xr:uid="{0C9A5E33-7C25-4B82-88FF-7E82877BB634}"/>
    <cellStyle name="Comma 10 2" xfId="9" xr:uid="{759FDBDF-4046-4F72-8C93-A1AE871B41AA}"/>
    <cellStyle name="Comma 10 2 2" xfId="210" xr:uid="{6E7F497E-0790-420A-84EF-620C76386F99}"/>
    <cellStyle name="Comma 10 3" xfId="94" xr:uid="{BC338106-89AE-40BB-99B5-2B0AB052ADB6}"/>
    <cellStyle name="Comma 10 4" xfId="206" xr:uid="{C1FE952A-CB2B-4581-93DC-AEFF4C034B11}"/>
    <cellStyle name="Comma 11" xfId="114" xr:uid="{5045F745-0777-4DE9-907E-9BE94A3DE165}"/>
    <cellStyle name="Comma 12" xfId="166" xr:uid="{C1054C52-678D-4DAA-9646-29DEB55E7D9B}"/>
    <cellStyle name="Comma 13" xfId="14" xr:uid="{F4488A27-035A-4821-9A95-2B2D4D771D53}"/>
    <cellStyle name="Comma 14" xfId="10" xr:uid="{6A3FF7D1-438C-49D3-AFBA-24A03146E8DC}"/>
    <cellStyle name="Comma 15" xfId="203" xr:uid="{FE4D49B1-771A-4BD5-AFFE-E27A67BE7B2B}"/>
    <cellStyle name="Comma 2" xfId="3" xr:uid="{39EF75BD-3397-4317-AEFB-D7888DC33476}"/>
    <cellStyle name="Comma 2 10" xfId="11" xr:uid="{5B6F739C-D0C2-4BFE-8627-FB67B008EB0B}"/>
    <cellStyle name="Comma 2 11" xfId="204" xr:uid="{5F345C50-8516-4367-9B7B-592ED2FB3962}"/>
    <cellStyle name="Comma 2 2" xfId="7" xr:uid="{EE0E2BE6-10F1-4A15-B930-944D8E67D127}"/>
    <cellStyle name="Comma 2 2 10" xfId="208" xr:uid="{41FA3DFB-C856-48DD-90CF-0F3A3B22E647}"/>
    <cellStyle name="Comma 2 2 2" xfId="16" xr:uid="{411049AF-35E3-40B2-8FC7-C64143E87D96}"/>
    <cellStyle name="Comma 2 2 2 2" xfId="38" xr:uid="{D28A02CE-93E3-4436-A243-E4BC93A3AED7}"/>
    <cellStyle name="Comma 2 2 2 2 2" xfId="75" xr:uid="{7EF3D52B-D60E-46F6-A48B-1AE31EA891C5}"/>
    <cellStyle name="Comma 2 2 2 2 3" xfId="111" xr:uid="{76DB4614-F870-4D6A-AF50-2573033665B4}"/>
    <cellStyle name="Comma 2 2 2 2 4" xfId="131" xr:uid="{335FFEDA-2258-4205-B400-8CD80162828D}"/>
    <cellStyle name="Comma 2 2 2 2 5" xfId="183" xr:uid="{6390FBD0-DFE3-4911-9546-C08B08F9CA0E}"/>
    <cellStyle name="Comma 2 2 2 3" xfId="55" xr:uid="{B57D90B4-B8D3-49F8-B3A0-BA2875B78ED8}"/>
    <cellStyle name="Comma 2 2 2 3 2" xfId="91" xr:uid="{CC9794C5-C90C-4646-B36D-DF3C95E6EDB9}"/>
    <cellStyle name="Comma 2 2 2 3 3" xfId="147" xr:uid="{C7564E3B-7502-4F29-A22D-449ACF3FAF26}"/>
    <cellStyle name="Comma 2 2 2 3 4" xfId="199" xr:uid="{85A88A5A-0A20-4412-BCD6-D093EC4F1DBE}"/>
    <cellStyle name="Comma 2 2 2 4" xfId="60" xr:uid="{1FBD5986-9B18-44A4-971B-8D7DBB23707E}"/>
    <cellStyle name="Comma 2 2 2 4 2" xfId="163" xr:uid="{CD5EE8FE-A27B-47CE-BEA7-E93B3428ADAD}"/>
    <cellStyle name="Comma 2 2 2 5" xfId="96" xr:uid="{8649BF85-BC19-40CA-8EE3-A2B29A10443A}"/>
    <cellStyle name="Comma 2 2 2 6" xfId="116" xr:uid="{D40EA953-F52F-4DBE-AF83-7EF849C96169}"/>
    <cellStyle name="Comma 2 2 2 7" xfId="168" xr:uid="{1990D54D-C459-469D-953C-1450D7A42B25}"/>
    <cellStyle name="Comma 2 2 3" xfId="45" xr:uid="{7677A7FB-419D-475C-9876-5F0640349664}"/>
    <cellStyle name="Comma 2 2 3 2" xfId="81" xr:uid="{EF4EE931-EB49-4D9A-8BE0-9A991D02D7CC}"/>
    <cellStyle name="Comma 2 2 3 3" xfId="137" xr:uid="{2DCB64F5-98B9-4E9D-8C2C-10A926C744B1}"/>
    <cellStyle name="Comma 2 2 3 4" xfId="189" xr:uid="{93EA47AA-ACF6-438D-994E-5B9A38D448E5}"/>
    <cellStyle name="Comma 2 2 4" xfId="65" xr:uid="{8F644DB3-957F-4B15-9E3E-4784252414A6}"/>
    <cellStyle name="Comma 2 2 4 2" xfId="153" xr:uid="{941DBF7C-B9C4-4C29-AC4B-C0D1106A46F1}"/>
    <cellStyle name="Comma 2 2 5" xfId="101" xr:uid="{55AD40BF-84D7-4196-846C-AAEDB103EC74}"/>
    <cellStyle name="Comma 2 2 6" xfId="121" xr:uid="{7FEF0195-5C3A-45AC-A8F2-202BF1AEDF5B}"/>
    <cellStyle name="Comma 2 2 7" xfId="173" xr:uid="{D8AED56A-EE8D-4629-963C-E8C42B241A60}"/>
    <cellStyle name="Comma 2 2 8" xfId="23" xr:uid="{A0DC4D71-8E1C-4775-88B8-F2F793124B5F}"/>
    <cellStyle name="Comma 2 2 9" xfId="13" xr:uid="{07887595-D288-4E14-A6C7-46D72322E102}"/>
    <cellStyle name="Comma 2 3" xfId="34" xr:uid="{87415CF3-5A5D-4F37-9F2F-F1F9F837B222}"/>
    <cellStyle name="Comma 2 3 2" xfId="51" xr:uid="{73E816BC-5E2C-4E3D-9860-19CF453D1EEF}"/>
    <cellStyle name="Comma 2 3 2 2" xfId="87" xr:uid="{C785A33A-5646-423F-B5B8-759412B38582}"/>
    <cellStyle name="Comma 2 3 2 3" xfId="143" xr:uid="{C8FCCC89-34C8-4CC5-9466-BF7E25257197}"/>
    <cellStyle name="Comma 2 3 2 4" xfId="195" xr:uid="{43BB6255-A18A-4F14-9E4C-A79AC83403DD}"/>
    <cellStyle name="Comma 2 3 3" xfId="71" xr:uid="{33877B91-A55B-493E-A927-3020848F826E}"/>
    <cellStyle name="Comma 2 3 3 2" xfId="159" xr:uid="{BA25BFA6-8E47-4F73-92EE-E293C9758AFA}"/>
    <cellStyle name="Comma 2 3 4" xfId="107" xr:uid="{F87B233E-9A9C-4C7D-BEEE-2D5D8A4D5967}"/>
    <cellStyle name="Comma 2 3 5" xfId="127" xr:uid="{CC4FC83B-A4F3-460D-9DF2-6F96C9386B7F}"/>
    <cellStyle name="Comma 2 3 6" xfId="179" xr:uid="{69344BBF-1980-4930-8430-A6E452AC6AA3}"/>
    <cellStyle name="Comma 2 4" xfId="43" xr:uid="{610EFF66-B707-49F7-A773-E6B59D8658A3}"/>
    <cellStyle name="Comma 2 4 2" xfId="79" xr:uid="{8763D34A-B2B9-48F9-92A4-993EE635C2B8}"/>
    <cellStyle name="Comma 2 4 3" xfId="135" xr:uid="{743A40F3-1415-4887-A8C2-2407FCA78EFC}"/>
    <cellStyle name="Comma 2 4 4" xfId="187" xr:uid="{C81C943C-E0E2-476E-9BD8-033D4B33220D}"/>
    <cellStyle name="Comma 2 5" xfId="63" xr:uid="{9823DA86-069E-4068-BDDF-F98ED29E7788}"/>
    <cellStyle name="Comma 2 5 2" xfId="151" xr:uid="{328BA18B-6168-4D8D-8977-4D74D666D603}"/>
    <cellStyle name="Comma 2 6" xfId="99" xr:uid="{3B4401AF-6146-4112-8DFC-A7411BCAE100}"/>
    <cellStyle name="Comma 2 7" xfId="119" xr:uid="{9EA5A5D5-8FB3-473A-BD2A-D8F086136AF1}"/>
    <cellStyle name="Comma 2 8" xfId="171" xr:uid="{DBF0C933-8DBB-4D2F-8AF8-F18B5382F1ED}"/>
    <cellStyle name="Comma 2 9" xfId="20" xr:uid="{FDA9BF5A-EFF8-41EB-A0A4-37CA4FBBB895}"/>
    <cellStyle name="Comma 3" xfId="4" xr:uid="{E5991835-0DF3-45E1-8874-202B5BC37B90}"/>
    <cellStyle name="Comma 3 10" xfId="12" xr:uid="{48936EB2-ABEB-4C96-89C0-6815F808AA34}"/>
    <cellStyle name="Comma 3 11" xfId="205" xr:uid="{1D337ED7-64EC-45D4-B20B-192134F8F7A2}"/>
    <cellStyle name="Comma 3 2" xfId="8" xr:uid="{0246FF0E-8A37-4F3B-B6E6-1B2FFF946202}"/>
    <cellStyle name="Comma 3 2 2" xfId="39" xr:uid="{641C25F3-53E8-449B-92C6-7F817B6C8D4F}"/>
    <cellStyle name="Comma 3 2 2 2" xfId="56" xr:uid="{C3D1CFEC-E440-45E2-AD37-3DAF9BE61BF3}"/>
    <cellStyle name="Comma 3 2 2 2 2" xfId="92" xr:uid="{DBE5AA7C-C95F-4441-9936-E8D76F2DA0AF}"/>
    <cellStyle name="Comma 3 2 2 2 3" xfId="148" xr:uid="{BAC2CD15-F709-4207-A804-BFDD9CF8EEC3}"/>
    <cellStyle name="Comma 3 2 2 2 4" xfId="200" xr:uid="{C950F993-7302-4008-87EE-7CB5A6A86C6E}"/>
    <cellStyle name="Comma 3 2 2 3" xfId="76" xr:uid="{190E1031-24D5-4E1F-9AED-628B9CACC63E}"/>
    <cellStyle name="Comma 3 2 2 3 2" xfId="164" xr:uid="{E3153E29-6D76-4620-A3E4-69C6586E4388}"/>
    <cellStyle name="Comma 3 2 2 4" xfId="112" xr:uid="{59D38578-58AC-4F67-9CA5-635F80A0FFAD}"/>
    <cellStyle name="Comma 3 2 2 5" xfId="132" xr:uid="{FCD29EA6-D644-4294-A4EB-24ABCA735625}"/>
    <cellStyle name="Comma 3 2 2 6" xfId="184" xr:uid="{294592D6-E7D9-4D19-91E0-C0FBADB3BB42}"/>
    <cellStyle name="Comma 3 2 3" xfId="48" xr:uid="{FE57ED9F-17AA-4D94-8CB4-A7F68FE92163}"/>
    <cellStyle name="Comma 3 2 3 2" xfId="84" xr:uid="{2585C017-A3AC-4CC0-AECF-BED103FA6A0C}"/>
    <cellStyle name="Comma 3 2 3 3" xfId="140" xr:uid="{E44D4021-3135-4CA4-A819-74C1C4AEFDE3}"/>
    <cellStyle name="Comma 3 2 3 4" xfId="192" xr:uid="{A8414223-50A1-440F-82BF-80A12EA642A7}"/>
    <cellStyle name="Comma 3 2 4" xfId="68" xr:uid="{66C2BA4F-4F30-400B-A634-9EB86E8B5B6E}"/>
    <cellStyle name="Comma 3 2 4 2" xfId="156" xr:uid="{01AFEB07-8D06-4453-A841-D71CBB4340F0}"/>
    <cellStyle name="Comma 3 2 5" xfId="104" xr:uid="{FC6B5F84-063F-46CB-AEF1-59E911992272}"/>
    <cellStyle name="Comma 3 2 6" xfId="124" xr:uid="{52694AE2-E16F-4744-AB35-BA5F277DAD99}"/>
    <cellStyle name="Comma 3 2 7" xfId="176" xr:uid="{F11D2503-100E-4772-9743-807DB6B1874C}"/>
    <cellStyle name="Comma 3 2 8" xfId="30" xr:uid="{5502632E-0778-4F6D-A208-FA9D573E8693}"/>
    <cellStyle name="Comma 3 2 9" xfId="209" xr:uid="{80543C31-CCAE-484C-94D6-E2D3B225B5DA}"/>
    <cellStyle name="Comma 3 3" xfId="35" xr:uid="{F2A95D29-E590-4C44-A844-0A4CF37E09AC}"/>
    <cellStyle name="Comma 3 3 2" xfId="52" xr:uid="{9D9540A3-1B19-4EC0-877E-C68C01EF2F89}"/>
    <cellStyle name="Comma 3 3 2 2" xfId="88" xr:uid="{16F3D44D-56E2-477D-AE8D-4884D2E497B1}"/>
    <cellStyle name="Comma 3 3 2 3" xfId="144" xr:uid="{4DFF6E83-A783-4D97-A138-3341E1DBF69D}"/>
    <cellStyle name="Comma 3 3 2 4" xfId="196" xr:uid="{B92E4B62-F1DD-435E-9219-BECF3EAB6500}"/>
    <cellStyle name="Comma 3 3 3" xfId="72" xr:uid="{D17A45DE-05F5-4601-BFA7-8D342A7B64F1}"/>
    <cellStyle name="Comma 3 3 3 2" xfId="160" xr:uid="{4F429D5A-43CA-4BB9-A610-E8C0E43557F0}"/>
    <cellStyle name="Comma 3 3 4" xfId="108" xr:uid="{528AE200-7E36-45AA-B24A-B62FF703F8BA}"/>
    <cellStyle name="Comma 3 3 5" xfId="128" xr:uid="{FD751506-6C96-4B52-A08B-CA759A6A3B2D}"/>
    <cellStyle name="Comma 3 3 6" xfId="180" xr:uid="{4499D6D1-C874-4649-A6B4-31A58C6C1D92}"/>
    <cellStyle name="Comma 3 4" xfId="46" xr:uid="{4D17FC88-F838-4356-BD8D-C3F5F4CCB035}"/>
    <cellStyle name="Comma 3 4 2" xfId="82" xr:uid="{43BABEBA-8771-43A8-9371-D6770191296F}"/>
    <cellStyle name="Comma 3 4 3" xfId="138" xr:uid="{B522892E-0C10-4F6E-813A-1DB52B2BAFBD}"/>
    <cellStyle name="Comma 3 4 4" xfId="190" xr:uid="{EFAD1249-F489-4527-A1B7-40997DD70C9A}"/>
    <cellStyle name="Comma 3 5" xfId="66" xr:uid="{D6471591-E48F-4B29-BF75-F68EAEC543B9}"/>
    <cellStyle name="Comma 3 5 2" xfId="154" xr:uid="{5A4AEC4C-31EA-4CCC-A182-5140FB310FA0}"/>
    <cellStyle name="Comma 3 6" xfId="102" xr:uid="{FC681874-987C-45F1-B94E-7F8C85F103B4}"/>
    <cellStyle name="Comma 3 7" xfId="122" xr:uid="{11564240-BE21-4B8C-A586-7A4D0053E9A7}"/>
    <cellStyle name="Comma 3 8" xfId="174" xr:uid="{6CB68FCC-0E86-4512-95D2-055D9121C4D6}"/>
    <cellStyle name="Comma 3 9" xfId="25" xr:uid="{3A12E5E9-5EE8-412B-8722-34BF888AF68E}"/>
    <cellStyle name="Comma 4" xfId="6" xr:uid="{C8B6C4BB-F298-486E-9B74-2F4E262BFCD9}"/>
    <cellStyle name="Comma 4 10" xfId="15" xr:uid="{7467E423-D1F7-45AC-8CCC-EC2F3FABEEC7}"/>
    <cellStyle name="Comma 4 11" xfId="207" xr:uid="{1C9342E0-0947-40D7-9917-4D6AF2C6CC2F}"/>
    <cellStyle name="Comma 4 2" xfId="31" xr:uid="{A12498B7-1424-48F6-9D9E-B1B34CAD8C9A}"/>
    <cellStyle name="Comma 4 2 2" xfId="40" xr:uid="{370D5C6F-9E96-4553-A6D9-9ED3F13E1D3D}"/>
    <cellStyle name="Comma 4 2 2 2" xfId="57" xr:uid="{02353F3E-9E40-4B0E-84DC-E4CE4CE8722C}"/>
    <cellStyle name="Comma 4 2 2 2 2" xfId="93" xr:uid="{D7F2A6B8-5923-48EE-B973-549DBE862DD7}"/>
    <cellStyle name="Comma 4 2 2 2 3" xfId="149" xr:uid="{370BE8CA-8D9B-415E-8921-DE107BAC3636}"/>
    <cellStyle name="Comma 4 2 2 2 4" xfId="201" xr:uid="{16019258-9C7F-4164-ADCB-1A056BECDD3B}"/>
    <cellStyle name="Comma 4 2 2 3" xfId="77" xr:uid="{1D97A21D-E33A-4198-A085-F3E4A3259A03}"/>
    <cellStyle name="Comma 4 2 2 3 2" xfId="165" xr:uid="{B2518FC8-DDD1-413A-8F3F-2F47F1F11C85}"/>
    <cellStyle name="Comma 4 2 2 4" xfId="113" xr:uid="{EE035926-E4E0-41EE-AB8D-3D341BDCBDDC}"/>
    <cellStyle name="Comma 4 2 2 5" xfId="133" xr:uid="{4170357C-82A3-4849-9F8B-B7CE0A629BD6}"/>
    <cellStyle name="Comma 4 2 2 6" xfId="185" xr:uid="{B57FFF40-9415-4DDA-B2DB-661E731940FD}"/>
    <cellStyle name="Comma 4 2 3" xfId="49" xr:uid="{983A17D4-6A56-44FC-B7B9-6E333427594D}"/>
    <cellStyle name="Comma 4 2 3 2" xfId="85" xr:uid="{0F346B35-AF28-4696-80E1-72E59BD24C00}"/>
    <cellStyle name="Comma 4 2 3 3" xfId="141" xr:uid="{EC08736B-55F8-4AB0-BCEB-3EB469879332}"/>
    <cellStyle name="Comma 4 2 3 4" xfId="193" xr:uid="{A6E9B106-A985-45DF-B8E9-834519D231E8}"/>
    <cellStyle name="Comma 4 2 4" xfId="69" xr:uid="{54D652A6-FE30-4859-BD14-DBB5463BE249}"/>
    <cellStyle name="Comma 4 2 4 2" xfId="157" xr:uid="{20595FFB-D3FE-4E5A-85E6-7F2EA1DB957E}"/>
    <cellStyle name="Comma 4 2 5" xfId="105" xr:uid="{F66BCBFF-B045-4198-81A7-03DAC6B95C14}"/>
    <cellStyle name="Comma 4 2 6" xfId="125" xr:uid="{66CFD285-506A-4A98-8EF9-1326270B6943}"/>
    <cellStyle name="Comma 4 2 7" xfId="177" xr:uid="{E598C7E9-33BD-41DA-9873-6CE2E1400D28}"/>
    <cellStyle name="Comma 4 3" xfId="36" xr:uid="{FEBC62E7-B9AB-4F26-8FE5-BCA865CCB4E1}"/>
    <cellStyle name="Comma 4 3 2" xfId="53" xr:uid="{AD52DE5D-E8B1-4A46-86B6-7F719EEFD873}"/>
    <cellStyle name="Comma 4 3 2 2" xfId="89" xr:uid="{0CE769E6-2EB0-4B93-B4B9-AEA49BADB28D}"/>
    <cellStyle name="Comma 4 3 2 3" xfId="145" xr:uid="{D644B695-CA5C-41F8-ACF1-35945692B8F1}"/>
    <cellStyle name="Comma 4 3 2 4" xfId="197" xr:uid="{2A25F609-58B8-43AC-B579-4B4FB152DB16}"/>
    <cellStyle name="Comma 4 3 3" xfId="73" xr:uid="{B7929F69-B1E1-4D41-942B-34A5D0B08043}"/>
    <cellStyle name="Comma 4 3 3 2" xfId="161" xr:uid="{2EA90906-E724-49CB-BF54-17C9C9F4504B}"/>
    <cellStyle name="Comma 4 3 4" xfId="109" xr:uid="{8CC21E24-5BB9-45FC-96DD-CD32A022F18B}"/>
    <cellStyle name="Comma 4 3 5" xfId="129" xr:uid="{E04AAEE0-025F-4CB8-A36A-BC930AAC752E}"/>
    <cellStyle name="Comma 4 3 6" xfId="181" xr:uid="{E1C8A83F-304C-4488-86D2-A06FC971D42B}"/>
    <cellStyle name="Comma 4 4" xfId="26" xr:uid="{3D0B175A-5809-431C-A314-57F38AC1F5AE}"/>
    <cellStyle name="Comma 4 4 2" xfId="67" xr:uid="{34800E18-9A20-4F5A-B243-5A98BBC48CE5}"/>
    <cellStyle name="Comma 4 4 3" xfId="103" xr:uid="{A10B98F7-5992-424B-87E5-E7876DDB827F}"/>
    <cellStyle name="Comma 4 4 4" xfId="123" xr:uid="{0A3E308D-EAC1-4F55-939F-85DF05A02639}"/>
    <cellStyle name="Comma 4 4 5" xfId="175" xr:uid="{A66C0445-ECC0-496E-A8FD-85FC6262BE30}"/>
    <cellStyle name="Comma 4 5" xfId="47" xr:uid="{886F3EE5-92CF-4A58-9342-3FC7EFA103AA}"/>
    <cellStyle name="Comma 4 5 2" xfId="83" xr:uid="{DC57270D-53BB-48B9-9E7E-0962479C08CA}"/>
    <cellStyle name="Comma 4 5 3" xfId="139" xr:uid="{EF719739-8D32-4F7E-A62C-EAB047986796}"/>
    <cellStyle name="Comma 4 5 4" xfId="191" xr:uid="{EF203A9B-8CE8-4980-AF15-2F24C0C1D608}"/>
    <cellStyle name="Comma 4 6" xfId="59" xr:uid="{744E5D23-4375-413E-8A0D-B13838A74C9A}"/>
    <cellStyle name="Comma 4 6 2" xfId="155" xr:uid="{0C132BF1-A302-4CFF-85C6-6B32FA654B48}"/>
    <cellStyle name="Comma 4 7" xfId="95" xr:uid="{1EC09449-3CE7-4BCF-8DAE-9876CA34EB1B}"/>
    <cellStyle name="Comma 4 8" xfId="115" xr:uid="{9DA632B6-2544-4C46-90C1-B6A645DD0BB5}"/>
    <cellStyle name="Comma 4 9" xfId="167" xr:uid="{BCCBF21E-6C5F-4E94-9C27-72E286F7F829}"/>
    <cellStyle name="Comma 5" xfId="22" xr:uid="{40BDBF75-5DF6-4813-BC4A-C3A197132255}"/>
    <cellStyle name="Comma 5 2" xfId="17" xr:uid="{C6BD74E0-CBA7-4923-A531-6BB8079CA304}"/>
    <cellStyle name="Comma 5 2 2" xfId="37" xr:uid="{5E6E1C62-0ADF-4569-BA24-742E144E5840}"/>
    <cellStyle name="Comma 5 2 2 2" xfId="74" xr:uid="{72B9F4C6-98CD-4D80-BCF7-8386ECA1EC1C}"/>
    <cellStyle name="Comma 5 2 2 3" xfId="110" xr:uid="{96C3F9B7-A368-4D43-8BBA-4F41F6FAB70A}"/>
    <cellStyle name="Comma 5 2 2 4" xfId="130" xr:uid="{7DA745D4-97E3-4295-8C31-3826A8DB2C16}"/>
    <cellStyle name="Comma 5 2 2 5" xfId="182" xr:uid="{158B1C13-F1E9-44F9-948B-CC82B9764413}"/>
    <cellStyle name="Comma 5 2 3" xfId="54" xr:uid="{E6939A62-DDB0-4449-90FB-05457B323C7D}"/>
    <cellStyle name="Comma 5 2 3 2" xfId="90" xr:uid="{1B7A22D2-D21D-4F23-B713-72C639E20B6F}"/>
    <cellStyle name="Comma 5 2 3 3" xfId="146" xr:uid="{4166A314-1881-4B8C-A0A4-B9623A62F3DE}"/>
    <cellStyle name="Comma 5 2 3 4" xfId="198" xr:uid="{41A4277C-ABA2-4828-BCD1-3AE71EBA5511}"/>
    <cellStyle name="Comma 5 2 4" xfId="61" xr:uid="{A3D53B3A-EC26-450C-9AB5-338F9A735AE4}"/>
    <cellStyle name="Comma 5 2 4 2" xfId="162" xr:uid="{D325ADCE-8682-4472-AC5A-3CB3D76CBBB9}"/>
    <cellStyle name="Comma 5 2 5" xfId="97" xr:uid="{DA9CB706-A274-462D-B574-47D99FE46E6E}"/>
    <cellStyle name="Comma 5 2 6" xfId="117" xr:uid="{EA73A1EC-ABD0-4B38-96ED-25B95E90702F}"/>
    <cellStyle name="Comma 5 2 7" xfId="169" xr:uid="{1586B30B-D081-46CE-B75A-4FCE07150C1A}"/>
    <cellStyle name="Comma 5 3" xfId="44" xr:uid="{0DE6D3E5-90F3-446F-A5DB-29D97840DC15}"/>
    <cellStyle name="Comma 5 3 2" xfId="80" xr:uid="{246CC4A6-D46B-4373-8069-044B16888C12}"/>
    <cellStyle name="Comma 5 3 3" xfId="136" xr:uid="{200256DC-71E3-4CCB-9CEF-EA4853F98230}"/>
    <cellStyle name="Comma 5 3 4" xfId="188" xr:uid="{D44EBC3D-E273-49B8-811F-254DADD5C298}"/>
    <cellStyle name="Comma 5 4" xfId="64" xr:uid="{3780AF12-035F-4823-A032-D02442DAE509}"/>
    <cellStyle name="Comma 5 4 2" xfId="152" xr:uid="{7A1C05B3-1800-461D-8481-B3D043AD3D5F}"/>
    <cellStyle name="Comma 5 5" xfId="100" xr:uid="{E24ECB2E-9E08-413F-9900-5C5EFF5B5C30}"/>
    <cellStyle name="Comma 5 6" xfId="120" xr:uid="{8A6CE66B-D6BF-42BB-872C-2B627CECD2DB}"/>
    <cellStyle name="Comma 5 7" xfId="172" xr:uid="{3072B8A5-C9C4-4A2E-8715-E00A7922EE16}"/>
    <cellStyle name="Comma 6" xfId="33" xr:uid="{27CABA28-6EFE-48EC-88B5-A3647C8F4058}"/>
    <cellStyle name="Comma 6 2" xfId="50" xr:uid="{73ABBD72-3E27-4ADA-9B57-7CD5ACE0D52E}"/>
    <cellStyle name="Comma 6 2 2" xfId="86" xr:uid="{A543610A-383D-43BB-9E45-EE89F0CF6B63}"/>
    <cellStyle name="Comma 6 2 3" xfId="142" xr:uid="{C94DC53A-D3F4-4555-911D-4E4D641F5C47}"/>
    <cellStyle name="Comma 6 2 4" xfId="194" xr:uid="{AB58C44C-AF54-4C63-A8E9-FDC5038D9BD7}"/>
    <cellStyle name="Comma 6 3" xfId="70" xr:uid="{D17BB00E-499B-44A5-8588-3315DB0A5D24}"/>
    <cellStyle name="Comma 6 3 2" xfId="158" xr:uid="{FAC96778-B6A2-4655-82A0-2EE138E74E77}"/>
    <cellStyle name="Comma 6 4" xfId="106" xr:uid="{0B5EA0AA-F802-4DA0-AF73-4DDDCB699590}"/>
    <cellStyle name="Comma 6 5" xfId="126" xr:uid="{B1E6EB45-B275-41A2-96FA-0089DA62B4F5}"/>
    <cellStyle name="Comma 6 6" xfId="178" xr:uid="{2990178E-FAFB-44D7-A666-3545B16BE299}"/>
    <cellStyle name="Comma 7" xfId="18" xr:uid="{2DD2D430-7244-4EC2-8AA3-39A37D0C4275}"/>
    <cellStyle name="Comma 7 2" xfId="62" xr:uid="{AB6FE2CE-32D1-454B-9A76-E724C2D046A6}"/>
    <cellStyle name="Comma 7 3" xfId="98" xr:uid="{51ABFD26-B243-479C-B321-CB6F26131E0A}"/>
    <cellStyle name="Comma 7 4" xfId="118" xr:uid="{8A3BC2B8-2550-437A-AF24-AFD87CE88034}"/>
    <cellStyle name="Comma 7 5" xfId="170" xr:uid="{4F3E18C0-524B-423E-A7E2-877FE9E6898E}"/>
    <cellStyle name="Comma 8" xfId="42" xr:uid="{EE420E49-61C5-442A-8326-1BDD7191B41E}"/>
    <cellStyle name="Comma 8 2" xfId="78" xr:uid="{663FE6FF-893A-4AE1-AD31-C16A0DBFB4B6}"/>
    <cellStyle name="Comma 8 3" xfId="134" xr:uid="{8EF127EB-1D54-4780-AD74-BE7E56AEE6F1}"/>
    <cellStyle name="Comma 8 4" xfId="186" xr:uid="{75D13542-F567-4C7A-A625-C2F1C95DF768}"/>
    <cellStyle name="Comma 9" xfId="58" xr:uid="{D7AA4857-C7FB-4EDF-BF0A-1BDA2281AAFA}"/>
    <cellStyle name="Comma 9 2" xfId="150" xr:uid="{D8FA34B3-4076-40D2-BAD1-F8858CAE7462}"/>
    <cellStyle name="Normal" xfId="0" builtinId="0"/>
    <cellStyle name="Normal 2" xfId="19" xr:uid="{D1067577-0920-4DD9-A4DE-4F8BE4ED6EA6}"/>
    <cellStyle name="Normal 2 2" xfId="21" xr:uid="{C8FC4C4E-C33B-420E-92B2-C76036D16E00}"/>
    <cellStyle name="Normal 2 2 2" xfId="24" xr:uid="{C6DF1569-50E8-42A4-8211-CB6D929A7407}"/>
    <cellStyle name="Normal 2 3" xfId="27" xr:uid="{6C1F0A1E-E839-446B-952B-91AC311E0904}"/>
    <cellStyle name="Normal 2 3 2" xfId="32" xr:uid="{5F18FF8B-D54A-417D-848A-D5FF1694E681}"/>
    <cellStyle name="Normal 2 4" xfId="202" xr:uid="{58D43B75-CA3D-4E3C-9492-5629C42FE3D1}"/>
    <cellStyle name="Normal 3" xfId="28" xr:uid="{A1D81820-55D5-4A19-8CEA-72B2F2DC4BE2}"/>
    <cellStyle name="Normal 4" xfId="29" xr:uid="{CCFCDB78-419F-47F2-A7EC-E2FC8A042B38}"/>
    <cellStyle name="Normal 4 2" xfId="41" xr:uid="{B87A1345-5345-4B85-9255-FC0986A1F5F7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144"/>
  <sheetViews>
    <sheetView tabSelected="1" zoomScale="80" zoomScaleNormal="80" workbookViewId="0">
      <selection activeCell="K15" sqref="K15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2.44140625" style="2" bestFit="1" customWidth="1"/>
    <col min="4" max="4" width="34.88671875" style="9" customWidth="1"/>
    <col min="5" max="6" width="12.109375" style="6" customWidth="1"/>
    <col min="7" max="7" width="31.88671875" style="9" customWidth="1"/>
    <col min="8" max="8" width="14.5546875" style="58" customWidth="1"/>
    <col min="9" max="9" width="11.109375" style="9" customWidth="1"/>
    <col min="10" max="10" width="47.88671875" style="2" customWidth="1"/>
    <col min="11" max="16384" width="14.77734375" style="2"/>
  </cols>
  <sheetData>
    <row r="1" spans="1:10" s="1" customFormat="1" x14ac:dyDescent="0.25">
      <c r="A1" s="10"/>
      <c r="C1" s="30" t="s">
        <v>130</v>
      </c>
      <c r="D1" s="8"/>
      <c r="E1" s="5"/>
      <c r="F1" s="5"/>
      <c r="G1" s="8"/>
      <c r="H1" s="57"/>
      <c r="I1" s="8"/>
    </row>
    <row r="2" spans="1:10" s="1" customFormat="1" x14ac:dyDescent="0.25">
      <c r="A2" s="10"/>
      <c r="C2" s="10"/>
      <c r="D2" s="8"/>
      <c r="E2" s="5"/>
      <c r="F2" s="5"/>
      <c r="G2" s="8"/>
      <c r="H2" s="57"/>
      <c r="I2" s="8"/>
    </row>
    <row r="3" spans="1:10" s="1" customFormat="1" x14ac:dyDescent="0.25">
      <c r="A3" s="10"/>
      <c r="C3" s="30" t="s">
        <v>233</v>
      </c>
      <c r="D3" s="10" t="s">
        <v>255</v>
      </c>
      <c r="E3" s="9"/>
      <c r="F3" s="5"/>
      <c r="G3" s="8"/>
      <c r="H3" s="57"/>
      <c r="I3" s="8"/>
    </row>
    <row r="4" spans="1:10" x14ac:dyDescent="0.25">
      <c r="D4" s="10" t="s">
        <v>396</v>
      </c>
      <c r="E4" s="9"/>
    </row>
    <row r="5" spans="1:10" x14ac:dyDescent="0.25">
      <c r="D5" s="10" t="s">
        <v>256</v>
      </c>
      <c r="E5" s="9"/>
    </row>
    <row r="6" spans="1:10" x14ac:dyDescent="0.25">
      <c r="D6" s="10" t="s">
        <v>257</v>
      </c>
      <c r="E6" s="9"/>
    </row>
    <row r="8" spans="1:10" s="4" customFormat="1" ht="30" x14ac:dyDescent="0.3">
      <c r="A8" s="45" t="s">
        <v>0</v>
      </c>
      <c r="B8" s="48" t="s">
        <v>1</v>
      </c>
      <c r="C8" s="3" t="s">
        <v>2</v>
      </c>
      <c r="D8" s="3" t="s">
        <v>263</v>
      </c>
      <c r="E8" s="7" t="s">
        <v>4</v>
      </c>
      <c r="F8" s="7" t="s">
        <v>11</v>
      </c>
      <c r="G8" s="3" t="s">
        <v>7</v>
      </c>
      <c r="H8" s="59" t="s">
        <v>389</v>
      </c>
      <c r="I8" s="3" t="s">
        <v>8</v>
      </c>
      <c r="J8" s="3" t="s">
        <v>9</v>
      </c>
    </row>
    <row r="9" spans="1:10" s="22" customFormat="1" x14ac:dyDescent="0.25">
      <c r="A9" s="46"/>
      <c r="B9" s="46"/>
      <c r="D9" s="9"/>
      <c r="E9" s="23"/>
      <c r="F9" s="23"/>
      <c r="H9" s="60"/>
    </row>
    <row r="10" spans="1:10" x14ac:dyDescent="0.25">
      <c r="A10" s="11">
        <v>1</v>
      </c>
      <c r="B10" s="27" t="s">
        <v>30</v>
      </c>
      <c r="C10" s="2" t="s">
        <v>55</v>
      </c>
      <c r="D10" s="9" t="s">
        <v>199</v>
      </c>
      <c r="E10" s="20">
        <v>8</v>
      </c>
      <c r="F10" s="6">
        <v>78</v>
      </c>
      <c r="G10" s="31" t="s">
        <v>210</v>
      </c>
      <c r="H10" s="58">
        <v>2625</v>
      </c>
      <c r="I10" s="9" t="s">
        <v>79</v>
      </c>
      <c r="J10" s="2" t="s">
        <v>80</v>
      </c>
    </row>
    <row r="11" spans="1:10" x14ac:dyDescent="0.25">
      <c r="A11" s="11">
        <v>2</v>
      </c>
      <c r="B11" s="27" t="s">
        <v>31</v>
      </c>
      <c r="C11" s="2" t="s">
        <v>56</v>
      </c>
      <c r="D11" s="9" t="s">
        <v>199</v>
      </c>
      <c r="E11" s="20">
        <v>8</v>
      </c>
      <c r="F11" s="6">
        <v>78</v>
      </c>
      <c r="G11" s="31" t="s">
        <v>210</v>
      </c>
      <c r="H11" s="58">
        <v>1858</v>
      </c>
      <c r="I11" s="9" t="s">
        <v>79</v>
      </c>
      <c r="J11" s="2" t="s">
        <v>80</v>
      </c>
    </row>
    <row r="12" spans="1:10" x14ac:dyDescent="0.25">
      <c r="A12" s="11">
        <v>3</v>
      </c>
      <c r="B12" s="27" t="s">
        <v>39</v>
      </c>
      <c r="C12" s="2" t="s">
        <v>57</v>
      </c>
      <c r="D12" s="9" t="s">
        <v>199</v>
      </c>
      <c r="E12" s="20">
        <v>8</v>
      </c>
      <c r="F12" s="6">
        <v>78</v>
      </c>
      <c r="G12" s="31" t="s">
        <v>210</v>
      </c>
      <c r="H12" s="58">
        <v>1257</v>
      </c>
      <c r="I12" s="9" t="s">
        <v>79</v>
      </c>
      <c r="J12" s="2" t="s">
        <v>80</v>
      </c>
    </row>
    <row r="13" spans="1:10" x14ac:dyDescent="0.25">
      <c r="A13" s="11">
        <v>4</v>
      </c>
      <c r="B13" s="27" t="s">
        <v>32</v>
      </c>
      <c r="C13" s="2" t="s">
        <v>58</v>
      </c>
      <c r="D13" s="9" t="s">
        <v>199</v>
      </c>
      <c r="E13" s="20">
        <v>8</v>
      </c>
      <c r="F13" s="6">
        <v>78</v>
      </c>
      <c r="G13" s="31" t="s">
        <v>210</v>
      </c>
      <c r="H13" s="58">
        <v>2357</v>
      </c>
      <c r="I13" s="9" t="s">
        <v>79</v>
      </c>
      <c r="J13" s="2" t="s">
        <v>80</v>
      </c>
    </row>
    <row r="14" spans="1:10" x14ac:dyDescent="0.25">
      <c r="A14" s="11">
        <v>5</v>
      </c>
      <c r="B14" s="27" t="s">
        <v>40</v>
      </c>
      <c r="C14" s="2" t="s">
        <v>59</v>
      </c>
      <c r="D14" s="9" t="s">
        <v>199</v>
      </c>
      <c r="E14" s="20">
        <v>8</v>
      </c>
      <c r="F14" s="6">
        <v>78</v>
      </c>
      <c r="G14" s="31" t="s">
        <v>210</v>
      </c>
      <c r="H14" s="58">
        <v>426</v>
      </c>
      <c r="I14" s="9" t="s">
        <v>79</v>
      </c>
      <c r="J14" s="2" t="s">
        <v>80</v>
      </c>
    </row>
    <row r="15" spans="1:10" x14ac:dyDescent="0.25">
      <c r="A15" s="11">
        <v>6</v>
      </c>
      <c r="B15" s="27" t="s">
        <v>38</v>
      </c>
      <c r="C15" s="2" t="s">
        <v>60</v>
      </c>
      <c r="D15" s="9" t="s">
        <v>199</v>
      </c>
      <c r="E15" s="20">
        <v>8</v>
      </c>
      <c r="F15" s="6">
        <v>78</v>
      </c>
      <c r="G15" s="31" t="s">
        <v>210</v>
      </c>
      <c r="H15" s="58">
        <v>1252</v>
      </c>
      <c r="I15" s="9" t="s">
        <v>79</v>
      </c>
      <c r="J15" s="2" t="s">
        <v>80</v>
      </c>
    </row>
    <row r="16" spans="1:10" x14ac:dyDescent="0.25">
      <c r="A16" s="11">
        <v>7</v>
      </c>
      <c r="B16" s="27" t="s">
        <v>37</v>
      </c>
      <c r="C16" s="2" t="s">
        <v>61</v>
      </c>
      <c r="D16" s="9" t="s">
        <v>199</v>
      </c>
      <c r="E16" s="20">
        <v>8</v>
      </c>
      <c r="F16" s="6">
        <v>78</v>
      </c>
      <c r="G16" s="31" t="s">
        <v>210</v>
      </c>
      <c r="H16" s="58">
        <v>558</v>
      </c>
      <c r="I16" s="9" t="s">
        <v>79</v>
      </c>
      <c r="J16" s="2" t="s">
        <v>80</v>
      </c>
    </row>
    <row r="17" spans="1:10" x14ac:dyDescent="0.25">
      <c r="A17" s="11">
        <v>8</v>
      </c>
      <c r="B17" s="27" t="s">
        <v>41</v>
      </c>
      <c r="C17" s="2" t="s">
        <v>62</v>
      </c>
      <c r="D17" s="9" t="s">
        <v>199</v>
      </c>
      <c r="E17" s="20">
        <v>8</v>
      </c>
      <c r="F17" s="6">
        <v>78</v>
      </c>
      <c r="G17" s="31" t="s">
        <v>210</v>
      </c>
      <c r="H17" s="58">
        <v>484</v>
      </c>
      <c r="I17" s="9" t="s">
        <v>79</v>
      </c>
      <c r="J17" s="2" t="s">
        <v>80</v>
      </c>
    </row>
    <row r="18" spans="1:10" x14ac:dyDescent="0.25">
      <c r="A18" s="11">
        <v>9</v>
      </c>
      <c r="B18" s="27" t="s">
        <v>42</v>
      </c>
      <c r="C18" s="2" t="s">
        <v>63</v>
      </c>
      <c r="D18" s="9" t="s">
        <v>199</v>
      </c>
      <c r="E18" s="20">
        <v>8</v>
      </c>
      <c r="F18" s="6">
        <v>78</v>
      </c>
      <c r="G18" s="31" t="s">
        <v>210</v>
      </c>
      <c r="H18" s="58">
        <v>613</v>
      </c>
      <c r="I18" s="9" t="s">
        <v>79</v>
      </c>
      <c r="J18" s="2" t="s">
        <v>80</v>
      </c>
    </row>
    <row r="19" spans="1:10" x14ac:dyDescent="0.25">
      <c r="A19" s="11">
        <v>10</v>
      </c>
      <c r="B19" s="27" t="s">
        <v>36</v>
      </c>
      <c r="C19" s="2" t="s">
        <v>64</v>
      </c>
      <c r="D19" s="9" t="s">
        <v>199</v>
      </c>
      <c r="E19" s="20">
        <v>8</v>
      </c>
      <c r="F19" s="6">
        <v>78</v>
      </c>
      <c r="G19" s="31" t="s">
        <v>210</v>
      </c>
      <c r="H19" s="58">
        <v>261</v>
      </c>
      <c r="I19" s="9" t="s">
        <v>79</v>
      </c>
      <c r="J19" s="2" t="s">
        <v>80</v>
      </c>
    </row>
    <row r="20" spans="1:10" x14ac:dyDescent="0.25">
      <c r="A20" s="11">
        <v>11</v>
      </c>
      <c r="B20" s="27" t="s">
        <v>43</v>
      </c>
      <c r="C20" s="2" t="s">
        <v>65</v>
      </c>
      <c r="D20" s="9" t="s">
        <v>199</v>
      </c>
      <c r="E20" s="20">
        <v>8</v>
      </c>
      <c r="F20" s="6">
        <v>78</v>
      </c>
      <c r="G20" s="31" t="s">
        <v>210</v>
      </c>
      <c r="H20" s="58">
        <v>227</v>
      </c>
      <c r="I20" s="9" t="s">
        <v>79</v>
      </c>
      <c r="J20" s="2" t="s">
        <v>80</v>
      </c>
    </row>
    <row r="21" spans="1:10" x14ac:dyDescent="0.25">
      <c r="A21" s="11">
        <v>12</v>
      </c>
      <c r="B21" s="27" t="s">
        <v>35</v>
      </c>
      <c r="C21" s="2" t="s">
        <v>66</v>
      </c>
      <c r="D21" s="9" t="s">
        <v>199</v>
      </c>
      <c r="E21" s="20">
        <v>8</v>
      </c>
      <c r="F21" s="6">
        <v>78</v>
      </c>
      <c r="G21" s="31" t="s">
        <v>210</v>
      </c>
      <c r="H21" s="58">
        <v>406</v>
      </c>
      <c r="I21" s="9" t="s">
        <v>79</v>
      </c>
      <c r="J21" s="2" t="s">
        <v>80</v>
      </c>
    </row>
    <row r="23" spans="1:10" x14ac:dyDescent="0.25">
      <c r="A23" s="11">
        <v>13</v>
      </c>
      <c r="B23" s="27" t="s">
        <v>20</v>
      </c>
      <c r="C23" s="2" t="s">
        <v>21</v>
      </c>
      <c r="D23" s="9" t="s">
        <v>199</v>
      </c>
      <c r="E23" s="20">
        <v>33.9</v>
      </c>
      <c r="F23" s="6">
        <v>165</v>
      </c>
      <c r="G23" s="31" t="s">
        <v>211</v>
      </c>
      <c r="H23" s="58">
        <v>410</v>
      </c>
      <c r="I23" s="9" t="s">
        <v>79</v>
      </c>
      <c r="J23" s="2" t="s">
        <v>80</v>
      </c>
    </row>
    <row r="24" spans="1:10" x14ac:dyDescent="0.25">
      <c r="A24" s="11">
        <v>14</v>
      </c>
      <c r="B24" s="27" t="s">
        <v>22</v>
      </c>
      <c r="C24" s="2" t="s">
        <v>23</v>
      </c>
      <c r="D24" s="9" t="s">
        <v>199</v>
      </c>
      <c r="E24" s="20">
        <v>33.9</v>
      </c>
      <c r="F24" s="6">
        <v>165</v>
      </c>
      <c r="G24" s="31" t="s">
        <v>211</v>
      </c>
      <c r="H24" s="58">
        <v>743</v>
      </c>
      <c r="I24" s="9" t="s">
        <v>79</v>
      </c>
      <c r="J24" s="2" t="s">
        <v>80</v>
      </c>
    </row>
    <row r="25" spans="1:10" x14ac:dyDescent="0.25">
      <c r="A25" s="11">
        <v>15</v>
      </c>
      <c r="B25" s="27" t="s">
        <v>24</v>
      </c>
      <c r="C25" s="2" t="s">
        <v>25</v>
      </c>
      <c r="D25" s="9" t="s">
        <v>199</v>
      </c>
      <c r="E25" s="20">
        <v>33.9</v>
      </c>
      <c r="F25" s="6">
        <v>165</v>
      </c>
      <c r="G25" s="31" t="s">
        <v>211</v>
      </c>
      <c r="H25" s="58">
        <v>328</v>
      </c>
      <c r="I25" s="9" t="s">
        <v>79</v>
      </c>
      <c r="J25" s="2" t="s">
        <v>80</v>
      </c>
    </row>
    <row r="27" spans="1:10" x14ac:dyDescent="0.25">
      <c r="A27" s="11">
        <v>16</v>
      </c>
      <c r="B27" s="27" t="s">
        <v>87</v>
      </c>
      <c r="C27" s="2" t="s">
        <v>264</v>
      </c>
      <c r="D27" s="9" t="s">
        <v>199</v>
      </c>
      <c r="E27" s="20">
        <v>29.9</v>
      </c>
      <c r="F27" s="24">
        <v>145</v>
      </c>
      <c r="G27" s="9" t="s">
        <v>212</v>
      </c>
      <c r="H27" s="58">
        <v>132</v>
      </c>
      <c r="I27" s="9" t="s">
        <v>79</v>
      </c>
      <c r="J27" s="2" t="s">
        <v>80</v>
      </c>
    </row>
    <row r="28" spans="1:10" x14ac:dyDescent="0.25">
      <c r="A28" s="47">
        <v>17</v>
      </c>
      <c r="B28" s="27" t="s">
        <v>88</v>
      </c>
      <c r="C28" s="2" t="s">
        <v>265</v>
      </c>
      <c r="D28" s="9" t="s">
        <v>199</v>
      </c>
      <c r="E28" s="20">
        <v>29.9</v>
      </c>
      <c r="F28" s="24">
        <v>145</v>
      </c>
      <c r="G28" s="9" t="s">
        <v>212</v>
      </c>
      <c r="H28" s="58">
        <v>110</v>
      </c>
      <c r="I28" s="9" t="s">
        <v>79</v>
      </c>
      <c r="J28" s="2" t="s">
        <v>80</v>
      </c>
    </row>
    <row r="29" spans="1:10" x14ac:dyDescent="0.25">
      <c r="A29" s="11">
        <v>18</v>
      </c>
      <c r="B29" s="27" t="s">
        <v>89</v>
      </c>
      <c r="C29" s="2" t="s">
        <v>266</v>
      </c>
      <c r="D29" s="9" t="s">
        <v>199</v>
      </c>
      <c r="E29" s="20">
        <v>29.9</v>
      </c>
      <c r="F29" s="24">
        <v>145</v>
      </c>
      <c r="G29" s="9" t="s">
        <v>212</v>
      </c>
      <c r="H29" s="58">
        <v>101</v>
      </c>
      <c r="I29" s="9" t="s">
        <v>79</v>
      </c>
      <c r="J29" s="2" t="s">
        <v>80</v>
      </c>
    </row>
    <row r="30" spans="1:10" x14ac:dyDescent="0.25">
      <c r="A30" s="47">
        <v>19</v>
      </c>
      <c r="B30" s="27" t="s">
        <v>90</v>
      </c>
      <c r="C30" s="2" t="s">
        <v>267</v>
      </c>
      <c r="D30" s="9" t="s">
        <v>199</v>
      </c>
      <c r="E30" s="20">
        <v>29.9</v>
      </c>
      <c r="F30" s="24">
        <v>145</v>
      </c>
      <c r="G30" s="9" t="s">
        <v>212</v>
      </c>
      <c r="H30" s="58">
        <v>183</v>
      </c>
      <c r="I30" s="9" t="s">
        <v>79</v>
      </c>
      <c r="J30" s="2" t="s">
        <v>80</v>
      </c>
    </row>
    <row r="32" spans="1:10" x14ac:dyDescent="0.25">
      <c r="A32" s="11">
        <v>20</v>
      </c>
      <c r="B32" s="27" t="s">
        <v>44</v>
      </c>
      <c r="C32" s="2" t="s">
        <v>268</v>
      </c>
      <c r="D32" s="9" t="s">
        <v>199</v>
      </c>
      <c r="E32" s="20">
        <v>18.899999999999999</v>
      </c>
      <c r="F32" s="6">
        <v>108</v>
      </c>
      <c r="G32" s="9" t="s">
        <v>258</v>
      </c>
      <c r="H32" s="58">
        <v>286</v>
      </c>
      <c r="I32" s="9" t="s">
        <v>81</v>
      </c>
      <c r="J32" s="2" t="s">
        <v>82</v>
      </c>
    </row>
    <row r="33" spans="1:10" x14ac:dyDescent="0.25">
      <c r="A33" s="47">
        <v>21</v>
      </c>
      <c r="B33" s="27" t="s">
        <v>45</v>
      </c>
      <c r="C33" s="2" t="s">
        <v>269</v>
      </c>
      <c r="D33" s="9" t="s">
        <v>199</v>
      </c>
      <c r="E33" s="20">
        <v>18.899999999999999</v>
      </c>
      <c r="F33" s="6">
        <v>108</v>
      </c>
      <c r="G33" s="9" t="s">
        <v>258</v>
      </c>
      <c r="H33" s="58">
        <v>440</v>
      </c>
      <c r="I33" s="9" t="s">
        <v>81</v>
      </c>
      <c r="J33" s="2" t="s">
        <v>82</v>
      </c>
    </row>
    <row r="34" spans="1:10" x14ac:dyDescent="0.25">
      <c r="A34" s="11">
        <v>22</v>
      </c>
      <c r="B34" s="27" t="s">
        <v>46</v>
      </c>
      <c r="C34" s="2" t="s">
        <v>270</v>
      </c>
      <c r="D34" s="9" t="s">
        <v>199</v>
      </c>
      <c r="E34" s="20">
        <v>18.899999999999999</v>
      </c>
      <c r="F34" s="6">
        <v>108</v>
      </c>
      <c r="G34" s="9" t="s">
        <v>258</v>
      </c>
      <c r="H34" s="58">
        <v>85</v>
      </c>
      <c r="I34" s="9" t="s">
        <v>81</v>
      </c>
      <c r="J34" s="2" t="s">
        <v>82</v>
      </c>
    </row>
    <row r="36" spans="1:10" x14ac:dyDescent="0.25">
      <c r="A36" s="11">
        <v>23</v>
      </c>
      <c r="B36" s="27" t="s">
        <v>114</v>
      </c>
      <c r="C36" s="2" t="s">
        <v>118</v>
      </c>
      <c r="D36" s="9" t="s">
        <v>199</v>
      </c>
      <c r="E36" s="20">
        <v>5.9</v>
      </c>
      <c r="F36" s="6">
        <v>59</v>
      </c>
      <c r="G36" s="9" t="s">
        <v>177</v>
      </c>
      <c r="H36" s="58">
        <v>1077</v>
      </c>
      <c r="I36" s="9" t="s">
        <v>81</v>
      </c>
      <c r="J36" s="2" t="s">
        <v>82</v>
      </c>
    </row>
    <row r="37" spans="1:10" x14ac:dyDescent="0.25">
      <c r="A37" s="11">
        <v>24</v>
      </c>
      <c r="B37" s="27" t="s">
        <v>115</v>
      </c>
      <c r="C37" s="2" t="s">
        <v>119</v>
      </c>
      <c r="D37" s="9" t="s">
        <v>199</v>
      </c>
      <c r="E37" s="20">
        <v>5.9</v>
      </c>
      <c r="F37" s="6">
        <v>59</v>
      </c>
      <c r="G37" s="9" t="s">
        <v>177</v>
      </c>
      <c r="H37" s="58">
        <v>573</v>
      </c>
      <c r="I37" s="9" t="s">
        <v>81</v>
      </c>
      <c r="J37" s="2" t="s">
        <v>82</v>
      </c>
    </row>
    <row r="38" spans="1:10" x14ac:dyDescent="0.25">
      <c r="A38" s="11">
        <v>25</v>
      </c>
      <c r="B38" s="27" t="s">
        <v>116</v>
      </c>
      <c r="C38" s="2" t="s">
        <v>120</v>
      </c>
      <c r="D38" s="9" t="s">
        <v>199</v>
      </c>
      <c r="E38" s="20">
        <v>5.9</v>
      </c>
      <c r="F38" s="6">
        <v>59</v>
      </c>
      <c r="G38" s="9" t="s">
        <v>177</v>
      </c>
      <c r="H38" s="58">
        <v>712</v>
      </c>
      <c r="I38" s="9" t="s">
        <v>81</v>
      </c>
      <c r="J38" s="2" t="s">
        <v>82</v>
      </c>
    </row>
    <row r="39" spans="1:10" x14ac:dyDescent="0.25">
      <c r="A39" s="11">
        <v>26</v>
      </c>
      <c r="B39" s="27" t="s">
        <v>117</v>
      </c>
      <c r="C39" s="2" t="s">
        <v>121</v>
      </c>
      <c r="D39" s="9" t="s">
        <v>199</v>
      </c>
      <c r="E39" s="20">
        <v>5.9</v>
      </c>
      <c r="F39" s="6">
        <v>59</v>
      </c>
      <c r="G39" s="9" t="s">
        <v>177</v>
      </c>
      <c r="H39" s="58">
        <v>448</v>
      </c>
      <c r="I39" s="9" t="s">
        <v>81</v>
      </c>
      <c r="J39" s="2" t="s">
        <v>82</v>
      </c>
    </row>
    <row r="41" spans="1:10" x14ac:dyDescent="0.25">
      <c r="A41" s="11">
        <v>27</v>
      </c>
      <c r="B41" s="64" t="s">
        <v>213</v>
      </c>
      <c r="C41" s="2" t="s">
        <v>234</v>
      </c>
      <c r="D41" s="9" t="s">
        <v>199</v>
      </c>
      <c r="E41" s="20">
        <v>39.5</v>
      </c>
      <c r="F41" s="24">
        <v>108</v>
      </c>
      <c r="G41" s="9" t="s">
        <v>259</v>
      </c>
      <c r="H41" s="58">
        <v>214</v>
      </c>
      <c r="I41" s="9" t="s">
        <v>83</v>
      </c>
      <c r="J41" s="2" t="s">
        <v>84</v>
      </c>
    </row>
    <row r="42" spans="1:10" x14ac:dyDescent="0.25">
      <c r="A42" s="11">
        <v>28</v>
      </c>
      <c r="B42" s="64" t="s">
        <v>214</v>
      </c>
      <c r="C42" s="2" t="s">
        <v>235</v>
      </c>
      <c r="D42" s="9" t="s">
        <v>199</v>
      </c>
      <c r="E42" s="20">
        <v>39.5</v>
      </c>
      <c r="F42" s="24">
        <v>108</v>
      </c>
      <c r="G42" s="9" t="s">
        <v>259</v>
      </c>
      <c r="H42" s="58">
        <v>12</v>
      </c>
      <c r="I42" s="9" t="s">
        <v>83</v>
      </c>
      <c r="J42" s="2" t="s">
        <v>84</v>
      </c>
    </row>
    <row r="43" spans="1:10" x14ac:dyDescent="0.25">
      <c r="A43" s="11">
        <v>29</v>
      </c>
      <c r="B43" s="64" t="s">
        <v>215</v>
      </c>
      <c r="C43" s="2" t="s">
        <v>236</v>
      </c>
      <c r="D43" s="9" t="s">
        <v>199</v>
      </c>
      <c r="E43" s="20">
        <v>39.5</v>
      </c>
      <c r="F43" s="24">
        <v>108</v>
      </c>
      <c r="G43" s="9" t="s">
        <v>259</v>
      </c>
      <c r="H43" s="58">
        <v>88</v>
      </c>
      <c r="I43" s="9" t="s">
        <v>83</v>
      </c>
      <c r="J43" s="2" t="s">
        <v>84</v>
      </c>
    </row>
    <row r="44" spans="1:10" x14ac:dyDescent="0.25">
      <c r="B44" s="55"/>
      <c r="C44" s="15"/>
      <c r="E44" s="56"/>
      <c r="F44" s="24"/>
      <c r="H44" s="61"/>
      <c r="I44" s="15"/>
      <c r="J44" s="15"/>
    </row>
    <row r="45" spans="1:10" x14ac:dyDescent="0.25">
      <c r="A45" s="11">
        <v>30</v>
      </c>
      <c r="B45" s="64" t="s">
        <v>26</v>
      </c>
      <c r="C45" s="2" t="s">
        <v>70</v>
      </c>
      <c r="D45" s="9" t="s">
        <v>199</v>
      </c>
      <c r="E45" s="20">
        <v>61.5</v>
      </c>
      <c r="F45" s="24">
        <v>113</v>
      </c>
      <c r="G45" s="9" t="s">
        <v>260</v>
      </c>
      <c r="H45" s="58">
        <v>29</v>
      </c>
      <c r="I45" s="9" t="s">
        <v>83</v>
      </c>
      <c r="J45" s="2" t="s">
        <v>84</v>
      </c>
    </row>
    <row r="46" spans="1:10" x14ac:dyDescent="0.25">
      <c r="A46" s="11">
        <v>31</v>
      </c>
      <c r="B46" s="64" t="s">
        <v>29</v>
      </c>
      <c r="C46" s="2" t="s">
        <v>237</v>
      </c>
      <c r="D46" s="9" t="s">
        <v>199</v>
      </c>
      <c r="E46" s="20">
        <v>61.5</v>
      </c>
      <c r="F46" s="24">
        <v>113</v>
      </c>
      <c r="G46" s="9" t="s">
        <v>260</v>
      </c>
      <c r="H46" s="58">
        <v>1</v>
      </c>
      <c r="I46" s="9" t="s">
        <v>83</v>
      </c>
      <c r="J46" s="2" t="s">
        <v>84</v>
      </c>
    </row>
    <row r="47" spans="1:10" x14ac:dyDescent="0.25">
      <c r="A47" s="11">
        <v>32</v>
      </c>
      <c r="B47" s="64" t="s">
        <v>27</v>
      </c>
      <c r="C47" s="2" t="s">
        <v>71</v>
      </c>
      <c r="D47" s="9" t="s">
        <v>199</v>
      </c>
      <c r="E47" s="20">
        <v>61.5</v>
      </c>
      <c r="F47" s="24">
        <v>113</v>
      </c>
      <c r="G47" s="9" t="s">
        <v>260</v>
      </c>
      <c r="H47" s="58">
        <v>8</v>
      </c>
      <c r="I47" s="9" t="s">
        <v>83</v>
      </c>
      <c r="J47" s="2" t="s">
        <v>84</v>
      </c>
    </row>
    <row r="48" spans="1:10" x14ac:dyDescent="0.25">
      <c r="A48" s="11">
        <v>33</v>
      </c>
      <c r="B48" s="64" t="s">
        <v>28</v>
      </c>
      <c r="C48" s="2" t="s">
        <v>72</v>
      </c>
      <c r="D48" s="9" t="s">
        <v>199</v>
      </c>
      <c r="E48" s="20">
        <v>61.5</v>
      </c>
      <c r="F48" s="24">
        <v>113</v>
      </c>
      <c r="G48" s="9" t="s">
        <v>260</v>
      </c>
      <c r="H48" s="58">
        <v>3</v>
      </c>
      <c r="I48" s="9" t="s">
        <v>83</v>
      </c>
      <c r="J48" s="2" t="s">
        <v>84</v>
      </c>
    </row>
    <row r="49" spans="1:10" x14ac:dyDescent="0.25">
      <c r="B49" s="55"/>
      <c r="C49" s="15"/>
      <c r="E49" s="56"/>
      <c r="F49" s="24"/>
      <c r="H49" s="61"/>
      <c r="I49" s="15"/>
      <c r="J49" s="15"/>
    </row>
    <row r="50" spans="1:10" x14ac:dyDescent="0.25">
      <c r="A50" s="11">
        <v>34</v>
      </c>
      <c r="B50" s="64" t="s">
        <v>216</v>
      </c>
      <c r="C50" s="2" t="s">
        <v>238</v>
      </c>
      <c r="D50" s="9" t="s">
        <v>199</v>
      </c>
      <c r="E50" s="20">
        <v>10</v>
      </c>
      <c r="F50" s="24" t="e">
        <v>#REF!</v>
      </c>
      <c r="G50" s="9" t="s">
        <v>261</v>
      </c>
      <c r="H50" s="58">
        <v>79</v>
      </c>
      <c r="I50" s="9" t="s">
        <v>83</v>
      </c>
      <c r="J50" s="2" t="s">
        <v>84</v>
      </c>
    </row>
    <row r="51" spans="1:10" x14ac:dyDescent="0.25">
      <c r="A51" s="11">
        <v>35</v>
      </c>
      <c r="B51" s="64" t="s">
        <v>217</v>
      </c>
      <c r="C51" s="2" t="s">
        <v>239</v>
      </c>
      <c r="D51" s="9" t="s">
        <v>199</v>
      </c>
      <c r="E51" s="20">
        <v>10</v>
      </c>
      <c r="F51" s="24" t="e">
        <v>#REF!</v>
      </c>
      <c r="G51" s="9" t="s">
        <v>261</v>
      </c>
      <c r="H51" s="58">
        <v>39</v>
      </c>
      <c r="I51" s="9" t="s">
        <v>83</v>
      </c>
      <c r="J51" s="2" t="s">
        <v>84</v>
      </c>
    </row>
    <row r="52" spans="1:10" x14ac:dyDescent="0.25">
      <c r="A52" s="11">
        <v>36</v>
      </c>
      <c r="B52" s="64" t="s">
        <v>218</v>
      </c>
      <c r="C52" s="2" t="s">
        <v>240</v>
      </c>
      <c r="D52" s="9" t="s">
        <v>199</v>
      </c>
      <c r="E52" s="20">
        <v>10</v>
      </c>
      <c r="F52" s="24" t="e">
        <v>#REF!</v>
      </c>
      <c r="G52" s="9" t="s">
        <v>261</v>
      </c>
      <c r="H52" s="58">
        <v>84</v>
      </c>
      <c r="I52" s="9" t="s">
        <v>83</v>
      </c>
      <c r="J52" s="2" t="s">
        <v>84</v>
      </c>
    </row>
    <row r="53" spans="1:10" x14ac:dyDescent="0.25">
      <c r="A53" s="11">
        <v>37</v>
      </c>
      <c r="B53" s="64" t="s">
        <v>219</v>
      </c>
      <c r="C53" s="2" t="s">
        <v>241</v>
      </c>
      <c r="D53" s="9" t="s">
        <v>199</v>
      </c>
      <c r="E53" s="20">
        <v>10</v>
      </c>
      <c r="F53" s="24" t="e">
        <v>#REF!</v>
      </c>
      <c r="G53" s="9" t="s">
        <v>261</v>
      </c>
      <c r="H53" s="58">
        <v>87</v>
      </c>
      <c r="I53" s="9" t="s">
        <v>83</v>
      </c>
      <c r="J53" s="2" t="s">
        <v>84</v>
      </c>
    </row>
    <row r="54" spans="1:10" x14ac:dyDescent="0.25">
      <c r="A54" s="11">
        <v>38</v>
      </c>
      <c r="B54" s="64" t="s">
        <v>220</v>
      </c>
      <c r="C54" s="2" t="s">
        <v>242</v>
      </c>
      <c r="D54" s="9" t="s">
        <v>199</v>
      </c>
      <c r="E54" s="20">
        <v>10</v>
      </c>
      <c r="F54" s="24" t="e">
        <v>#REF!</v>
      </c>
      <c r="G54" s="9" t="s">
        <v>261</v>
      </c>
      <c r="H54" s="58">
        <v>80</v>
      </c>
      <c r="I54" s="9" t="s">
        <v>83</v>
      </c>
      <c r="J54" s="2" t="s">
        <v>84</v>
      </c>
    </row>
    <row r="55" spans="1:10" x14ac:dyDescent="0.25">
      <c r="A55" s="11">
        <v>39</v>
      </c>
      <c r="B55" s="64" t="s">
        <v>221</v>
      </c>
      <c r="C55" s="2" t="s">
        <v>243</v>
      </c>
      <c r="D55" s="9" t="s">
        <v>199</v>
      </c>
      <c r="E55" s="20">
        <v>10</v>
      </c>
      <c r="F55" s="24" t="e">
        <v>#REF!</v>
      </c>
      <c r="G55" s="9" t="s">
        <v>261</v>
      </c>
      <c r="H55" s="58">
        <v>128</v>
      </c>
      <c r="I55" s="9" t="s">
        <v>83</v>
      </c>
      <c r="J55" s="2" t="s">
        <v>84</v>
      </c>
    </row>
    <row r="56" spans="1:10" x14ac:dyDescent="0.25">
      <c r="A56" s="11">
        <v>40</v>
      </c>
      <c r="B56" s="64" t="s">
        <v>222</v>
      </c>
      <c r="C56" s="2" t="s">
        <v>244</v>
      </c>
      <c r="D56" s="9" t="s">
        <v>199</v>
      </c>
      <c r="E56" s="20">
        <v>10</v>
      </c>
      <c r="F56" s="24" t="e">
        <v>#REF!</v>
      </c>
      <c r="G56" s="9" t="s">
        <v>261</v>
      </c>
      <c r="H56" s="58">
        <v>81</v>
      </c>
      <c r="I56" s="9" t="s">
        <v>83</v>
      </c>
      <c r="J56" s="2" t="s">
        <v>84</v>
      </c>
    </row>
    <row r="57" spans="1:10" x14ac:dyDescent="0.25">
      <c r="A57" s="11">
        <v>41</v>
      </c>
      <c r="B57" s="64" t="s">
        <v>223</v>
      </c>
      <c r="C57" s="2" t="s">
        <v>245</v>
      </c>
      <c r="D57" s="9" t="s">
        <v>199</v>
      </c>
      <c r="E57" s="20">
        <v>10</v>
      </c>
      <c r="F57" s="24" t="e">
        <v>#REF!</v>
      </c>
      <c r="G57" s="9" t="s">
        <v>261</v>
      </c>
      <c r="H57" s="58">
        <v>71</v>
      </c>
      <c r="I57" s="9" t="s">
        <v>83</v>
      </c>
      <c r="J57" s="2" t="s">
        <v>84</v>
      </c>
    </row>
    <row r="58" spans="1:10" x14ac:dyDescent="0.25">
      <c r="A58" s="11">
        <v>42</v>
      </c>
      <c r="B58" s="64" t="s">
        <v>224</v>
      </c>
      <c r="C58" s="2" t="s">
        <v>246</v>
      </c>
      <c r="D58" s="9" t="s">
        <v>199</v>
      </c>
      <c r="E58" s="20">
        <v>10</v>
      </c>
      <c r="F58" s="24" t="e">
        <v>#REF!</v>
      </c>
      <c r="G58" s="9" t="s">
        <v>261</v>
      </c>
      <c r="H58" s="58">
        <v>108</v>
      </c>
      <c r="I58" s="9" t="s">
        <v>83</v>
      </c>
      <c r="J58" s="2" t="s">
        <v>84</v>
      </c>
    </row>
    <row r="59" spans="1:10" x14ac:dyDescent="0.25">
      <c r="A59" s="11">
        <v>43</v>
      </c>
      <c r="B59" s="64" t="s">
        <v>225</v>
      </c>
      <c r="C59" s="2" t="s">
        <v>247</v>
      </c>
      <c r="D59" s="9" t="s">
        <v>199</v>
      </c>
      <c r="E59" s="20">
        <v>10</v>
      </c>
      <c r="F59" s="24" t="e">
        <v>#REF!</v>
      </c>
      <c r="G59" s="9" t="s">
        <v>261</v>
      </c>
      <c r="H59" s="58">
        <v>113</v>
      </c>
      <c r="I59" s="9" t="s">
        <v>83</v>
      </c>
      <c r="J59" s="2" t="s">
        <v>84</v>
      </c>
    </row>
    <row r="60" spans="1:10" x14ac:dyDescent="0.25">
      <c r="B60" s="55"/>
      <c r="C60" s="15"/>
      <c r="E60" s="56"/>
      <c r="F60" s="24"/>
      <c r="H60" s="61"/>
      <c r="I60" s="15"/>
      <c r="J60" s="15"/>
    </row>
    <row r="61" spans="1:10" x14ac:dyDescent="0.25">
      <c r="A61" s="11">
        <v>44</v>
      </c>
      <c r="B61" s="64" t="s">
        <v>226</v>
      </c>
      <c r="C61" s="2" t="s">
        <v>248</v>
      </c>
      <c r="D61" s="9" t="s">
        <v>199</v>
      </c>
      <c r="E61" s="20">
        <v>9.5</v>
      </c>
      <c r="F61" s="24">
        <v>35</v>
      </c>
      <c r="G61" s="9" t="s">
        <v>262</v>
      </c>
      <c r="H61" s="58">
        <v>61</v>
      </c>
      <c r="I61" s="9" t="s">
        <v>83</v>
      </c>
      <c r="J61" s="2" t="s">
        <v>84</v>
      </c>
    </row>
    <row r="62" spans="1:10" x14ac:dyDescent="0.25">
      <c r="A62" s="11">
        <v>45</v>
      </c>
      <c r="B62" s="64" t="s">
        <v>227</v>
      </c>
      <c r="C62" s="2" t="s">
        <v>249</v>
      </c>
      <c r="D62" s="9" t="s">
        <v>199</v>
      </c>
      <c r="E62" s="20">
        <v>9.5</v>
      </c>
      <c r="F62" s="24">
        <v>35</v>
      </c>
      <c r="G62" s="9" t="s">
        <v>262</v>
      </c>
      <c r="H62" s="58">
        <v>23</v>
      </c>
      <c r="I62" s="9" t="s">
        <v>83</v>
      </c>
      <c r="J62" s="2" t="s">
        <v>84</v>
      </c>
    </row>
    <row r="63" spans="1:10" x14ac:dyDescent="0.25">
      <c r="A63" s="11">
        <v>46</v>
      </c>
      <c r="B63" s="64" t="s">
        <v>228</v>
      </c>
      <c r="C63" s="2" t="s">
        <v>250</v>
      </c>
      <c r="D63" s="9" t="s">
        <v>199</v>
      </c>
      <c r="E63" s="20">
        <v>9.5</v>
      </c>
      <c r="F63" s="24">
        <v>35</v>
      </c>
      <c r="G63" s="9" t="s">
        <v>262</v>
      </c>
      <c r="H63" s="58">
        <v>66</v>
      </c>
      <c r="I63" s="9" t="s">
        <v>83</v>
      </c>
      <c r="J63" s="2" t="s">
        <v>84</v>
      </c>
    </row>
    <row r="64" spans="1:10" x14ac:dyDescent="0.25">
      <c r="A64" s="11">
        <v>47</v>
      </c>
      <c r="B64" s="64" t="s">
        <v>229</v>
      </c>
      <c r="C64" s="2" t="s">
        <v>251</v>
      </c>
      <c r="D64" s="9" t="s">
        <v>199</v>
      </c>
      <c r="E64" s="20">
        <v>9.5</v>
      </c>
      <c r="F64" s="24">
        <v>35</v>
      </c>
      <c r="G64" s="9" t="s">
        <v>262</v>
      </c>
      <c r="H64" s="58">
        <v>39</v>
      </c>
      <c r="I64" s="9" t="s">
        <v>83</v>
      </c>
      <c r="J64" s="2" t="s">
        <v>84</v>
      </c>
    </row>
    <row r="65" spans="1:11" x14ac:dyDescent="0.25">
      <c r="B65" s="55"/>
      <c r="C65" s="15"/>
      <c r="E65" s="56"/>
      <c r="F65" s="24"/>
      <c r="H65" s="61"/>
      <c r="I65" s="15"/>
      <c r="J65" s="15"/>
    </row>
    <row r="66" spans="1:11" x14ac:dyDescent="0.25">
      <c r="A66" s="11">
        <v>48</v>
      </c>
      <c r="B66" s="64" t="s">
        <v>230</v>
      </c>
      <c r="C66" s="2" t="s">
        <v>252</v>
      </c>
      <c r="D66" s="9" t="s">
        <v>199</v>
      </c>
      <c r="E66" s="20">
        <v>9.9</v>
      </c>
      <c r="F66" s="24">
        <v>28</v>
      </c>
      <c r="G66" s="9" t="s">
        <v>209</v>
      </c>
      <c r="H66" s="58">
        <v>214</v>
      </c>
      <c r="I66" s="9" t="s">
        <v>83</v>
      </c>
      <c r="J66" s="2" t="s">
        <v>84</v>
      </c>
    </row>
    <row r="67" spans="1:11" x14ac:dyDescent="0.25">
      <c r="A67" s="11">
        <v>49</v>
      </c>
      <c r="B67" s="64" t="s">
        <v>231</v>
      </c>
      <c r="C67" s="2" t="s">
        <v>253</v>
      </c>
      <c r="D67" s="9" t="s">
        <v>199</v>
      </c>
      <c r="E67" s="20">
        <v>9.9</v>
      </c>
      <c r="F67" s="24">
        <v>28</v>
      </c>
      <c r="G67" s="9" t="s">
        <v>209</v>
      </c>
      <c r="H67" s="58">
        <v>109</v>
      </c>
      <c r="I67" s="9" t="s">
        <v>83</v>
      </c>
      <c r="J67" s="2" t="s">
        <v>84</v>
      </c>
    </row>
    <row r="68" spans="1:11" x14ac:dyDescent="0.25">
      <c r="A68" s="11">
        <v>50</v>
      </c>
      <c r="B68" s="64" t="s">
        <v>232</v>
      </c>
      <c r="C68" s="2" t="s">
        <v>254</v>
      </c>
      <c r="D68" s="9" t="s">
        <v>199</v>
      </c>
      <c r="E68" s="20">
        <v>9.9</v>
      </c>
      <c r="F68" s="24">
        <v>28</v>
      </c>
      <c r="G68" s="9" t="s">
        <v>209</v>
      </c>
      <c r="H68" s="58">
        <v>248</v>
      </c>
      <c r="I68" s="9" t="s">
        <v>83</v>
      </c>
      <c r="J68" s="2" t="s">
        <v>84</v>
      </c>
    </row>
    <row r="69" spans="1:11" x14ac:dyDescent="0.25">
      <c r="B69" s="55"/>
      <c r="E69" s="20"/>
      <c r="F69" s="24"/>
      <c r="H69" s="61"/>
      <c r="I69" s="15"/>
      <c r="J69" s="15"/>
    </row>
    <row r="70" spans="1:11" x14ac:dyDescent="0.25">
      <c r="A70" s="11">
        <v>51</v>
      </c>
      <c r="B70" s="27" t="s">
        <v>33</v>
      </c>
      <c r="C70" s="2" t="s">
        <v>74</v>
      </c>
      <c r="D70" s="29" t="s">
        <v>200</v>
      </c>
      <c r="E70" s="20">
        <v>19</v>
      </c>
      <c r="F70" s="6">
        <v>92</v>
      </c>
      <c r="G70" s="9" t="s">
        <v>281</v>
      </c>
      <c r="H70" s="58">
        <v>1127</v>
      </c>
      <c r="I70" s="9" t="s">
        <v>85</v>
      </c>
      <c r="J70" s="2" t="s">
        <v>86</v>
      </c>
      <c r="K70" s="15"/>
    </row>
    <row r="71" spans="1:11" x14ac:dyDescent="0.25">
      <c r="B71" s="27"/>
      <c r="D71" s="29"/>
      <c r="K71" s="15"/>
    </row>
    <row r="72" spans="1:11" x14ac:dyDescent="0.25">
      <c r="A72" s="11">
        <v>52</v>
      </c>
      <c r="B72" s="27" t="s">
        <v>349</v>
      </c>
      <c r="C72" s="15" t="s">
        <v>282</v>
      </c>
      <c r="D72" s="29" t="s">
        <v>200</v>
      </c>
      <c r="E72" s="20">
        <v>26.9</v>
      </c>
      <c r="F72" s="6">
        <v>130</v>
      </c>
      <c r="G72" s="9" t="s">
        <v>377</v>
      </c>
      <c r="H72" s="58">
        <v>27</v>
      </c>
      <c r="I72" s="9" t="s">
        <v>390</v>
      </c>
      <c r="J72" s="2" t="s">
        <v>391</v>
      </c>
    </row>
    <row r="73" spans="1:11" x14ac:dyDescent="0.25">
      <c r="A73" s="11">
        <v>53</v>
      </c>
      <c r="B73" s="27" t="s">
        <v>350</v>
      </c>
      <c r="C73" s="15" t="s">
        <v>283</v>
      </c>
      <c r="D73" s="29" t="s">
        <v>200</v>
      </c>
      <c r="E73" s="20">
        <v>26.9</v>
      </c>
      <c r="F73" s="6">
        <v>130</v>
      </c>
      <c r="G73" s="9" t="s">
        <v>377</v>
      </c>
      <c r="H73" s="58">
        <v>256</v>
      </c>
      <c r="I73" s="9" t="s">
        <v>390</v>
      </c>
      <c r="J73" s="2" t="s">
        <v>391</v>
      </c>
    </row>
    <row r="74" spans="1:11" x14ac:dyDescent="0.25">
      <c r="A74" s="11">
        <v>54</v>
      </c>
      <c r="B74" s="27" t="s">
        <v>351</v>
      </c>
      <c r="C74" s="15" t="s">
        <v>284</v>
      </c>
      <c r="D74" s="29" t="s">
        <v>200</v>
      </c>
      <c r="E74" s="20">
        <v>26.9</v>
      </c>
      <c r="F74" s="6">
        <v>130</v>
      </c>
      <c r="G74" s="9" t="s">
        <v>377</v>
      </c>
      <c r="H74" s="58">
        <v>219</v>
      </c>
      <c r="I74" s="9" t="s">
        <v>390</v>
      </c>
      <c r="J74" s="2" t="s">
        <v>391</v>
      </c>
    </row>
    <row r="75" spans="1:11" x14ac:dyDescent="0.25">
      <c r="A75" s="11">
        <v>55</v>
      </c>
      <c r="B75" s="27" t="s">
        <v>352</v>
      </c>
      <c r="C75" s="15" t="s">
        <v>285</v>
      </c>
      <c r="D75" s="29" t="s">
        <v>200</v>
      </c>
      <c r="E75" s="20">
        <v>26.9</v>
      </c>
      <c r="F75" s="6">
        <v>130</v>
      </c>
      <c r="G75" s="9" t="s">
        <v>377</v>
      </c>
      <c r="H75" s="58">
        <v>47</v>
      </c>
      <c r="I75" s="9" t="s">
        <v>390</v>
      </c>
      <c r="J75" s="2" t="s">
        <v>391</v>
      </c>
    </row>
    <row r="76" spans="1:11" x14ac:dyDescent="0.25">
      <c r="A76" s="11">
        <v>56</v>
      </c>
      <c r="B76" s="27" t="s">
        <v>353</v>
      </c>
      <c r="C76" s="15" t="s">
        <v>286</v>
      </c>
      <c r="D76" s="29" t="s">
        <v>200</v>
      </c>
      <c r="E76" s="20">
        <v>26.9</v>
      </c>
      <c r="F76" s="6">
        <v>130</v>
      </c>
      <c r="G76" s="9" t="s">
        <v>377</v>
      </c>
      <c r="H76" s="58">
        <v>86</v>
      </c>
      <c r="I76" s="9" t="s">
        <v>390</v>
      </c>
      <c r="J76" s="2" t="s">
        <v>391</v>
      </c>
    </row>
    <row r="77" spans="1:11" x14ac:dyDescent="0.25">
      <c r="A77" s="11">
        <v>57</v>
      </c>
      <c r="B77" s="27" t="s">
        <v>354</v>
      </c>
      <c r="C77" s="15" t="s">
        <v>287</v>
      </c>
      <c r="D77" s="29" t="s">
        <v>200</v>
      </c>
      <c r="E77" s="20">
        <v>26.9</v>
      </c>
      <c r="F77" s="6">
        <v>130</v>
      </c>
      <c r="G77" s="9" t="s">
        <v>377</v>
      </c>
      <c r="H77" s="58">
        <v>37</v>
      </c>
      <c r="I77" s="9" t="s">
        <v>390</v>
      </c>
      <c r="J77" s="2" t="s">
        <v>391</v>
      </c>
    </row>
    <row r="78" spans="1:11" x14ac:dyDescent="0.25">
      <c r="A78" s="11">
        <v>58</v>
      </c>
      <c r="B78" s="27" t="s">
        <v>355</v>
      </c>
      <c r="C78" s="15" t="s">
        <v>288</v>
      </c>
      <c r="D78" s="29" t="s">
        <v>200</v>
      </c>
      <c r="E78" s="20">
        <v>26.9</v>
      </c>
      <c r="F78" s="6">
        <v>130</v>
      </c>
      <c r="G78" s="9" t="s">
        <v>377</v>
      </c>
      <c r="H78" s="58">
        <v>35</v>
      </c>
      <c r="I78" s="9" t="s">
        <v>390</v>
      </c>
      <c r="J78" s="2" t="s">
        <v>391</v>
      </c>
    </row>
    <row r="79" spans="1:11" x14ac:dyDescent="0.25">
      <c r="A79" s="11">
        <v>59</v>
      </c>
      <c r="B79" s="27" t="s">
        <v>356</v>
      </c>
      <c r="C79" s="15" t="s">
        <v>289</v>
      </c>
      <c r="D79" s="29" t="s">
        <v>200</v>
      </c>
      <c r="E79" s="20">
        <v>26.9</v>
      </c>
      <c r="F79" s="6">
        <v>130</v>
      </c>
      <c r="G79" s="9" t="s">
        <v>377</v>
      </c>
      <c r="H79" s="58">
        <v>35</v>
      </c>
      <c r="I79" s="9" t="s">
        <v>390</v>
      </c>
      <c r="J79" s="2" t="s">
        <v>391</v>
      </c>
    </row>
    <row r="80" spans="1:11" x14ac:dyDescent="0.25">
      <c r="A80" s="11">
        <v>60</v>
      </c>
      <c r="B80" s="27" t="s">
        <v>357</v>
      </c>
      <c r="C80" s="15" t="s">
        <v>290</v>
      </c>
      <c r="D80" s="29" t="s">
        <v>200</v>
      </c>
      <c r="E80" s="20">
        <v>26.9</v>
      </c>
      <c r="F80" s="6">
        <v>130</v>
      </c>
      <c r="G80" s="9" t="s">
        <v>377</v>
      </c>
      <c r="H80" s="58">
        <v>93</v>
      </c>
      <c r="I80" s="9" t="s">
        <v>390</v>
      </c>
      <c r="J80" s="2" t="s">
        <v>391</v>
      </c>
    </row>
    <row r="81" spans="1:10" x14ac:dyDescent="0.25">
      <c r="A81" s="11">
        <v>61</v>
      </c>
      <c r="B81" s="27" t="s">
        <v>358</v>
      </c>
      <c r="C81" s="15" t="s">
        <v>291</v>
      </c>
      <c r="D81" s="29" t="s">
        <v>200</v>
      </c>
      <c r="E81" s="20">
        <v>26.9</v>
      </c>
      <c r="F81" s="6">
        <v>130</v>
      </c>
      <c r="G81" s="9" t="s">
        <v>377</v>
      </c>
      <c r="H81" s="58">
        <v>42</v>
      </c>
      <c r="I81" s="9" t="s">
        <v>390</v>
      </c>
      <c r="J81" s="2" t="s">
        <v>391</v>
      </c>
    </row>
    <row r="82" spans="1:10" x14ac:dyDescent="0.25">
      <c r="B82" s="15"/>
      <c r="C82" s="15"/>
      <c r="E82" s="56"/>
      <c r="F82" s="24"/>
      <c r="H82" s="61"/>
      <c r="I82" s="15"/>
      <c r="J82" s="15"/>
    </row>
    <row r="83" spans="1:10" x14ac:dyDescent="0.25">
      <c r="A83" s="11">
        <v>62</v>
      </c>
      <c r="B83" s="62" t="s">
        <v>190</v>
      </c>
      <c r="C83" s="2" t="s">
        <v>271</v>
      </c>
      <c r="D83" s="9" t="s">
        <v>202</v>
      </c>
      <c r="E83" s="20">
        <v>12.9</v>
      </c>
      <c r="F83" s="24">
        <v>24</v>
      </c>
      <c r="G83" s="9" t="s">
        <v>272</v>
      </c>
      <c r="H83" s="58">
        <v>51</v>
      </c>
      <c r="I83" s="9" t="s">
        <v>159</v>
      </c>
      <c r="J83" s="2" t="s">
        <v>160</v>
      </c>
    </row>
    <row r="84" spans="1:10" x14ac:dyDescent="0.25">
      <c r="A84" s="11">
        <v>63</v>
      </c>
      <c r="B84" s="62" t="s">
        <v>191</v>
      </c>
      <c r="C84" s="2" t="s">
        <v>273</v>
      </c>
      <c r="D84" s="9" t="s">
        <v>202</v>
      </c>
      <c r="E84" s="20">
        <v>12.9</v>
      </c>
      <c r="F84" s="24">
        <v>24</v>
      </c>
      <c r="G84" s="9" t="s">
        <v>272</v>
      </c>
      <c r="H84" s="58">
        <v>15</v>
      </c>
      <c r="I84" s="9" t="s">
        <v>159</v>
      </c>
      <c r="J84" s="2" t="s">
        <v>160</v>
      </c>
    </row>
    <row r="85" spans="1:10" x14ac:dyDescent="0.25">
      <c r="A85" s="11">
        <v>64</v>
      </c>
      <c r="B85" s="62" t="s">
        <v>192</v>
      </c>
      <c r="C85" s="2" t="s">
        <v>274</v>
      </c>
      <c r="D85" s="9" t="s">
        <v>202</v>
      </c>
      <c r="E85" s="20">
        <v>12.9</v>
      </c>
      <c r="F85" s="24">
        <v>24</v>
      </c>
      <c r="G85" s="9" t="s">
        <v>272</v>
      </c>
      <c r="H85" s="58">
        <v>22</v>
      </c>
      <c r="I85" s="9" t="s">
        <v>159</v>
      </c>
      <c r="J85" s="2" t="s">
        <v>160</v>
      </c>
    </row>
    <row r="86" spans="1:10" x14ac:dyDescent="0.25">
      <c r="A86" s="11">
        <v>65</v>
      </c>
      <c r="B86" s="62" t="s">
        <v>193</v>
      </c>
      <c r="C86" s="2" t="s">
        <v>275</v>
      </c>
      <c r="D86" s="9" t="s">
        <v>202</v>
      </c>
      <c r="E86" s="20">
        <v>12.9</v>
      </c>
      <c r="F86" s="24">
        <v>24</v>
      </c>
      <c r="G86" s="9" t="s">
        <v>272</v>
      </c>
      <c r="H86" s="58">
        <v>21</v>
      </c>
      <c r="I86" s="9" t="s">
        <v>159</v>
      </c>
      <c r="J86" s="2" t="s">
        <v>160</v>
      </c>
    </row>
    <row r="88" spans="1:10" x14ac:dyDescent="0.25">
      <c r="A88" s="11">
        <v>66</v>
      </c>
      <c r="B88" s="40" t="s">
        <v>359</v>
      </c>
      <c r="C88" s="2" t="s">
        <v>276</v>
      </c>
      <c r="D88" s="9" t="s">
        <v>202</v>
      </c>
      <c r="E88" s="20">
        <v>19.5</v>
      </c>
      <c r="F88" s="6">
        <v>176</v>
      </c>
      <c r="G88" s="9" t="s">
        <v>378</v>
      </c>
      <c r="H88" s="58">
        <v>625</v>
      </c>
      <c r="I88" s="9" t="s">
        <v>77</v>
      </c>
      <c r="J88" s="2" t="s">
        <v>78</v>
      </c>
    </row>
    <row r="89" spans="1:10" x14ac:dyDescent="0.25">
      <c r="A89" s="11">
        <v>67</v>
      </c>
      <c r="B89" s="40" t="s">
        <v>360</v>
      </c>
      <c r="C89" s="2" t="s">
        <v>277</v>
      </c>
      <c r="D89" s="9" t="s">
        <v>202</v>
      </c>
      <c r="E89" s="20">
        <v>19.5</v>
      </c>
      <c r="F89" s="6">
        <v>176</v>
      </c>
      <c r="G89" s="9" t="s">
        <v>378</v>
      </c>
      <c r="H89" s="58">
        <v>747</v>
      </c>
      <c r="I89" s="9" t="s">
        <v>77</v>
      </c>
      <c r="J89" s="2" t="s">
        <v>78</v>
      </c>
    </row>
    <row r="91" spans="1:10" x14ac:dyDescent="0.25">
      <c r="A91" s="11">
        <v>68</v>
      </c>
      <c r="B91" s="40" t="s">
        <v>361</v>
      </c>
      <c r="C91" s="2" t="s">
        <v>278</v>
      </c>
      <c r="D91" s="9" t="s">
        <v>202</v>
      </c>
      <c r="E91" s="20">
        <v>11.9</v>
      </c>
      <c r="F91" s="6">
        <v>107</v>
      </c>
      <c r="G91" s="9" t="s">
        <v>379</v>
      </c>
      <c r="H91" s="58">
        <v>195</v>
      </c>
      <c r="I91" s="9" t="s">
        <v>279</v>
      </c>
      <c r="J91" s="2" t="s">
        <v>280</v>
      </c>
    </row>
    <row r="93" spans="1:10" x14ac:dyDescent="0.25">
      <c r="A93" s="11">
        <v>69</v>
      </c>
      <c r="B93" s="40" t="s">
        <v>163</v>
      </c>
      <c r="C93" s="2" t="s">
        <v>164</v>
      </c>
      <c r="D93" s="9" t="s">
        <v>203</v>
      </c>
      <c r="E93" s="20">
        <v>16.3</v>
      </c>
      <c r="F93" s="6">
        <v>78</v>
      </c>
      <c r="G93" s="9" t="s">
        <v>380</v>
      </c>
      <c r="H93" s="58">
        <v>76</v>
      </c>
      <c r="I93" s="9" t="s">
        <v>165</v>
      </c>
      <c r="J93" s="2" t="s">
        <v>166</v>
      </c>
    </row>
    <row r="94" spans="1:10" x14ac:dyDescent="0.25">
      <c r="A94" s="11">
        <v>70</v>
      </c>
      <c r="B94" s="40" t="s">
        <v>292</v>
      </c>
      <c r="C94" s="2" t="s">
        <v>293</v>
      </c>
      <c r="D94" s="9" t="s">
        <v>203</v>
      </c>
      <c r="E94" s="20">
        <v>16.3</v>
      </c>
      <c r="F94" s="6">
        <v>78</v>
      </c>
      <c r="G94" s="9" t="s">
        <v>380</v>
      </c>
      <c r="H94" s="58">
        <v>36</v>
      </c>
      <c r="I94" s="9" t="s">
        <v>165</v>
      </c>
      <c r="J94" s="2" t="s">
        <v>166</v>
      </c>
    </row>
    <row r="96" spans="1:10" x14ac:dyDescent="0.25">
      <c r="A96" s="11">
        <v>71</v>
      </c>
      <c r="B96" s="40" t="s">
        <v>294</v>
      </c>
      <c r="C96" s="2" t="s">
        <v>295</v>
      </c>
      <c r="D96" s="9" t="s">
        <v>203</v>
      </c>
      <c r="E96" s="20">
        <v>16.899999999999999</v>
      </c>
      <c r="F96" s="6">
        <v>80</v>
      </c>
      <c r="G96" s="9" t="s">
        <v>381</v>
      </c>
      <c r="H96" s="58">
        <v>92</v>
      </c>
      <c r="I96" s="9" t="s">
        <v>296</v>
      </c>
      <c r="J96" s="2" t="s">
        <v>297</v>
      </c>
    </row>
    <row r="98" spans="1:11" ht="15.6" x14ac:dyDescent="0.3">
      <c r="A98" s="11">
        <v>72</v>
      </c>
      <c r="B98" s="27" t="s">
        <v>298</v>
      </c>
      <c r="C98" s="15" t="s">
        <v>299</v>
      </c>
      <c r="D98" s="9" t="s">
        <v>203</v>
      </c>
      <c r="E98" s="20">
        <v>10</v>
      </c>
      <c r="F98" s="63">
        <v>90</v>
      </c>
      <c r="G98" s="44" t="s">
        <v>382</v>
      </c>
      <c r="H98" s="58">
        <v>356</v>
      </c>
      <c r="I98" s="9" t="s">
        <v>300</v>
      </c>
      <c r="J98" s="2" t="s">
        <v>301</v>
      </c>
      <c r="K98"/>
    </row>
    <row r="99" spans="1:11" ht="15.6" x14ac:dyDescent="0.3">
      <c r="A99" s="11">
        <v>73</v>
      </c>
      <c r="B99" s="27" t="s">
        <v>302</v>
      </c>
      <c r="C99" s="15" t="s">
        <v>303</v>
      </c>
      <c r="D99" s="9" t="s">
        <v>203</v>
      </c>
      <c r="E99" s="20">
        <v>10</v>
      </c>
      <c r="F99" s="63">
        <v>90</v>
      </c>
      <c r="G99" s="44" t="s">
        <v>382</v>
      </c>
      <c r="H99" s="58">
        <v>179</v>
      </c>
      <c r="I99" s="9" t="s">
        <v>300</v>
      </c>
      <c r="J99" s="2" t="s">
        <v>301</v>
      </c>
      <c r="K99"/>
    </row>
    <row r="101" spans="1:11" x14ac:dyDescent="0.25">
      <c r="A101" s="11">
        <v>74</v>
      </c>
      <c r="B101" s="40" t="s">
        <v>304</v>
      </c>
      <c r="C101" s="2" t="s">
        <v>309</v>
      </c>
      <c r="D101" s="9" t="s">
        <v>203</v>
      </c>
      <c r="E101" s="20">
        <v>5.5</v>
      </c>
      <c r="F101" s="6">
        <v>26</v>
      </c>
      <c r="G101" s="9" t="s">
        <v>383</v>
      </c>
      <c r="H101" s="58">
        <v>12</v>
      </c>
      <c r="I101" s="9" t="s">
        <v>314</v>
      </c>
      <c r="J101" s="2" t="s">
        <v>315</v>
      </c>
    </row>
    <row r="102" spans="1:11" x14ac:dyDescent="0.25">
      <c r="A102" s="11">
        <v>75</v>
      </c>
      <c r="B102" s="40" t="s">
        <v>305</v>
      </c>
      <c r="C102" s="2" t="s">
        <v>310</v>
      </c>
      <c r="D102" s="9" t="s">
        <v>203</v>
      </c>
      <c r="E102" s="20">
        <v>5.5</v>
      </c>
      <c r="F102" s="6">
        <v>26</v>
      </c>
      <c r="G102" s="9" t="s">
        <v>383</v>
      </c>
      <c r="H102" s="58">
        <v>9</v>
      </c>
      <c r="I102" s="9" t="s">
        <v>314</v>
      </c>
      <c r="J102" s="2" t="s">
        <v>315</v>
      </c>
    </row>
    <row r="103" spans="1:11" x14ac:dyDescent="0.25">
      <c r="A103" s="11">
        <v>76</v>
      </c>
      <c r="B103" s="40" t="s">
        <v>306</v>
      </c>
      <c r="C103" s="2" t="s">
        <v>311</v>
      </c>
      <c r="D103" s="9" t="s">
        <v>203</v>
      </c>
      <c r="E103" s="20">
        <v>5.5</v>
      </c>
      <c r="F103" s="6">
        <v>26</v>
      </c>
      <c r="G103" s="9" t="s">
        <v>383</v>
      </c>
      <c r="H103" s="58">
        <v>9</v>
      </c>
      <c r="I103" s="9" t="s">
        <v>314</v>
      </c>
      <c r="J103" s="2" t="s">
        <v>315</v>
      </c>
    </row>
    <row r="104" spans="1:11" x14ac:dyDescent="0.25">
      <c r="A104" s="11">
        <v>77</v>
      </c>
      <c r="B104" s="40" t="s">
        <v>307</v>
      </c>
      <c r="C104" s="2" t="s">
        <v>312</v>
      </c>
      <c r="D104" s="9" t="s">
        <v>203</v>
      </c>
      <c r="E104" s="20">
        <v>5.5</v>
      </c>
      <c r="F104" s="6">
        <v>26</v>
      </c>
      <c r="G104" s="9" t="s">
        <v>383</v>
      </c>
      <c r="H104" s="58">
        <v>17</v>
      </c>
      <c r="I104" s="9" t="s">
        <v>314</v>
      </c>
      <c r="J104" s="2" t="s">
        <v>315</v>
      </c>
    </row>
    <row r="105" spans="1:11" x14ac:dyDescent="0.25">
      <c r="A105" s="11">
        <v>78</v>
      </c>
      <c r="B105" s="40" t="s">
        <v>308</v>
      </c>
      <c r="C105" s="2" t="s">
        <v>313</v>
      </c>
      <c r="D105" s="9" t="s">
        <v>203</v>
      </c>
      <c r="E105" s="20">
        <v>5.5</v>
      </c>
      <c r="F105" s="6">
        <v>26</v>
      </c>
      <c r="G105" s="9" t="s">
        <v>383</v>
      </c>
      <c r="H105" s="58">
        <v>9</v>
      </c>
      <c r="I105" s="9" t="s">
        <v>314</v>
      </c>
      <c r="J105" s="2" t="s">
        <v>315</v>
      </c>
    </row>
    <row r="107" spans="1:11" x14ac:dyDescent="0.25">
      <c r="A107" s="11">
        <v>79</v>
      </c>
      <c r="B107" s="27" t="s">
        <v>16</v>
      </c>
      <c r="C107" s="2" t="s">
        <v>51</v>
      </c>
      <c r="D107" s="9" t="s">
        <v>198</v>
      </c>
      <c r="E107" s="20">
        <v>10.9</v>
      </c>
      <c r="F107" s="6">
        <v>100</v>
      </c>
      <c r="G107" s="9" t="s">
        <v>384</v>
      </c>
      <c r="H107" s="58">
        <v>40</v>
      </c>
      <c r="I107" s="9" t="s">
        <v>77</v>
      </c>
      <c r="J107" s="2" t="s">
        <v>78</v>
      </c>
    </row>
    <row r="108" spans="1:11" x14ac:dyDescent="0.25">
      <c r="A108" s="11">
        <v>80</v>
      </c>
      <c r="B108" s="27" t="s">
        <v>17</v>
      </c>
      <c r="C108" s="2" t="s">
        <v>52</v>
      </c>
      <c r="D108" s="9" t="s">
        <v>198</v>
      </c>
      <c r="E108" s="20">
        <v>10.9</v>
      </c>
      <c r="F108" s="6">
        <v>100</v>
      </c>
      <c r="G108" s="9" t="s">
        <v>384</v>
      </c>
      <c r="H108" s="58">
        <v>82</v>
      </c>
      <c r="I108" s="9" t="s">
        <v>77</v>
      </c>
      <c r="J108" s="2" t="s">
        <v>78</v>
      </c>
    </row>
    <row r="109" spans="1:11" x14ac:dyDescent="0.25">
      <c r="A109" s="11">
        <v>81</v>
      </c>
      <c r="B109" s="27" t="s">
        <v>19</v>
      </c>
      <c r="C109" s="2" t="s">
        <v>54</v>
      </c>
      <c r="D109" s="9" t="s">
        <v>198</v>
      </c>
      <c r="E109" s="20">
        <v>10.9</v>
      </c>
      <c r="F109" s="6">
        <v>100</v>
      </c>
      <c r="G109" s="9" t="s">
        <v>384</v>
      </c>
      <c r="H109" s="58">
        <v>245</v>
      </c>
      <c r="I109" s="9" t="s">
        <v>77</v>
      </c>
      <c r="J109" s="2" t="s">
        <v>78</v>
      </c>
    </row>
    <row r="110" spans="1:11" x14ac:dyDescent="0.25">
      <c r="A110" s="11">
        <v>82</v>
      </c>
      <c r="B110" s="27" t="s">
        <v>18</v>
      </c>
      <c r="C110" s="2" t="s">
        <v>53</v>
      </c>
      <c r="D110" s="9" t="s">
        <v>198</v>
      </c>
      <c r="E110" s="20">
        <v>10.9</v>
      </c>
      <c r="F110" s="6">
        <v>100</v>
      </c>
      <c r="G110" s="9" t="s">
        <v>384</v>
      </c>
      <c r="H110" s="58">
        <v>548</v>
      </c>
      <c r="I110" s="9" t="s">
        <v>77</v>
      </c>
      <c r="J110" s="2" t="s">
        <v>78</v>
      </c>
    </row>
    <row r="111" spans="1:11" x14ac:dyDescent="0.25">
      <c r="A111" s="11">
        <v>83</v>
      </c>
      <c r="B111" s="27" t="s">
        <v>15</v>
      </c>
      <c r="C111" s="2" t="s">
        <v>50</v>
      </c>
      <c r="D111" s="9" t="s">
        <v>198</v>
      </c>
      <c r="E111" s="20">
        <v>10.9</v>
      </c>
      <c r="F111" s="6">
        <v>100</v>
      </c>
      <c r="G111" s="9" t="s">
        <v>384</v>
      </c>
      <c r="H111" s="58">
        <v>71</v>
      </c>
      <c r="I111" s="9" t="s">
        <v>77</v>
      </c>
      <c r="J111" s="2" t="s">
        <v>78</v>
      </c>
    </row>
    <row r="113" spans="1:10" x14ac:dyDescent="0.25">
      <c r="A113" s="11">
        <v>84</v>
      </c>
      <c r="B113" s="40" t="s">
        <v>316</v>
      </c>
      <c r="C113" s="2" t="s">
        <v>320</v>
      </c>
      <c r="D113" s="9" t="s">
        <v>198</v>
      </c>
      <c r="E113" s="20">
        <v>31.9</v>
      </c>
      <c r="F113" s="6">
        <v>145</v>
      </c>
      <c r="G113" s="9" t="s">
        <v>212</v>
      </c>
      <c r="H113" s="58">
        <v>28</v>
      </c>
      <c r="I113" s="9" t="s">
        <v>77</v>
      </c>
      <c r="J113" s="2" t="s">
        <v>78</v>
      </c>
    </row>
    <row r="114" spans="1:10" x14ac:dyDescent="0.25">
      <c r="A114" s="11">
        <v>85</v>
      </c>
      <c r="B114" s="40" t="s">
        <v>317</v>
      </c>
      <c r="C114" s="2" t="s">
        <v>321</v>
      </c>
      <c r="D114" s="9" t="s">
        <v>198</v>
      </c>
      <c r="E114" s="20">
        <v>31.9</v>
      </c>
      <c r="F114" s="6">
        <v>145</v>
      </c>
      <c r="G114" s="9" t="s">
        <v>212</v>
      </c>
      <c r="H114" s="58">
        <v>58</v>
      </c>
      <c r="I114" s="9" t="s">
        <v>77</v>
      </c>
      <c r="J114" s="2" t="s">
        <v>78</v>
      </c>
    </row>
    <row r="115" spans="1:10" x14ac:dyDescent="0.25">
      <c r="A115" s="11">
        <v>86</v>
      </c>
      <c r="B115" s="40" t="s">
        <v>318</v>
      </c>
      <c r="C115" s="2" t="s">
        <v>322</v>
      </c>
      <c r="D115" s="9" t="s">
        <v>198</v>
      </c>
      <c r="E115" s="20">
        <v>31.9</v>
      </c>
      <c r="F115" s="6">
        <v>145</v>
      </c>
      <c r="G115" s="9" t="s">
        <v>212</v>
      </c>
      <c r="H115" s="58">
        <v>26</v>
      </c>
      <c r="I115" s="9" t="s">
        <v>77</v>
      </c>
      <c r="J115" s="2" t="s">
        <v>78</v>
      </c>
    </row>
    <row r="116" spans="1:10" x14ac:dyDescent="0.25">
      <c r="A116" s="11">
        <v>87</v>
      </c>
      <c r="B116" s="40" t="s">
        <v>319</v>
      </c>
      <c r="C116" s="2" t="s">
        <v>323</v>
      </c>
      <c r="D116" s="9" t="s">
        <v>198</v>
      </c>
      <c r="E116" s="20">
        <v>31.9</v>
      </c>
      <c r="F116" s="6">
        <v>145</v>
      </c>
      <c r="G116" s="9" t="s">
        <v>212</v>
      </c>
      <c r="H116" s="58">
        <v>500</v>
      </c>
      <c r="I116" s="9" t="s">
        <v>77</v>
      </c>
      <c r="J116" s="2" t="s">
        <v>78</v>
      </c>
    </row>
    <row r="118" spans="1:10" x14ac:dyDescent="0.25">
      <c r="A118" s="11">
        <v>88</v>
      </c>
      <c r="B118" s="40" t="s">
        <v>13</v>
      </c>
      <c r="C118" s="2" t="s">
        <v>48</v>
      </c>
      <c r="D118" s="9" t="s">
        <v>198</v>
      </c>
      <c r="E118" s="20">
        <v>13.1</v>
      </c>
      <c r="F118" s="6">
        <v>125</v>
      </c>
      <c r="G118" s="9" t="s">
        <v>385</v>
      </c>
      <c r="H118" s="58">
        <v>322</v>
      </c>
      <c r="I118" s="9" t="s">
        <v>75</v>
      </c>
      <c r="J118" s="2" t="s">
        <v>76</v>
      </c>
    </row>
    <row r="119" spans="1:10" x14ac:dyDescent="0.25">
      <c r="A119" s="11">
        <v>89</v>
      </c>
      <c r="B119" s="40" t="s">
        <v>184</v>
      </c>
      <c r="C119" s="2" t="s">
        <v>154</v>
      </c>
      <c r="D119" s="9" t="s">
        <v>198</v>
      </c>
      <c r="E119" s="20">
        <v>13.1</v>
      </c>
      <c r="F119" s="6">
        <v>125</v>
      </c>
      <c r="G119" s="9" t="s">
        <v>385</v>
      </c>
      <c r="H119" s="58">
        <v>30</v>
      </c>
      <c r="I119" s="9" t="s">
        <v>75</v>
      </c>
      <c r="J119" s="2" t="s">
        <v>76</v>
      </c>
    </row>
    <row r="120" spans="1:10" x14ac:dyDescent="0.25">
      <c r="A120" s="11">
        <v>90</v>
      </c>
      <c r="B120" s="40" t="s">
        <v>185</v>
      </c>
      <c r="C120" s="2" t="s">
        <v>155</v>
      </c>
      <c r="D120" s="9" t="s">
        <v>198</v>
      </c>
      <c r="E120" s="20">
        <v>13.1</v>
      </c>
      <c r="F120" s="6">
        <v>125</v>
      </c>
      <c r="G120" s="9" t="s">
        <v>385</v>
      </c>
      <c r="H120" s="58">
        <v>25</v>
      </c>
      <c r="I120" s="9" t="s">
        <v>75</v>
      </c>
      <c r="J120" s="2" t="s">
        <v>76</v>
      </c>
    </row>
    <row r="121" spans="1:10" x14ac:dyDescent="0.25">
      <c r="A121" s="11">
        <v>91</v>
      </c>
      <c r="B121" s="40" t="s">
        <v>186</v>
      </c>
      <c r="C121" s="2" t="s">
        <v>156</v>
      </c>
      <c r="D121" s="9" t="s">
        <v>198</v>
      </c>
      <c r="E121" s="20">
        <v>13.1</v>
      </c>
      <c r="F121" s="6">
        <v>125</v>
      </c>
      <c r="G121" s="9" t="s">
        <v>385</v>
      </c>
      <c r="H121" s="58">
        <v>24</v>
      </c>
      <c r="I121" s="9" t="s">
        <v>75</v>
      </c>
      <c r="J121" s="2" t="s">
        <v>76</v>
      </c>
    </row>
    <row r="122" spans="1:10" x14ac:dyDescent="0.25">
      <c r="A122" s="11">
        <v>92</v>
      </c>
      <c r="B122" s="40" t="s">
        <v>183</v>
      </c>
      <c r="C122" s="2" t="s">
        <v>153</v>
      </c>
      <c r="D122" s="9" t="s">
        <v>198</v>
      </c>
      <c r="E122" s="20">
        <v>13.1</v>
      </c>
      <c r="F122" s="6">
        <v>125</v>
      </c>
      <c r="G122" s="9" t="s">
        <v>385</v>
      </c>
      <c r="H122" s="58">
        <v>18</v>
      </c>
      <c r="I122" s="9" t="s">
        <v>75</v>
      </c>
      <c r="J122" s="2" t="s">
        <v>76</v>
      </c>
    </row>
    <row r="124" spans="1:10" x14ac:dyDescent="0.25">
      <c r="A124" s="11">
        <v>93</v>
      </c>
      <c r="B124" s="40" t="s">
        <v>187</v>
      </c>
      <c r="C124" s="2" t="s">
        <v>157</v>
      </c>
      <c r="D124" s="9" t="s">
        <v>198</v>
      </c>
      <c r="E124" s="20">
        <v>19.100000000000001</v>
      </c>
      <c r="F124" s="6">
        <v>91</v>
      </c>
      <c r="G124" s="9" t="s">
        <v>386</v>
      </c>
      <c r="H124" s="58">
        <v>20</v>
      </c>
      <c r="I124" s="9" t="s">
        <v>75</v>
      </c>
      <c r="J124" s="2" t="s">
        <v>76</v>
      </c>
    </row>
    <row r="125" spans="1:10" x14ac:dyDescent="0.25">
      <c r="A125" s="11">
        <v>94</v>
      </c>
      <c r="B125" s="40" t="s">
        <v>14</v>
      </c>
      <c r="C125" s="2" t="s">
        <v>49</v>
      </c>
      <c r="D125" s="9" t="s">
        <v>198</v>
      </c>
      <c r="E125" s="20">
        <v>19.100000000000001</v>
      </c>
      <c r="F125" s="6">
        <v>91</v>
      </c>
      <c r="G125" s="9" t="s">
        <v>386</v>
      </c>
      <c r="H125" s="58">
        <v>185</v>
      </c>
      <c r="I125" s="9" t="s">
        <v>75</v>
      </c>
      <c r="J125" s="2" t="s">
        <v>76</v>
      </c>
    </row>
    <row r="127" spans="1:10" x14ac:dyDescent="0.25">
      <c r="A127" s="11">
        <v>95</v>
      </c>
      <c r="B127" s="40" t="s">
        <v>362</v>
      </c>
      <c r="C127" s="2" t="s">
        <v>336</v>
      </c>
      <c r="D127" s="9" t="s">
        <v>198</v>
      </c>
      <c r="E127" s="20">
        <v>8.9</v>
      </c>
      <c r="F127" s="6">
        <v>50</v>
      </c>
      <c r="G127" s="9" t="s">
        <v>324</v>
      </c>
      <c r="H127" s="58">
        <v>22</v>
      </c>
      <c r="I127" s="9" t="s">
        <v>342</v>
      </c>
      <c r="J127" s="2" t="s">
        <v>343</v>
      </c>
    </row>
    <row r="128" spans="1:10" x14ac:dyDescent="0.25">
      <c r="A128" s="11">
        <v>96</v>
      </c>
      <c r="B128" s="40" t="s">
        <v>363</v>
      </c>
      <c r="C128" s="2" t="s">
        <v>337</v>
      </c>
      <c r="D128" s="9" t="s">
        <v>198</v>
      </c>
      <c r="E128" s="20">
        <v>8.9</v>
      </c>
      <c r="F128" s="6">
        <v>50</v>
      </c>
      <c r="G128" s="9" t="s">
        <v>324</v>
      </c>
      <c r="H128" s="58">
        <v>0</v>
      </c>
      <c r="I128" s="9" t="s">
        <v>342</v>
      </c>
      <c r="J128" s="2" t="s">
        <v>343</v>
      </c>
    </row>
    <row r="129" spans="1:10" x14ac:dyDescent="0.25">
      <c r="A129" s="11">
        <v>97</v>
      </c>
      <c r="B129" s="40" t="s">
        <v>364</v>
      </c>
      <c r="C129" s="2" t="s">
        <v>338</v>
      </c>
      <c r="D129" s="9" t="s">
        <v>198</v>
      </c>
      <c r="E129" s="20">
        <v>8.9</v>
      </c>
      <c r="F129" s="6">
        <v>50</v>
      </c>
      <c r="G129" s="9" t="s">
        <v>324</v>
      </c>
      <c r="H129" s="58">
        <v>22</v>
      </c>
      <c r="I129" s="9" t="s">
        <v>342</v>
      </c>
      <c r="J129" s="2" t="s">
        <v>343</v>
      </c>
    </row>
    <row r="130" spans="1:10" x14ac:dyDescent="0.25">
      <c r="A130" s="11">
        <v>98</v>
      </c>
      <c r="B130" s="40" t="s">
        <v>365</v>
      </c>
      <c r="C130" s="2" t="s">
        <v>339</v>
      </c>
      <c r="D130" s="9" t="s">
        <v>198</v>
      </c>
      <c r="E130" s="20">
        <v>8.9</v>
      </c>
      <c r="F130" s="6">
        <v>50</v>
      </c>
      <c r="G130" s="9" t="s">
        <v>324</v>
      </c>
      <c r="H130" s="58">
        <v>23</v>
      </c>
      <c r="I130" s="9" t="s">
        <v>342</v>
      </c>
      <c r="J130" s="2" t="s">
        <v>343</v>
      </c>
    </row>
    <row r="131" spans="1:10" x14ac:dyDescent="0.25">
      <c r="A131" s="11">
        <v>99</v>
      </c>
      <c r="B131" s="40" t="s">
        <v>366</v>
      </c>
      <c r="C131" s="2" t="s">
        <v>340</v>
      </c>
      <c r="D131" s="9" t="s">
        <v>198</v>
      </c>
      <c r="E131" s="20">
        <v>8.9</v>
      </c>
      <c r="F131" s="6">
        <v>50</v>
      </c>
      <c r="G131" s="9" t="s">
        <v>324</v>
      </c>
      <c r="H131" s="58">
        <v>11</v>
      </c>
      <c r="I131" s="9" t="s">
        <v>342</v>
      </c>
      <c r="J131" s="2" t="s">
        <v>343</v>
      </c>
    </row>
    <row r="132" spans="1:10" x14ac:dyDescent="0.25">
      <c r="A132" s="11">
        <v>100</v>
      </c>
      <c r="B132" s="40" t="s">
        <v>367</v>
      </c>
      <c r="C132" s="2" t="s">
        <v>341</v>
      </c>
      <c r="D132" s="9" t="s">
        <v>198</v>
      </c>
      <c r="E132" s="20">
        <v>8.9</v>
      </c>
      <c r="F132" s="6">
        <v>50</v>
      </c>
      <c r="G132" s="9" t="s">
        <v>324</v>
      </c>
      <c r="H132" s="58">
        <v>24</v>
      </c>
      <c r="I132" s="9" t="s">
        <v>342</v>
      </c>
      <c r="J132" s="2" t="s">
        <v>343</v>
      </c>
    </row>
    <row r="134" spans="1:10" x14ac:dyDescent="0.25">
      <c r="A134" s="11">
        <v>101</v>
      </c>
      <c r="B134" s="40" t="s">
        <v>368</v>
      </c>
      <c r="C134" s="2" t="s">
        <v>325</v>
      </c>
      <c r="D134" s="9" t="s">
        <v>326</v>
      </c>
      <c r="E134" s="20">
        <v>6</v>
      </c>
      <c r="F134" s="6">
        <v>28</v>
      </c>
      <c r="G134" s="9" t="s">
        <v>387</v>
      </c>
      <c r="H134" s="58">
        <v>127</v>
      </c>
      <c r="I134" s="9" t="s">
        <v>165</v>
      </c>
      <c r="J134" s="2" t="s">
        <v>166</v>
      </c>
    </row>
    <row r="136" spans="1:10" x14ac:dyDescent="0.25">
      <c r="A136" s="11">
        <v>102</v>
      </c>
      <c r="B136" s="40" t="s">
        <v>369</v>
      </c>
      <c r="C136" s="2" t="s">
        <v>327</v>
      </c>
      <c r="D136" s="9" t="s">
        <v>335</v>
      </c>
      <c r="E136" s="20">
        <v>7.2</v>
      </c>
      <c r="F136" s="6">
        <v>20</v>
      </c>
      <c r="G136" s="9" t="s">
        <v>388</v>
      </c>
      <c r="H136" s="58">
        <v>35</v>
      </c>
      <c r="I136" s="9" t="s">
        <v>333</v>
      </c>
      <c r="J136" s="2" t="s">
        <v>334</v>
      </c>
    </row>
    <row r="137" spans="1:10" x14ac:dyDescent="0.25">
      <c r="A137" s="11">
        <v>103</v>
      </c>
      <c r="B137" s="40" t="s">
        <v>370</v>
      </c>
      <c r="C137" s="2" t="s">
        <v>328</v>
      </c>
      <c r="D137" s="9" t="s">
        <v>335</v>
      </c>
      <c r="E137" s="20">
        <v>7.2</v>
      </c>
      <c r="F137" s="6">
        <v>20</v>
      </c>
      <c r="G137" s="9" t="s">
        <v>388</v>
      </c>
      <c r="H137" s="58">
        <v>24</v>
      </c>
      <c r="I137" s="9" t="s">
        <v>333</v>
      </c>
      <c r="J137" s="2" t="s">
        <v>334</v>
      </c>
    </row>
    <row r="138" spans="1:10" x14ac:dyDescent="0.25">
      <c r="A138" s="11">
        <v>104</v>
      </c>
      <c r="B138" s="40" t="s">
        <v>371</v>
      </c>
      <c r="C138" s="2" t="s">
        <v>329</v>
      </c>
      <c r="D138" s="9" t="s">
        <v>335</v>
      </c>
      <c r="E138" s="20">
        <v>7.2</v>
      </c>
      <c r="F138" s="6">
        <v>20</v>
      </c>
      <c r="G138" s="9" t="s">
        <v>388</v>
      </c>
      <c r="H138" s="58">
        <v>29</v>
      </c>
      <c r="I138" s="9" t="s">
        <v>333</v>
      </c>
      <c r="J138" s="2" t="s">
        <v>334</v>
      </c>
    </row>
    <row r="139" spans="1:10" x14ac:dyDescent="0.25">
      <c r="A139" s="11">
        <v>105</v>
      </c>
      <c r="B139" s="40" t="s">
        <v>372</v>
      </c>
      <c r="C139" s="2" t="s">
        <v>330</v>
      </c>
      <c r="D139" s="9" t="s">
        <v>335</v>
      </c>
      <c r="E139" s="20">
        <v>7.2</v>
      </c>
      <c r="F139" s="6">
        <v>20</v>
      </c>
      <c r="G139" s="9" t="s">
        <v>388</v>
      </c>
      <c r="H139" s="58">
        <v>49</v>
      </c>
      <c r="I139" s="9" t="s">
        <v>333</v>
      </c>
      <c r="J139" s="2" t="s">
        <v>334</v>
      </c>
    </row>
    <row r="140" spans="1:10" x14ac:dyDescent="0.25">
      <c r="A140" s="11">
        <v>106</v>
      </c>
      <c r="B140" s="40" t="s">
        <v>373</v>
      </c>
      <c r="C140" s="2" t="s">
        <v>331</v>
      </c>
      <c r="D140" s="9" t="s">
        <v>335</v>
      </c>
      <c r="E140" s="20">
        <v>7.2</v>
      </c>
      <c r="F140" s="6">
        <v>20</v>
      </c>
      <c r="G140" s="9" t="s">
        <v>388</v>
      </c>
      <c r="H140" s="58">
        <v>36</v>
      </c>
      <c r="I140" s="9" t="s">
        <v>333</v>
      </c>
      <c r="J140" s="2" t="s">
        <v>334</v>
      </c>
    </row>
    <row r="141" spans="1:10" x14ac:dyDescent="0.25">
      <c r="A141" s="11">
        <v>107</v>
      </c>
      <c r="B141" s="40" t="s">
        <v>374</v>
      </c>
      <c r="C141" s="2" t="s">
        <v>332</v>
      </c>
      <c r="D141" s="9" t="s">
        <v>335</v>
      </c>
      <c r="E141" s="20">
        <v>7.2</v>
      </c>
      <c r="F141" s="6">
        <v>20</v>
      </c>
      <c r="G141" s="9" t="s">
        <v>388</v>
      </c>
      <c r="H141" s="58">
        <v>56</v>
      </c>
      <c r="I141" s="9" t="s">
        <v>333</v>
      </c>
      <c r="J141" s="2" t="s">
        <v>334</v>
      </c>
    </row>
    <row r="143" spans="1:10" x14ac:dyDescent="0.25">
      <c r="A143" s="11">
        <v>108</v>
      </c>
      <c r="B143" s="40" t="s">
        <v>375</v>
      </c>
      <c r="C143" s="2" t="s">
        <v>344</v>
      </c>
      <c r="D143" s="9" t="s">
        <v>201</v>
      </c>
      <c r="E143" s="20">
        <v>21.9</v>
      </c>
      <c r="F143" s="6">
        <v>42</v>
      </c>
      <c r="G143" s="9" t="s">
        <v>348</v>
      </c>
      <c r="H143" s="58">
        <v>146</v>
      </c>
      <c r="I143" s="9" t="s">
        <v>346</v>
      </c>
      <c r="J143" s="2" t="s">
        <v>347</v>
      </c>
    </row>
    <row r="144" spans="1:10" x14ac:dyDescent="0.25">
      <c r="A144" s="11">
        <v>109</v>
      </c>
      <c r="B144" s="40" t="s">
        <v>376</v>
      </c>
      <c r="C144" s="2" t="s">
        <v>345</v>
      </c>
      <c r="D144" s="9" t="s">
        <v>201</v>
      </c>
      <c r="E144" s="20">
        <v>21.9</v>
      </c>
      <c r="F144" s="6">
        <v>42</v>
      </c>
      <c r="G144" s="9" t="s">
        <v>348</v>
      </c>
      <c r="H144" s="58">
        <v>193</v>
      </c>
      <c r="I144" s="9" t="s">
        <v>346</v>
      </c>
      <c r="J144" s="2" t="s">
        <v>347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FC1A5-470D-4DEA-96A8-7EF72DCE194C}">
  <dimension ref="A1:C10"/>
  <sheetViews>
    <sheetView workbookViewId="0">
      <selection activeCell="F8" sqref="F8"/>
    </sheetView>
  </sheetViews>
  <sheetFormatPr defaultColWidth="8.88671875" defaultRowHeight="15" x14ac:dyDescent="0.25"/>
  <cols>
    <col min="1" max="1" width="33.109375" style="2" bestFit="1" customWidth="1"/>
    <col min="2" max="2" width="21.109375" style="2" bestFit="1" customWidth="1"/>
    <col min="3" max="3" width="16.88671875" style="2" bestFit="1" customWidth="1"/>
    <col min="4" max="16384" width="8.88671875" style="2"/>
  </cols>
  <sheetData>
    <row r="1" spans="1:3" x14ac:dyDescent="0.25">
      <c r="A1" s="65" t="s">
        <v>208</v>
      </c>
      <c r="B1" s="65"/>
      <c r="C1" s="65"/>
    </row>
    <row r="3" spans="1:3" ht="15.6" x14ac:dyDescent="0.3">
      <c r="A3" t="s">
        <v>204</v>
      </c>
      <c r="B3" t="s">
        <v>206</v>
      </c>
      <c r="C3" t="s">
        <v>207</v>
      </c>
    </row>
    <row r="4" spans="1:3" ht="15.6" x14ac:dyDescent="0.3">
      <c r="A4" t="s">
        <v>200</v>
      </c>
      <c r="B4">
        <v>104</v>
      </c>
      <c r="C4">
        <v>1671</v>
      </c>
    </row>
    <row r="5" spans="1:3" ht="15.6" x14ac:dyDescent="0.3">
      <c r="A5" t="s">
        <v>201</v>
      </c>
      <c r="B5">
        <v>60</v>
      </c>
      <c r="C5">
        <v>600</v>
      </c>
    </row>
    <row r="6" spans="1:3" ht="15.6" x14ac:dyDescent="0.3">
      <c r="A6" t="s">
        <v>199</v>
      </c>
      <c r="B6">
        <v>1332</v>
      </c>
      <c r="C6">
        <v>14361.02</v>
      </c>
    </row>
    <row r="7" spans="1:3" ht="15.6" x14ac:dyDescent="0.3">
      <c r="A7" t="s">
        <v>198</v>
      </c>
      <c r="B7">
        <v>30</v>
      </c>
      <c r="C7">
        <v>354</v>
      </c>
    </row>
    <row r="8" spans="1:3" ht="15.6" x14ac:dyDescent="0.3">
      <c r="A8" t="s">
        <v>202</v>
      </c>
      <c r="B8">
        <v>50</v>
      </c>
      <c r="C8">
        <v>415</v>
      </c>
    </row>
    <row r="9" spans="1:3" ht="15.6" x14ac:dyDescent="0.3">
      <c r="A9" t="s">
        <v>203</v>
      </c>
      <c r="B9"/>
      <c r="C9"/>
    </row>
    <row r="10" spans="1:3" ht="15.6" x14ac:dyDescent="0.3">
      <c r="A10" t="s">
        <v>205</v>
      </c>
      <c r="B10">
        <v>1576</v>
      </c>
      <c r="C10">
        <v>17401.02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9D6B3-C2BF-4275-9742-791217FEFEE0}">
  <dimension ref="A1:AA72"/>
  <sheetViews>
    <sheetView workbookViewId="0">
      <selection activeCell="G8" sqref="G8"/>
    </sheetView>
  </sheetViews>
  <sheetFormatPr defaultColWidth="14.77734375" defaultRowHeight="15" x14ac:dyDescent="0.25"/>
  <cols>
    <col min="1" max="1" width="5.5546875" style="11" bestFit="1" customWidth="1"/>
    <col min="2" max="2" width="13.44140625" style="11" customWidth="1"/>
    <col min="3" max="3" width="62.44140625" style="2" bestFit="1" customWidth="1"/>
    <col min="4" max="4" width="33.109375" style="11" bestFit="1" customWidth="1"/>
    <col min="5" max="5" width="14" style="9" customWidth="1"/>
    <col min="6" max="6" width="11.88671875" style="6" customWidth="1"/>
    <col min="7" max="7" width="12.109375" style="6" customWidth="1"/>
    <col min="8" max="8" width="10.88671875" style="2" customWidth="1"/>
    <col min="9" max="9" width="10.44140625" style="6" customWidth="1"/>
    <col min="10" max="10" width="12.109375" style="6" customWidth="1"/>
    <col min="11" max="11" width="9.77734375" style="2" customWidth="1"/>
    <col min="12" max="12" width="13.77734375" style="2" customWidth="1"/>
    <col min="13" max="13" width="12.109375" style="19" customWidth="1"/>
    <col min="14" max="14" width="31.88671875" style="9" customWidth="1"/>
    <col min="15" max="15" width="14.5546875" style="17" customWidth="1"/>
    <col min="16" max="16" width="11.109375" style="9" customWidth="1"/>
    <col min="17" max="17" width="47.88671875" style="2" customWidth="1"/>
    <col min="18" max="19" width="14.77734375" style="2"/>
    <col min="20" max="20" width="14.77734375" style="51"/>
    <col min="21" max="16384" width="14.77734375" style="2"/>
  </cols>
  <sheetData>
    <row r="1" spans="1:21" s="4" customFormat="1" ht="45" x14ac:dyDescent="0.3">
      <c r="A1" s="45" t="s">
        <v>0</v>
      </c>
      <c r="B1" s="48" t="s">
        <v>1</v>
      </c>
      <c r="C1" s="3" t="s">
        <v>2</v>
      </c>
      <c r="D1" s="3" t="s">
        <v>197</v>
      </c>
      <c r="E1" s="3" t="s">
        <v>97</v>
      </c>
      <c r="F1" s="7" t="s">
        <v>3</v>
      </c>
      <c r="G1" s="7" t="s">
        <v>4</v>
      </c>
      <c r="H1" s="3" t="s">
        <v>5</v>
      </c>
      <c r="I1" s="7" t="s">
        <v>10</v>
      </c>
      <c r="J1" s="7" t="s">
        <v>11</v>
      </c>
      <c r="K1" s="3" t="s">
        <v>6</v>
      </c>
      <c r="L1" s="3" t="s">
        <v>12</v>
      </c>
      <c r="M1" s="18" t="s">
        <v>4</v>
      </c>
      <c r="N1" s="3" t="s">
        <v>7</v>
      </c>
      <c r="O1" s="16" t="s">
        <v>194</v>
      </c>
      <c r="P1" s="3" t="s">
        <v>8</v>
      </c>
      <c r="Q1" s="3" t="s">
        <v>9</v>
      </c>
      <c r="R1" s="4" t="s">
        <v>195</v>
      </c>
      <c r="S1" s="4" t="s">
        <v>196</v>
      </c>
      <c r="T1" s="53"/>
    </row>
    <row r="2" spans="1:21" x14ac:dyDescent="0.25">
      <c r="A2" s="11">
        <v>1</v>
      </c>
      <c r="B2" s="27" t="s">
        <v>13</v>
      </c>
      <c r="C2" s="2" t="s">
        <v>48</v>
      </c>
      <c r="D2" s="11" t="s">
        <v>198</v>
      </c>
      <c r="E2" s="9" t="s">
        <v>98</v>
      </c>
      <c r="F2" s="6">
        <v>8.6</v>
      </c>
      <c r="G2" s="6">
        <v>13.1</v>
      </c>
      <c r="H2" s="12">
        <v>0.34351145038167941</v>
      </c>
      <c r="I2" s="6">
        <v>86</v>
      </c>
      <c r="J2" s="6">
        <v>118</v>
      </c>
      <c r="K2" s="13">
        <v>0.2711864406779661</v>
      </c>
      <c r="L2" s="12">
        <v>9.9236641221374045E-2</v>
      </c>
      <c r="M2" s="19">
        <v>131</v>
      </c>
      <c r="N2" s="9" t="s">
        <v>167</v>
      </c>
      <c r="O2" s="17">
        <v>277</v>
      </c>
      <c r="P2" s="9" t="s">
        <v>75</v>
      </c>
      <c r="Q2" s="2" t="s">
        <v>76</v>
      </c>
      <c r="R2" s="2">
        <v>30</v>
      </c>
      <c r="S2" s="2">
        <v>354</v>
      </c>
      <c r="T2" s="51">
        <v>258</v>
      </c>
      <c r="U2" s="52">
        <v>96</v>
      </c>
    </row>
    <row r="3" spans="1:21" x14ac:dyDescent="0.25">
      <c r="A3" s="11">
        <v>2</v>
      </c>
      <c r="B3" s="27" t="s">
        <v>183</v>
      </c>
      <c r="C3" s="2" t="s">
        <v>153</v>
      </c>
      <c r="D3" s="11" t="s">
        <v>198</v>
      </c>
      <c r="E3" s="9" t="s">
        <v>98</v>
      </c>
      <c r="F3" s="6">
        <v>8.6</v>
      </c>
      <c r="G3" s="6">
        <v>13.1</v>
      </c>
      <c r="H3" s="12">
        <v>0.34351145038167941</v>
      </c>
      <c r="I3" s="6">
        <v>86</v>
      </c>
      <c r="J3" s="6">
        <v>118</v>
      </c>
      <c r="K3" s="13">
        <v>0.2711864406779661</v>
      </c>
      <c r="L3" s="12">
        <v>9.9236641221374045E-2</v>
      </c>
      <c r="M3" s="19">
        <v>131</v>
      </c>
      <c r="N3" s="9" t="s">
        <v>167</v>
      </c>
      <c r="O3" s="17">
        <v>22</v>
      </c>
      <c r="P3" s="9" t="s">
        <v>75</v>
      </c>
      <c r="Q3" s="2" t="s">
        <v>76</v>
      </c>
    </row>
    <row r="4" spans="1:21" x14ac:dyDescent="0.25">
      <c r="A4" s="11">
        <v>3</v>
      </c>
      <c r="B4" s="27" t="s">
        <v>184</v>
      </c>
      <c r="C4" s="2" t="s">
        <v>154</v>
      </c>
      <c r="D4" s="11" t="s">
        <v>198</v>
      </c>
      <c r="E4" s="9" t="s">
        <v>98</v>
      </c>
      <c r="F4" s="6">
        <v>8.6</v>
      </c>
      <c r="G4" s="6">
        <v>13.1</v>
      </c>
      <c r="H4" s="12">
        <v>0.34351145038167941</v>
      </c>
      <c r="I4" s="6">
        <v>86</v>
      </c>
      <c r="J4" s="6">
        <v>118</v>
      </c>
      <c r="K4" s="13">
        <v>0.2711864406779661</v>
      </c>
      <c r="L4" s="12">
        <v>9.9236641221374045E-2</v>
      </c>
      <c r="M4" s="19">
        <v>131</v>
      </c>
      <c r="N4" s="9" t="s">
        <v>167</v>
      </c>
      <c r="O4" s="17">
        <v>11</v>
      </c>
      <c r="P4" s="9" t="s">
        <v>75</v>
      </c>
      <c r="Q4" s="2" t="s">
        <v>76</v>
      </c>
    </row>
    <row r="5" spans="1:21" x14ac:dyDescent="0.25">
      <c r="A5" s="11">
        <v>4</v>
      </c>
      <c r="B5" s="27" t="s">
        <v>185</v>
      </c>
      <c r="C5" s="2" t="s">
        <v>155</v>
      </c>
      <c r="D5" s="11" t="s">
        <v>198</v>
      </c>
      <c r="E5" s="9" t="s">
        <v>98</v>
      </c>
      <c r="F5" s="6">
        <v>8.6</v>
      </c>
      <c r="G5" s="6">
        <v>13.1</v>
      </c>
      <c r="H5" s="12">
        <v>0.34351145038167941</v>
      </c>
      <c r="I5" s="6">
        <v>86</v>
      </c>
      <c r="J5" s="6">
        <v>118</v>
      </c>
      <c r="K5" s="13">
        <v>0.2711864406779661</v>
      </c>
      <c r="L5" s="12">
        <v>9.9236641221374045E-2</v>
      </c>
      <c r="M5" s="19">
        <v>131</v>
      </c>
      <c r="N5" s="9" t="s">
        <v>167</v>
      </c>
      <c r="O5" s="17">
        <v>55</v>
      </c>
      <c r="P5" s="9" t="s">
        <v>75</v>
      </c>
      <c r="Q5" s="2" t="s">
        <v>76</v>
      </c>
    </row>
    <row r="6" spans="1:21" x14ac:dyDescent="0.25">
      <c r="A6" s="11">
        <v>5</v>
      </c>
      <c r="B6" s="27" t="s">
        <v>186</v>
      </c>
      <c r="C6" s="2" t="s">
        <v>156</v>
      </c>
      <c r="D6" s="11" t="s">
        <v>198</v>
      </c>
      <c r="E6" s="9" t="s">
        <v>98</v>
      </c>
      <c r="F6" s="6">
        <v>8.6</v>
      </c>
      <c r="G6" s="6">
        <v>13.1</v>
      </c>
      <c r="H6" s="12">
        <v>0.34351145038167941</v>
      </c>
      <c r="I6" s="6">
        <v>86</v>
      </c>
      <c r="J6" s="6">
        <v>118</v>
      </c>
      <c r="K6" s="13">
        <v>0.2711864406779661</v>
      </c>
      <c r="L6" s="12">
        <v>9.9236641221374045E-2</v>
      </c>
      <c r="M6" s="19">
        <v>131</v>
      </c>
      <c r="N6" s="9" t="s">
        <v>167</v>
      </c>
      <c r="O6" s="17">
        <v>25</v>
      </c>
      <c r="P6" s="9" t="s">
        <v>75</v>
      </c>
      <c r="Q6" s="2" t="s">
        <v>76</v>
      </c>
    </row>
    <row r="7" spans="1:21" x14ac:dyDescent="0.25">
      <c r="A7" s="11">
        <v>6</v>
      </c>
      <c r="B7" s="27" t="s">
        <v>14</v>
      </c>
      <c r="C7" s="2" t="s">
        <v>49</v>
      </c>
      <c r="D7" s="11" t="s">
        <v>198</v>
      </c>
      <c r="E7" s="9" t="s">
        <v>98</v>
      </c>
      <c r="F7" s="6">
        <v>12.4</v>
      </c>
      <c r="G7" s="6">
        <v>19.100000000000001</v>
      </c>
      <c r="H7" s="12">
        <v>0.35078534031413616</v>
      </c>
      <c r="I7" s="6">
        <v>124</v>
      </c>
      <c r="J7" s="6">
        <v>172</v>
      </c>
      <c r="K7" s="13">
        <v>0.27906976744186046</v>
      </c>
      <c r="L7" s="12">
        <v>9.947643979057591E-2</v>
      </c>
      <c r="M7" s="19">
        <v>191</v>
      </c>
      <c r="N7" s="44" t="s">
        <v>168</v>
      </c>
      <c r="O7" s="17">
        <v>149</v>
      </c>
      <c r="P7" s="9" t="s">
        <v>75</v>
      </c>
      <c r="Q7" s="2" t="s">
        <v>76</v>
      </c>
    </row>
    <row r="8" spans="1:21" x14ac:dyDescent="0.25">
      <c r="A8" s="11">
        <v>7</v>
      </c>
      <c r="B8" s="27" t="s">
        <v>187</v>
      </c>
      <c r="C8" s="2" t="s">
        <v>157</v>
      </c>
      <c r="D8" s="11" t="s">
        <v>198</v>
      </c>
      <c r="E8" s="9" t="s">
        <v>98</v>
      </c>
      <c r="F8" s="6">
        <v>12.4</v>
      </c>
      <c r="G8" s="6">
        <v>19.100000000000001</v>
      </c>
      <c r="H8" s="12">
        <v>0.35078534031413616</v>
      </c>
      <c r="I8" s="6">
        <v>124</v>
      </c>
      <c r="J8" s="6">
        <v>172</v>
      </c>
      <c r="K8" s="13">
        <v>0.27906976744186046</v>
      </c>
      <c r="L8" s="12">
        <v>9.947643979057591E-2</v>
      </c>
      <c r="M8" s="19">
        <v>191</v>
      </c>
      <c r="N8" s="44" t="s">
        <v>168</v>
      </c>
      <c r="O8" s="17">
        <v>14</v>
      </c>
      <c r="P8" s="9" t="s">
        <v>75</v>
      </c>
      <c r="Q8" s="2" t="s">
        <v>76</v>
      </c>
    </row>
    <row r="9" spans="1:21" x14ac:dyDescent="0.25">
      <c r="A9" s="11">
        <v>8</v>
      </c>
      <c r="B9" s="27" t="s">
        <v>15</v>
      </c>
      <c r="C9" s="2" t="s">
        <v>50</v>
      </c>
      <c r="D9" s="11" t="s">
        <v>198</v>
      </c>
      <c r="E9" s="9" t="s">
        <v>98</v>
      </c>
      <c r="F9" s="6">
        <v>6.32</v>
      </c>
      <c r="G9" s="6">
        <v>10.9</v>
      </c>
      <c r="H9" s="12">
        <v>0.42018348623853208</v>
      </c>
      <c r="I9" s="6">
        <v>63.2</v>
      </c>
      <c r="J9" s="6">
        <v>98</v>
      </c>
      <c r="K9" s="13">
        <v>0.35510204081632651</v>
      </c>
      <c r="L9" s="12">
        <v>0.10091743119266056</v>
      </c>
      <c r="M9" s="19">
        <v>109</v>
      </c>
      <c r="N9" s="21" t="s">
        <v>169</v>
      </c>
      <c r="O9" s="17">
        <v>36</v>
      </c>
      <c r="P9" s="9" t="s">
        <v>77</v>
      </c>
      <c r="Q9" s="2" t="s">
        <v>78</v>
      </c>
    </row>
    <row r="10" spans="1:21" x14ac:dyDescent="0.25">
      <c r="A10" s="11">
        <v>9</v>
      </c>
      <c r="B10" s="27" t="s">
        <v>16</v>
      </c>
      <c r="C10" s="2" t="s">
        <v>51</v>
      </c>
      <c r="D10" s="11" t="s">
        <v>198</v>
      </c>
      <c r="E10" s="9" t="s">
        <v>98</v>
      </c>
      <c r="F10" s="6">
        <v>6.32</v>
      </c>
      <c r="G10" s="6">
        <v>10.9</v>
      </c>
      <c r="H10" s="12">
        <v>0.42018348623853208</v>
      </c>
      <c r="I10" s="6">
        <v>63.2</v>
      </c>
      <c r="J10" s="6">
        <v>98</v>
      </c>
      <c r="K10" s="13">
        <v>0.35510204081632651</v>
      </c>
      <c r="L10" s="12">
        <v>0.10091743119266056</v>
      </c>
      <c r="M10" s="19">
        <v>109</v>
      </c>
      <c r="N10" s="21" t="s">
        <v>169</v>
      </c>
      <c r="O10" s="17">
        <v>24</v>
      </c>
      <c r="P10" s="9" t="s">
        <v>77</v>
      </c>
      <c r="Q10" s="2" t="s">
        <v>78</v>
      </c>
    </row>
    <row r="11" spans="1:21" x14ac:dyDescent="0.25">
      <c r="A11" s="11">
        <v>10</v>
      </c>
      <c r="B11" s="27" t="s">
        <v>17</v>
      </c>
      <c r="C11" s="2" t="s">
        <v>52</v>
      </c>
      <c r="D11" s="11" t="s">
        <v>198</v>
      </c>
      <c r="E11" s="9" t="s">
        <v>98</v>
      </c>
      <c r="F11" s="6">
        <v>7.12</v>
      </c>
      <c r="G11" s="6">
        <v>10.9</v>
      </c>
      <c r="H11" s="12">
        <v>0.34678899082568809</v>
      </c>
      <c r="I11" s="6">
        <v>71.2</v>
      </c>
      <c r="J11" s="6">
        <v>98</v>
      </c>
      <c r="K11" s="13">
        <v>0.27346938775510199</v>
      </c>
      <c r="L11" s="12">
        <v>0.10091743119266056</v>
      </c>
      <c r="M11" s="19">
        <v>109</v>
      </c>
      <c r="N11" s="21" t="s">
        <v>169</v>
      </c>
      <c r="O11" s="17">
        <v>17</v>
      </c>
      <c r="P11" s="9" t="s">
        <v>77</v>
      </c>
      <c r="Q11" s="2" t="s">
        <v>78</v>
      </c>
    </row>
    <row r="12" spans="1:21" x14ac:dyDescent="0.25">
      <c r="A12" s="11">
        <v>11</v>
      </c>
      <c r="B12" s="27" t="s">
        <v>18</v>
      </c>
      <c r="C12" s="2" t="s">
        <v>53</v>
      </c>
      <c r="D12" s="11" t="s">
        <v>198</v>
      </c>
      <c r="E12" s="9" t="s">
        <v>98</v>
      </c>
      <c r="F12" s="6">
        <v>6.32</v>
      </c>
      <c r="G12" s="6">
        <v>10.9</v>
      </c>
      <c r="H12" s="12">
        <v>0.42018348623853208</v>
      </c>
      <c r="I12" s="6">
        <v>63.2</v>
      </c>
      <c r="J12" s="6">
        <v>98</v>
      </c>
      <c r="K12" s="13">
        <v>0.35510204081632651</v>
      </c>
      <c r="L12" s="12">
        <v>0.10091743119266056</v>
      </c>
      <c r="M12" s="19">
        <v>109</v>
      </c>
      <c r="N12" s="21" t="s">
        <v>169</v>
      </c>
      <c r="O12" s="17">
        <v>259</v>
      </c>
      <c r="P12" s="9" t="s">
        <v>77</v>
      </c>
      <c r="Q12" s="2" t="s">
        <v>78</v>
      </c>
    </row>
    <row r="13" spans="1:21" x14ac:dyDescent="0.25">
      <c r="A13" s="11">
        <v>12</v>
      </c>
      <c r="B13" s="27" t="s">
        <v>19</v>
      </c>
      <c r="C13" s="2" t="s">
        <v>54</v>
      </c>
      <c r="D13" s="11" t="s">
        <v>198</v>
      </c>
      <c r="E13" s="9" t="s">
        <v>98</v>
      </c>
      <c r="F13" s="6">
        <v>6.32</v>
      </c>
      <c r="G13" s="6">
        <v>10.9</v>
      </c>
      <c r="H13" s="12">
        <v>0.42018348623853208</v>
      </c>
      <c r="I13" s="6">
        <v>63.2</v>
      </c>
      <c r="J13" s="6">
        <v>98</v>
      </c>
      <c r="K13" s="13">
        <v>0.35510204081632651</v>
      </c>
      <c r="L13" s="12">
        <v>0.10091743119266056</v>
      </c>
      <c r="M13" s="19">
        <v>109</v>
      </c>
      <c r="N13" s="21" t="s">
        <v>169</v>
      </c>
      <c r="O13" s="17">
        <v>62</v>
      </c>
      <c r="P13" s="9" t="s">
        <v>77</v>
      </c>
      <c r="Q13" s="2" t="s">
        <v>78</v>
      </c>
    </row>
    <row r="14" spans="1:21" x14ac:dyDescent="0.25">
      <c r="A14" s="11">
        <v>13</v>
      </c>
      <c r="B14" s="27" t="s">
        <v>30</v>
      </c>
      <c r="C14" s="2" t="s">
        <v>55</v>
      </c>
      <c r="D14" s="11" t="s">
        <v>199</v>
      </c>
      <c r="E14" s="9" t="s">
        <v>98</v>
      </c>
      <c r="F14" s="20">
        <v>5.6</v>
      </c>
      <c r="G14" s="20">
        <v>8</v>
      </c>
      <c r="H14" s="12">
        <v>0.30000000000000004</v>
      </c>
      <c r="I14" s="6">
        <v>56</v>
      </c>
      <c r="J14" s="6">
        <v>76</v>
      </c>
      <c r="K14" s="13">
        <v>0.26315789473684209</v>
      </c>
      <c r="L14" s="12">
        <v>0.05</v>
      </c>
      <c r="M14" s="14">
        <v>80</v>
      </c>
      <c r="N14" s="31" t="s">
        <v>109</v>
      </c>
      <c r="O14" s="17">
        <v>3407</v>
      </c>
      <c r="P14" s="9" t="s">
        <v>79</v>
      </c>
      <c r="Q14" s="2" t="s">
        <v>80</v>
      </c>
      <c r="R14" s="2">
        <v>306</v>
      </c>
      <c r="S14" s="2">
        <v>2325.6</v>
      </c>
      <c r="T14" s="51">
        <v>1713.6</v>
      </c>
      <c r="U14" s="52">
        <v>612</v>
      </c>
    </row>
    <row r="15" spans="1:21" x14ac:dyDescent="0.25">
      <c r="A15" s="11">
        <v>14</v>
      </c>
      <c r="B15" s="27" t="s">
        <v>31</v>
      </c>
      <c r="C15" s="2" t="s">
        <v>56</v>
      </c>
      <c r="D15" s="11" t="s">
        <v>199</v>
      </c>
      <c r="E15" s="9" t="s">
        <v>98</v>
      </c>
      <c r="F15" s="20">
        <v>5.6</v>
      </c>
      <c r="G15" s="20">
        <v>8</v>
      </c>
      <c r="H15" s="12">
        <v>0.30000000000000004</v>
      </c>
      <c r="I15" s="6">
        <v>56</v>
      </c>
      <c r="J15" s="6">
        <v>76</v>
      </c>
      <c r="K15" s="13">
        <v>0.26315789473684209</v>
      </c>
      <c r="L15" s="12">
        <v>0.05</v>
      </c>
      <c r="M15" s="14">
        <v>80</v>
      </c>
      <c r="N15" s="31" t="s">
        <v>109</v>
      </c>
      <c r="O15" s="17">
        <v>2478</v>
      </c>
      <c r="P15" s="9" t="s">
        <v>79</v>
      </c>
      <c r="Q15" s="2" t="s">
        <v>80</v>
      </c>
      <c r="R15" s="2">
        <v>119</v>
      </c>
      <c r="S15" s="2">
        <v>904.4</v>
      </c>
      <c r="T15" s="51">
        <v>666.4</v>
      </c>
      <c r="U15" s="52">
        <v>238</v>
      </c>
    </row>
    <row r="16" spans="1:21" x14ac:dyDescent="0.25">
      <c r="A16" s="11">
        <v>15</v>
      </c>
      <c r="B16" s="27" t="s">
        <v>39</v>
      </c>
      <c r="C16" s="2" t="s">
        <v>57</v>
      </c>
      <c r="D16" s="11" t="s">
        <v>199</v>
      </c>
      <c r="E16" s="9" t="s">
        <v>98</v>
      </c>
      <c r="F16" s="20">
        <v>5.6</v>
      </c>
      <c r="G16" s="20">
        <v>8</v>
      </c>
      <c r="H16" s="12">
        <v>0.30000000000000004</v>
      </c>
      <c r="I16" s="6">
        <v>56</v>
      </c>
      <c r="J16" s="6">
        <v>76</v>
      </c>
      <c r="K16" s="13">
        <v>0.26315789473684209</v>
      </c>
      <c r="L16" s="12">
        <v>0.05</v>
      </c>
      <c r="M16" s="14">
        <v>80</v>
      </c>
      <c r="N16" s="31" t="s">
        <v>109</v>
      </c>
      <c r="O16" s="17">
        <v>20</v>
      </c>
      <c r="P16" s="9" t="s">
        <v>79</v>
      </c>
      <c r="Q16" s="2" t="s">
        <v>80</v>
      </c>
      <c r="R16" s="2">
        <v>66</v>
      </c>
      <c r="S16" s="2">
        <v>501.6</v>
      </c>
      <c r="T16" s="51">
        <v>369.59999999999997</v>
      </c>
      <c r="U16" s="52">
        <v>132.00000000000006</v>
      </c>
    </row>
    <row r="17" spans="1:21" x14ac:dyDescent="0.25">
      <c r="A17" s="11">
        <v>16</v>
      </c>
      <c r="B17" s="27" t="s">
        <v>32</v>
      </c>
      <c r="C17" s="2" t="s">
        <v>58</v>
      </c>
      <c r="D17" s="11" t="s">
        <v>199</v>
      </c>
      <c r="E17" s="9" t="s">
        <v>98</v>
      </c>
      <c r="F17" s="6">
        <v>5.6</v>
      </c>
      <c r="G17" s="6">
        <v>8</v>
      </c>
      <c r="H17" s="12">
        <v>0.30000000000000004</v>
      </c>
      <c r="I17" s="6">
        <v>56</v>
      </c>
      <c r="J17" s="6">
        <v>76</v>
      </c>
      <c r="K17" s="13">
        <v>0.26315789473684209</v>
      </c>
      <c r="L17" s="12">
        <v>0.05</v>
      </c>
      <c r="M17" s="14">
        <v>80</v>
      </c>
      <c r="N17" s="31" t="s">
        <v>109</v>
      </c>
      <c r="O17" s="17">
        <v>2475</v>
      </c>
      <c r="P17" s="9" t="s">
        <v>79</v>
      </c>
      <c r="Q17" s="2" t="s">
        <v>80</v>
      </c>
      <c r="R17" s="2">
        <v>197</v>
      </c>
      <c r="S17" s="2">
        <v>1497.2</v>
      </c>
      <c r="T17" s="51">
        <v>1103.1999999999998</v>
      </c>
      <c r="U17" s="52">
        <v>394.00000000000023</v>
      </c>
    </row>
    <row r="18" spans="1:21" x14ac:dyDescent="0.25">
      <c r="A18" s="11">
        <v>17</v>
      </c>
      <c r="B18" s="27" t="s">
        <v>40</v>
      </c>
      <c r="C18" s="2" t="s">
        <v>59</v>
      </c>
      <c r="D18" s="11" t="s">
        <v>199</v>
      </c>
      <c r="E18" s="9" t="s">
        <v>98</v>
      </c>
      <c r="F18" s="6">
        <v>5.6</v>
      </c>
      <c r="G18" s="6">
        <v>8</v>
      </c>
      <c r="H18" s="12">
        <v>0.30000000000000004</v>
      </c>
      <c r="I18" s="6">
        <v>56</v>
      </c>
      <c r="J18" s="6">
        <v>76</v>
      </c>
      <c r="K18" s="13">
        <v>0.26315789473684209</v>
      </c>
      <c r="L18" s="12">
        <v>0.05</v>
      </c>
      <c r="M18" s="14">
        <v>80</v>
      </c>
      <c r="N18" s="31" t="s">
        <v>109</v>
      </c>
      <c r="O18" s="17">
        <v>456</v>
      </c>
      <c r="P18" s="9" t="s">
        <v>79</v>
      </c>
      <c r="Q18" s="2" t="s">
        <v>80</v>
      </c>
      <c r="R18" s="2">
        <v>20</v>
      </c>
      <c r="S18" s="2">
        <v>152</v>
      </c>
      <c r="T18" s="51">
        <v>112</v>
      </c>
      <c r="U18" s="52">
        <v>40</v>
      </c>
    </row>
    <row r="19" spans="1:21" x14ac:dyDescent="0.25">
      <c r="A19" s="11">
        <v>18</v>
      </c>
      <c r="B19" s="27" t="s">
        <v>38</v>
      </c>
      <c r="C19" s="2" t="s">
        <v>60</v>
      </c>
      <c r="D19" s="11" t="s">
        <v>199</v>
      </c>
      <c r="E19" s="9" t="s">
        <v>98</v>
      </c>
      <c r="F19" s="6">
        <v>5.6</v>
      </c>
      <c r="G19" s="6">
        <v>8</v>
      </c>
      <c r="H19" s="12">
        <v>0.30000000000000004</v>
      </c>
      <c r="I19" s="6">
        <v>56</v>
      </c>
      <c r="J19" s="6">
        <v>76</v>
      </c>
      <c r="K19" s="13">
        <v>0.26315789473684209</v>
      </c>
      <c r="L19" s="12">
        <v>0.05</v>
      </c>
      <c r="M19" s="14">
        <v>80</v>
      </c>
      <c r="N19" s="31" t="s">
        <v>109</v>
      </c>
      <c r="O19" s="17">
        <v>1635</v>
      </c>
      <c r="P19" s="9" t="s">
        <v>79</v>
      </c>
      <c r="Q19" s="2" t="s">
        <v>80</v>
      </c>
      <c r="R19" s="2">
        <v>103</v>
      </c>
      <c r="S19" s="2">
        <v>782.8</v>
      </c>
      <c r="T19" s="51">
        <v>576.79999999999995</v>
      </c>
      <c r="U19" s="52">
        <v>206</v>
      </c>
    </row>
    <row r="20" spans="1:21" x14ac:dyDescent="0.25">
      <c r="A20" s="11">
        <v>19</v>
      </c>
      <c r="B20" s="27" t="s">
        <v>37</v>
      </c>
      <c r="C20" s="2" t="s">
        <v>61</v>
      </c>
      <c r="D20" s="11" t="s">
        <v>199</v>
      </c>
      <c r="E20" s="9" t="s">
        <v>98</v>
      </c>
      <c r="F20" s="6">
        <v>5.6</v>
      </c>
      <c r="G20" s="6">
        <v>8</v>
      </c>
      <c r="H20" s="12">
        <v>0.30000000000000004</v>
      </c>
      <c r="I20" s="6">
        <v>56</v>
      </c>
      <c r="J20" s="6">
        <v>76</v>
      </c>
      <c r="K20" s="13">
        <v>0.26315789473684209</v>
      </c>
      <c r="L20" s="12">
        <v>0.05</v>
      </c>
      <c r="M20" s="14">
        <v>80</v>
      </c>
      <c r="N20" s="31" t="s">
        <v>109</v>
      </c>
      <c r="O20" s="17">
        <v>88</v>
      </c>
      <c r="P20" s="9" t="s">
        <v>79</v>
      </c>
      <c r="Q20" s="2" t="s">
        <v>80</v>
      </c>
      <c r="R20" s="2">
        <v>40</v>
      </c>
      <c r="S20" s="2">
        <v>304</v>
      </c>
      <c r="T20" s="51">
        <v>224</v>
      </c>
      <c r="U20" s="52">
        <v>80</v>
      </c>
    </row>
    <row r="21" spans="1:21" x14ac:dyDescent="0.25">
      <c r="A21" s="11">
        <v>20</v>
      </c>
      <c r="B21" s="27" t="s">
        <v>41</v>
      </c>
      <c r="C21" s="2" t="s">
        <v>62</v>
      </c>
      <c r="D21" s="11" t="s">
        <v>199</v>
      </c>
      <c r="E21" s="9" t="s">
        <v>98</v>
      </c>
      <c r="F21" s="6">
        <v>5.6</v>
      </c>
      <c r="G21" s="6">
        <v>8</v>
      </c>
      <c r="H21" s="12">
        <v>0.30000000000000004</v>
      </c>
      <c r="I21" s="6">
        <v>56</v>
      </c>
      <c r="J21" s="6">
        <v>76</v>
      </c>
      <c r="K21" s="13">
        <v>0.26315789473684209</v>
      </c>
      <c r="L21" s="12">
        <v>0.05</v>
      </c>
      <c r="M21" s="14">
        <v>80</v>
      </c>
      <c r="N21" s="31" t="s">
        <v>109</v>
      </c>
      <c r="O21" s="17">
        <v>402</v>
      </c>
      <c r="P21" s="9" t="s">
        <v>79</v>
      </c>
      <c r="Q21" s="2" t="s">
        <v>80</v>
      </c>
      <c r="R21" s="2">
        <v>21</v>
      </c>
      <c r="S21" s="2">
        <v>159.6</v>
      </c>
      <c r="T21" s="51">
        <v>117.6</v>
      </c>
      <c r="U21" s="52">
        <v>42</v>
      </c>
    </row>
    <row r="22" spans="1:21" x14ac:dyDescent="0.25">
      <c r="A22" s="11">
        <v>21</v>
      </c>
      <c r="B22" s="27" t="s">
        <v>42</v>
      </c>
      <c r="C22" s="2" t="s">
        <v>63</v>
      </c>
      <c r="D22" s="11" t="s">
        <v>199</v>
      </c>
      <c r="E22" s="9" t="s">
        <v>98</v>
      </c>
      <c r="F22" s="6">
        <v>5.25</v>
      </c>
      <c r="G22" s="6">
        <v>8</v>
      </c>
      <c r="H22" s="12">
        <v>0.34375</v>
      </c>
      <c r="I22" s="6">
        <v>52.5</v>
      </c>
      <c r="J22" s="6">
        <v>76</v>
      </c>
      <c r="K22" s="13">
        <v>0.30921052631578949</v>
      </c>
      <c r="L22" s="12">
        <v>0.05</v>
      </c>
      <c r="M22" s="14">
        <v>80</v>
      </c>
      <c r="N22" s="31" t="s">
        <v>109</v>
      </c>
      <c r="O22" s="17">
        <v>296</v>
      </c>
      <c r="P22" s="9" t="s">
        <v>79</v>
      </c>
      <c r="Q22" s="2" t="s">
        <v>80</v>
      </c>
      <c r="R22" s="2">
        <v>10</v>
      </c>
      <c r="S22" s="2">
        <v>76</v>
      </c>
      <c r="T22" s="51">
        <v>52.5</v>
      </c>
      <c r="U22" s="52">
        <v>23.5</v>
      </c>
    </row>
    <row r="23" spans="1:21" x14ac:dyDescent="0.25">
      <c r="A23" s="11">
        <v>22</v>
      </c>
      <c r="B23" s="27" t="s">
        <v>36</v>
      </c>
      <c r="C23" s="2" t="s">
        <v>64</v>
      </c>
      <c r="D23" s="11" t="s">
        <v>199</v>
      </c>
      <c r="E23" s="9" t="s">
        <v>98</v>
      </c>
      <c r="F23" s="6">
        <v>5.6</v>
      </c>
      <c r="G23" s="6">
        <v>8</v>
      </c>
      <c r="H23" s="12">
        <v>0.30000000000000004</v>
      </c>
      <c r="I23" s="6">
        <v>56</v>
      </c>
      <c r="J23" s="6">
        <v>76</v>
      </c>
      <c r="K23" s="13">
        <v>0.26315789473684209</v>
      </c>
      <c r="L23" s="12">
        <v>0.05</v>
      </c>
      <c r="M23" s="14">
        <v>80</v>
      </c>
      <c r="N23" s="31" t="s">
        <v>109</v>
      </c>
      <c r="O23" s="17">
        <v>306</v>
      </c>
      <c r="P23" s="9" t="s">
        <v>79</v>
      </c>
      <c r="Q23" s="2" t="s">
        <v>80</v>
      </c>
      <c r="R23" s="2">
        <v>25</v>
      </c>
      <c r="S23" s="2">
        <v>190</v>
      </c>
      <c r="T23" s="51">
        <v>140</v>
      </c>
      <c r="U23" s="52">
        <v>50</v>
      </c>
    </row>
    <row r="24" spans="1:21" x14ac:dyDescent="0.25">
      <c r="A24" s="11">
        <v>23</v>
      </c>
      <c r="B24" s="27" t="s">
        <v>43</v>
      </c>
      <c r="C24" s="2" t="s">
        <v>65</v>
      </c>
      <c r="D24" s="11" t="s">
        <v>199</v>
      </c>
      <c r="E24" s="9" t="s">
        <v>98</v>
      </c>
      <c r="F24" s="6">
        <v>5.25</v>
      </c>
      <c r="G24" s="6">
        <v>8</v>
      </c>
      <c r="H24" s="12">
        <v>0.34375</v>
      </c>
      <c r="I24" s="6">
        <v>52.5</v>
      </c>
      <c r="J24" s="6">
        <v>76</v>
      </c>
      <c r="K24" s="13">
        <v>0.30921052631578949</v>
      </c>
      <c r="L24" s="12">
        <v>0.05</v>
      </c>
      <c r="M24" s="14">
        <v>80</v>
      </c>
      <c r="N24" s="31" t="s">
        <v>109</v>
      </c>
      <c r="O24" s="17">
        <v>178</v>
      </c>
      <c r="P24" s="9" t="s">
        <v>79</v>
      </c>
      <c r="Q24" s="2" t="s">
        <v>80</v>
      </c>
    </row>
    <row r="25" spans="1:21" x14ac:dyDescent="0.25">
      <c r="A25" s="11">
        <v>24</v>
      </c>
      <c r="B25" s="27" t="s">
        <v>35</v>
      </c>
      <c r="C25" s="2" t="s">
        <v>66</v>
      </c>
      <c r="D25" s="11" t="s">
        <v>199</v>
      </c>
      <c r="E25" s="9" t="s">
        <v>98</v>
      </c>
      <c r="F25" s="6">
        <v>5.6</v>
      </c>
      <c r="G25" s="6">
        <v>8</v>
      </c>
      <c r="H25" s="12">
        <v>0.30000000000000004</v>
      </c>
      <c r="I25" s="6">
        <v>56</v>
      </c>
      <c r="J25" s="6">
        <v>76</v>
      </c>
      <c r="K25" s="13">
        <v>0.26315789473684209</v>
      </c>
      <c r="L25" s="12">
        <v>0.05</v>
      </c>
      <c r="M25" s="14">
        <v>80</v>
      </c>
      <c r="N25" s="31" t="s">
        <v>109</v>
      </c>
      <c r="O25" s="17">
        <v>274</v>
      </c>
      <c r="P25" s="9" t="s">
        <v>79</v>
      </c>
      <c r="Q25" s="2" t="s">
        <v>80</v>
      </c>
      <c r="R25" s="2">
        <v>33</v>
      </c>
      <c r="S25" s="2">
        <v>250.8</v>
      </c>
      <c r="T25" s="51">
        <v>184.79999999999998</v>
      </c>
      <c r="U25" s="52">
        <v>66.000000000000028</v>
      </c>
    </row>
    <row r="26" spans="1:21" x14ac:dyDescent="0.25">
      <c r="A26" s="11">
        <v>25</v>
      </c>
      <c r="B26" s="27" t="s">
        <v>20</v>
      </c>
      <c r="C26" s="15" t="s">
        <v>21</v>
      </c>
      <c r="D26" s="11" t="s">
        <v>199</v>
      </c>
      <c r="E26" s="9" t="s">
        <v>98</v>
      </c>
      <c r="F26" s="6">
        <v>23.66</v>
      </c>
      <c r="G26" s="6">
        <v>33.9</v>
      </c>
      <c r="H26" s="12">
        <v>0.30206489675516218</v>
      </c>
      <c r="I26" s="6">
        <v>118.3</v>
      </c>
      <c r="J26" s="6">
        <v>153</v>
      </c>
      <c r="K26" s="13">
        <v>0.22679738562091506</v>
      </c>
      <c r="L26" s="12">
        <v>9.7345132743362831E-2</v>
      </c>
      <c r="M26" s="19">
        <v>169.5</v>
      </c>
      <c r="N26" s="31" t="s">
        <v>170</v>
      </c>
      <c r="O26" s="17">
        <v>368</v>
      </c>
      <c r="P26" s="9" t="s">
        <v>79</v>
      </c>
      <c r="Q26" s="2" t="s">
        <v>80</v>
      </c>
      <c r="R26" s="2">
        <v>50</v>
      </c>
      <c r="S26" s="2">
        <v>1530</v>
      </c>
      <c r="T26" s="51">
        <v>1183</v>
      </c>
      <c r="U26" s="52">
        <v>347</v>
      </c>
    </row>
    <row r="27" spans="1:21" x14ac:dyDescent="0.25">
      <c r="A27" s="11">
        <v>26</v>
      </c>
      <c r="B27" s="27" t="s">
        <v>22</v>
      </c>
      <c r="C27" s="15" t="s">
        <v>23</v>
      </c>
      <c r="D27" s="11" t="s">
        <v>199</v>
      </c>
      <c r="E27" s="9" t="s">
        <v>98</v>
      </c>
      <c r="F27" s="6">
        <v>23.66</v>
      </c>
      <c r="G27" s="6">
        <v>33.9</v>
      </c>
      <c r="H27" s="12">
        <v>0.30206489675516218</v>
      </c>
      <c r="I27" s="6">
        <v>118.3</v>
      </c>
      <c r="J27" s="6">
        <v>153</v>
      </c>
      <c r="K27" s="13">
        <v>0.22679738562091506</v>
      </c>
      <c r="L27" s="12">
        <v>9.7345132743362831E-2</v>
      </c>
      <c r="M27" s="19">
        <v>169.5</v>
      </c>
      <c r="N27" s="31" t="s">
        <v>170</v>
      </c>
      <c r="O27" s="17">
        <v>582</v>
      </c>
      <c r="P27" s="9" t="s">
        <v>79</v>
      </c>
      <c r="Q27" s="2" t="s">
        <v>80</v>
      </c>
      <c r="R27" s="2">
        <v>74</v>
      </c>
      <c r="S27" s="2">
        <v>2264.4</v>
      </c>
      <c r="T27" s="51">
        <v>1750.84</v>
      </c>
      <c r="U27" s="52">
        <v>513.56000000000017</v>
      </c>
    </row>
    <row r="28" spans="1:21" x14ac:dyDescent="0.25">
      <c r="A28" s="11">
        <v>27</v>
      </c>
      <c r="B28" s="27" t="s">
        <v>24</v>
      </c>
      <c r="C28" s="15" t="s">
        <v>25</v>
      </c>
      <c r="D28" s="11" t="s">
        <v>199</v>
      </c>
      <c r="E28" s="9" t="s">
        <v>98</v>
      </c>
      <c r="F28" s="6">
        <v>23.66</v>
      </c>
      <c r="G28" s="6">
        <v>33.9</v>
      </c>
      <c r="H28" s="12">
        <v>0.30206489675516218</v>
      </c>
      <c r="I28" s="6">
        <v>118.3</v>
      </c>
      <c r="J28" s="6">
        <v>153</v>
      </c>
      <c r="K28" s="13">
        <v>0.22679738562091506</v>
      </c>
      <c r="L28" s="12">
        <v>9.7345132743362831E-2</v>
      </c>
      <c r="M28" s="19">
        <v>169.5</v>
      </c>
      <c r="N28" s="31" t="s">
        <v>170</v>
      </c>
      <c r="O28" s="17">
        <v>327</v>
      </c>
      <c r="P28" s="9" t="s">
        <v>79</v>
      </c>
      <c r="Q28" s="2" t="s">
        <v>80</v>
      </c>
      <c r="R28" s="2">
        <v>31</v>
      </c>
      <c r="S28" s="2">
        <v>948.6</v>
      </c>
      <c r="T28" s="51">
        <v>733.46</v>
      </c>
      <c r="U28" s="52">
        <v>215.14</v>
      </c>
    </row>
    <row r="29" spans="1:21" x14ac:dyDescent="0.25">
      <c r="A29" s="11">
        <v>28</v>
      </c>
      <c r="B29" s="27" t="s">
        <v>44</v>
      </c>
      <c r="C29" s="2" t="s">
        <v>67</v>
      </c>
      <c r="D29" s="11" t="s">
        <v>199</v>
      </c>
      <c r="E29" s="9" t="s">
        <v>98</v>
      </c>
      <c r="F29" s="6">
        <v>11.3</v>
      </c>
      <c r="G29" s="6">
        <v>17.5</v>
      </c>
      <c r="H29" s="12">
        <v>0.35428571428571426</v>
      </c>
      <c r="I29" s="6">
        <v>113</v>
      </c>
      <c r="J29" s="6">
        <v>157</v>
      </c>
      <c r="K29" s="13">
        <v>0.28025477707006369</v>
      </c>
      <c r="L29" s="12">
        <v>0.10285714285714286</v>
      </c>
      <c r="M29" s="19">
        <v>175</v>
      </c>
      <c r="N29" s="9" t="s">
        <v>171</v>
      </c>
      <c r="O29" s="17">
        <v>314</v>
      </c>
      <c r="P29" s="9" t="s">
        <v>81</v>
      </c>
      <c r="Q29" s="2" t="s">
        <v>82</v>
      </c>
    </row>
    <row r="30" spans="1:21" x14ac:dyDescent="0.25">
      <c r="A30" s="47">
        <v>29</v>
      </c>
      <c r="B30" s="27" t="s">
        <v>45</v>
      </c>
      <c r="C30" s="2" t="s">
        <v>68</v>
      </c>
      <c r="D30" s="11" t="s">
        <v>199</v>
      </c>
      <c r="E30" s="9" t="s">
        <v>98</v>
      </c>
      <c r="F30" s="6">
        <v>11.3</v>
      </c>
      <c r="G30" s="6">
        <v>17.5</v>
      </c>
      <c r="H30" s="12">
        <v>0.35428571428571426</v>
      </c>
      <c r="I30" s="6">
        <v>113</v>
      </c>
      <c r="J30" s="6">
        <v>157</v>
      </c>
      <c r="K30" s="13">
        <v>0.28025477707006369</v>
      </c>
      <c r="L30" s="12">
        <v>0.10285714285714286</v>
      </c>
      <c r="M30" s="19">
        <v>175</v>
      </c>
      <c r="N30" s="9" t="s">
        <v>171</v>
      </c>
      <c r="O30" s="17">
        <v>212</v>
      </c>
      <c r="P30" s="9" t="s">
        <v>81</v>
      </c>
      <c r="Q30" s="2" t="s">
        <v>82</v>
      </c>
    </row>
    <row r="31" spans="1:21" x14ac:dyDescent="0.25">
      <c r="A31" s="11">
        <v>30</v>
      </c>
      <c r="B31" s="27" t="s">
        <v>46</v>
      </c>
      <c r="C31" s="2" t="s">
        <v>69</v>
      </c>
      <c r="D31" s="11" t="s">
        <v>199</v>
      </c>
      <c r="E31" s="9" t="s">
        <v>98</v>
      </c>
      <c r="F31" s="6">
        <v>11.3</v>
      </c>
      <c r="G31" s="6">
        <v>17.5</v>
      </c>
      <c r="H31" s="12">
        <v>0.35428571428571426</v>
      </c>
      <c r="I31" s="6">
        <v>113</v>
      </c>
      <c r="J31" s="6">
        <v>157</v>
      </c>
      <c r="K31" s="13">
        <v>0.28025477707006369</v>
      </c>
      <c r="L31" s="12">
        <v>0.10285714285714286</v>
      </c>
      <c r="M31" s="19">
        <v>175</v>
      </c>
      <c r="N31" s="9" t="s">
        <v>171</v>
      </c>
      <c r="O31" s="17">
        <v>97</v>
      </c>
      <c r="P31" s="9" t="s">
        <v>81</v>
      </c>
      <c r="Q31" s="2" t="s">
        <v>82</v>
      </c>
    </row>
    <row r="32" spans="1:21" x14ac:dyDescent="0.25">
      <c r="A32" s="11">
        <v>31</v>
      </c>
      <c r="B32" s="40" t="s">
        <v>26</v>
      </c>
      <c r="C32" s="2" t="s">
        <v>70</v>
      </c>
      <c r="D32" s="11" t="s">
        <v>199</v>
      </c>
      <c r="E32" s="9" t="s">
        <v>98</v>
      </c>
      <c r="F32" s="6">
        <v>36.700000000000003</v>
      </c>
      <c r="G32" s="6">
        <v>61.5</v>
      </c>
      <c r="H32" s="12">
        <v>0.40325203252032515</v>
      </c>
      <c r="I32" s="6">
        <v>73.400000000000006</v>
      </c>
      <c r="J32" s="6">
        <v>110</v>
      </c>
      <c r="K32" s="13">
        <v>0.33272727272727265</v>
      </c>
      <c r="L32" s="12">
        <v>0.10569105691056911</v>
      </c>
      <c r="M32" s="19">
        <v>123</v>
      </c>
      <c r="N32" s="9" t="s">
        <v>173</v>
      </c>
      <c r="O32" s="17">
        <v>46</v>
      </c>
      <c r="P32" s="9" t="s">
        <v>83</v>
      </c>
      <c r="Q32" s="2" t="s">
        <v>84</v>
      </c>
      <c r="R32" s="2">
        <v>2</v>
      </c>
      <c r="S32" s="2">
        <v>110</v>
      </c>
      <c r="T32" s="51">
        <v>73.400000000000006</v>
      </c>
      <c r="U32" s="52">
        <v>36.599999999999994</v>
      </c>
    </row>
    <row r="33" spans="1:21" x14ac:dyDescent="0.25">
      <c r="A33" s="11">
        <v>32</v>
      </c>
      <c r="B33" s="49" t="s">
        <v>27</v>
      </c>
      <c r="C33" s="2" t="s">
        <v>71</v>
      </c>
      <c r="D33" s="11" t="s">
        <v>199</v>
      </c>
      <c r="E33" s="9" t="s">
        <v>98</v>
      </c>
      <c r="F33" s="6">
        <v>36.700000000000003</v>
      </c>
      <c r="G33" s="6">
        <v>61.5</v>
      </c>
      <c r="H33" s="12">
        <v>0.40325203252032515</v>
      </c>
      <c r="I33" s="6">
        <v>73.400000000000006</v>
      </c>
      <c r="J33" s="6">
        <v>110</v>
      </c>
      <c r="K33" s="13">
        <v>0.33272727272727265</v>
      </c>
      <c r="L33" s="12">
        <v>0.10569105691056911</v>
      </c>
      <c r="M33" s="19">
        <v>123</v>
      </c>
      <c r="N33" s="9" t="s">
        <v>173</v>
      </c>
      <c r="O33" s="17">
        <v>20</v>
      </c>
      <c r="P33" s="9" t="s">
        <v>83</v>
      </c>
      <c r="Q33" s="2" t="s">
        <v>84</v>
      </c>
    </row>
    <row r="34" spans="1:21" x14ac:dyDescent="0.25">
      <c r="A34" s="11">
        <v>33</v>
      </c>
      <c r="B34" s="49" t="s">
        <v>28</v>
      </c>
      <c r="C34" s="2" t="s">
        <v>72</v>
      </c>
      <c r="D34" s="11" t="s">
        <v>199</v>
      </c>
      <c r="E34" s="9" t="s">
        <v>98</v>
      </c>
      <c r="F34" s="6">
        <v>36.700000000000003</v>
      </c>
      <c r="G34" s="6">
        <v>61.5</v>
      </c>
      <c r="H34" s="12">
        <v>0.40325203252032515</v>
      </c>
      <c r="I34" s="6">
        <v>73.400000000000006</v>
      </c>
      <c r="J34" s="6">
        <v>110</v>
      </c>
      <c r="K34" s="13">
        <v>0.33272727272727265</v>
      </c>
      <c r="L34" s="12">
        <v>0.10569105691056911</v>
      </c>
      <c r="M34" s="19">
        <v>123</v>
      </c>
      <c r="N34" s="9" t="s">
        <v>173</v>
      </c>
      <c r="O34" s="17">
        <v>49</v>
      </c>
      <c r="P34" s="9" t="s">
        <v>83</v>
      </c>
      <c r="Q34" s="2" t="s">
        <v>84</v>
      </c>
      <c r="R34" s="2">
        <v>3</v>
      </c>
      <c r="S34" s="2">
        <v>165</v>
      </c>
      <c r="T34" s="51">
        <v>110.10000000000001</v>
      </c>
      <c r="U34" s="52">
        <v>54.899999999999991</v>
      </c>
    </row>
    <row r="35" spans="1:21" x14ac:dyDescent="0.25">
      <c r="A35" s="11">
        <v>34</v>
      </c>
      <c r="B35" s="49" t="s">
        <v>29</v>
      </c>
      <c r="C35" s="2" t="s">
        <v>73</v>
      </c>
      <c r="D35" s="11" t="s">
        <v>199</v>
      </c>
      <c r="E35" s="9" t="s">
        <v>98</v>
      </c>
      <c r="F35" s="6">
        <v>36.700000000000003</v>
      </c>
      <c r="G35" s="6">
        <v>61.5</v>
      </c>
      <c r="H35" s="12">
        <v>0.40325203252032515</v>
      </c>
      <c r="I35" s="6">
        <v>73.400000000000006</v>
      </c>
      <c r="J35" s="6">
        <v>110</v>
      </c>
      <c r="K35" s="13">
        <v>0.33272727272727265</v>
      </c>
      <c r="L35" s="12">
        <v>0.10569105691056911</v>
      </c>
      <c r="M35" s="19">
        <v>123</v>
      </c>
      <c r="N35" s="9" t="s">
        <v>173</v>
      </c>
      <c r="O35" s="17">
        <v>54</v>
      </c>
      <c r="P35" s="9" t="s">
        <v>83</v>
      </c>
      <c r="Q35" s="2" t="s">
        <v>84</v>
      </c>
      <c r="R35" s="2">
        <v>5</v>
      </c>
      <c r="S35" s="2">
        <v>275</v>
      </c>
      <c r="T35" s="51">
        <v>183.5</v>
      </c>
      <c r="U35" s="52">
        <v>91.5</v>
      </c>
    </row>
    <row r="36" spans="1:21" x14ac:dyDescent="0.25">
      <c r="A36" s="11">
        <v>35</v>
      </c>
      <c r="B36" s="27" t="s">
        <v>33</v>
      </c>
      <c r="C36" s="2" t="s">
        <v>74</v>
      </c>
      <c r="D36" s="11" t="s">
        <v>200</v>
      </c>
      <c r="E36" s="9" t="s">
        <v>98</v>
      </c>
      <c r="F36" s="6">
        <v>13.2</v>
      </c>
      <c r="G36" s="6">
        <v>19</v>
      </c>
      <c r="H36" s="12">
        <v>0.3052631578947369</v>
      </c>
      <c r="I36" s="6">
        <v>66</v>
      </c>
      <c r="J36" s="6">
        <v>89</v>
      </c>
      <c r="K36" s="13">
        <v>0.25842696629213485</v>
      </c>
      <c r="L36" s="12">
        <v>6.3157894736842107E-2</v>
      </c>
      <c r="M36" s="19">
        <v>95</v>
      </c>
      <c r="N36" s="9" t="s">
        <v>172</v>
      </c>
      <c r="O36" s="17">
        <v>138</v>
      </c>
      <c r="P36" s="9" t="s">
        <v>85</v>
      </c>
      <c r="Q36" s="2" t="s">
        <v>86</v>
      </c>
      <c r="R36" s="2">
        <v>55</v>
      </c>
      <c r="S36" s="2">
        <v>979</v>
      </c>
      <c r="T36" s="51">
        <v>726</v>
      </c>
      <c r="U36" s="52">
        <v>253</v>
      </c>
    </row>
    <row r="37" spans="1:21" x14ac:dyDescent="0.25">
      <c r="A37" s="11">
        <v>36</v>
      </c>
      <c r="B37" s="27" t="s">
        <v>87</v>
      </c>
      <c r="C37" s="15" t="s">
        <v>91</v>
      </c>
      <c r="D37" s="11" t="s">
        <v>199</v>
      </c>
      <c r="E37" s="9" t="s">
        <v>98</v>
      </c>
      <c r="F37" s="25">
        <v>22.95</v>
      </c>
      <c r="G37" s="25">
        <v>29.9</v>
      </c>
      <c r="H37" s="12">
        <v>0.23244147157190634</v>
      </c>
      <c r="I37" s="24">
        <v>114.75</v>
      </c>
      <c r="J37" s="24">
        <v>140</v>
      </c>
      <c r="K37" s="13">
        <v>0.18035714285714285</v>
      </c>
      <c r="L37" s="12">
        <v>6.354515050167224E-2</v>
      </c>
      <c r="M37" s="19">
        <v>149.5</v>
      </c>
      <c r="N37" s="9" t="s">
        <v>174</v>
      </c>
      <c r="O37" s="17">
        <v>134</v>
      </c>
      <c r="P37" s="9" t="s">
        <v>79</v>
      </c>
      <c r="Q37" s="2" t="s">
        <v>80</v>
      </c>
      <c r="R37" s="2">
        <v>9</v>
      </c>
      <c r="S37" s="2">
        <v>252</v>
      </c>
      <c r="T37" s="51">
        <v>206.54999999999998</v>
      </c>
      <c r="U37" s="52">
        <v>45.450000000000017</v>
      </c>
    </row>
    <row r="38" spans="1:21" x14ac:dyDescent="0.25">
      <c r="A38" s="47">
        <v>37</v>
      </c>
      <c r="B38" s="27" t="s">
        <v>88</v>
      </c>
      <c r="C38" s="15" t="s">
        <v>92</v>
      </c>
      <c r="D38" s="11" t="s">
        <v>199</v>
      </c>
      <c r="E38" s="9" t="s">
        <v>98</v>
      </c>
      <c r="F38" s="25">
        <v>22.95</v>
      </c>
      <c r="G38" s="25">
        <v>29.9</v>
      </c>
      <c r="H38" s="12">
        <v>0.23244147157190634</v>
      </c>
      <c r="I38" s="24">
        <v>114.75</v>
      </c>
      <c r="J38" s="24">
        <v>140</v>
      </c>
      <c r="K38" s="13">
        <v>0.18035714285714285</v>
      </c>
      <c r="L38" s="12">
        <v>6.354515050167224E-2</v>
      </c>
      <c r="M38" s="19">
        <v>149.5</v>
      </c>
      <c r="N38" s="9" t="s">
        <v>174</v>
      </c>
      <c r="O38" s="17">
        <v>65</v>
      </c>
      <c r="P38" s="9" t="s">
        <v>79</v>
      </c>
      <c r="Q38" s="2" t="s">
        <v>80</v>
      </c>
      <c r="R38" s="2">
        <v>7</v>
      </c>
      <c r="S38" s="2">
        <v>196</v>
      </c>
      <c r="T38" s="51">
        <v>160.65</v>
      </c>
      <c r="U38" s="52">
        <v>35.349999999999994</v>
      </c>
    </row>
    <row r="39" spans="1:21" x14ac:dyDescent="0.25">
      <c r="A39" s="11">
        <v>38</v>
      </c>
      <c r="B39" s="27" t="s">
        <v>89</v>
      </c>
      <c r="C39" s="15" t="s">
        <v>93</v>
      </c>
      <c r="D39" s="11" t="s">
        <v>199</v>
      </c>
      <c r="E39" s="9" t="s">
        <v>98</v>
      </c>
      <c r="F39" s="25">
        <v>22.95</v>
      </c>
      <c r="G39" s="25">
        <v>29.9</v>
      </c>
      <c r="H39" s="12">
        <v>0.23244147157190634</v>
      </c>
      <c r="I39" s="24">
        <v>114.75</v>
      </c>
      <c r="J39" s="24">
        <v>140</v>
      </c>
      <c r="K39" s="13">
        <v>0.18035714285714285</v>
      </c>
      <c r="L39" s="12">
        <v>6.354515050167224E-2</v>
      </c>
      <c r="M39" s="19">
        <v>149.5</v>
      </c>
      <c r="N39" s="9" t="s">
        <v>174</v>
      </c>
      <c r="O39" s="17">
        <v>57</v>
      </c>
      <c r="P39" s="9" t="s">
        <v>79</v>
      </c>
      <c r="Q39" s="2" t="s">
        <v>80</v>
      </c>
      <c r="R39" s="2">
        <v>6</v>
      </c>
      <c r="S39" s="2">
        <v>168</v>
      </c>
      <c r="T39" s="51">
        <v>137.69999999999999</v>
      </c>
      <c r="U39" s="52">
        <v>30.300000000000011</v>
      </c>
    </row>
    <row r="40" spans="1:21" x14ac:dyDescent="0.25">
      <c r="A40" s="47">
        <v>39</v>
      </c>
      <c r="B40" s="27" t="s">
        <v>90</v>
      </c>
      <c r="C40" s="15" t="s">
        <v>94</v>
      </c>
      <c r="D40" s="11" t="s">
        <v>199</v>
      </c>
      <c r="E40" s="9" t="s">
        <v>98</v>
      </c>
      <c r="F40" s="25">
        <v>22.95</v>
      </c>
      <c r="G40" s="25">
        <v>29.9</v>
      </c>
      <c r="H40" s="12">
        <v>0.23244147157190634</v>
      </c>
      <c r="I40" s="24">
        <v>114.75</v>
      </c>
      <c r="J40" s="24">
        <v>140</v>
      </c>
      <c r="K40" s="13">
        <v>0.18035714285714285</v>
      </c>
      <c r="L40" s="12">
        <v>6.354515050167224E-2</v>
      </c>
      <c r="M40" s="19">
        <v>149.5</v>
      </c>
      <c r="N40" s="9" t="s">
        <v>174</v>
      </c>
      <c r="O40" s="17">
        <v>170</v>
      </c>
      <c r="P40" s="9" t="s">
        <v>79</v>
      </c>
      <c r="Q40" s="2" t="s">
        <v>80</v>
      </c>
      <c r="R40" s="2">
        <v>13</v>
      </c>
      <c r="S40" s="2">
        <v>364</v>
      </c>
      <c r="T40" s="51">
        <v>298.34999999999997</v>
      </c>
      <c r="U40" s="52">
        <v>65.650000000000034</v>
      </c>
    </row>
    <row r="41" spans="1:21" x14ac:dyDescent="0.25">
      <c r="A41" s="11">
        <v>40</v>
      </c>
      <c r="B41" s="27" t="s">
        <v>99</v>
      </c>
      <c r="C41" s="15" t="s">
        <v>104</v>
      </c>
      <c r="D41" s="11" t="s">
        <v>200</v>
      </c>
      <c r="E41" s="9" t="s">
        <v>98</v>
      </c>
      <c r="F41" s="6">
        <v>9.07</v>
      </c>
      <c r="G41" s="6">
        <v>13.5</v>
      </c>
      <c r="H41" s="12">
        <v>0.32814814814814813</v>
      </c>
      <c r="I41" s="6">
        <v>90.7</v>
      </c>
      <c r="J41" s="24">
        <v>122</v>
      </c>
      <c r="K41" s="13">
        <v>0.2565573770491803</v>
      </c>
      <c r="L41" s="12">
        <v>9.6296296296296297E-2</v>
      </c>
      <c r="M41" s="28">
        <v>135</v>
      </c>
      <c r="N41" s="9" t="s">
        <v>175</v>
      </c>
      <c r="O41" s="17">
        <v>184</v>
      </c>
      <c r="P41" s="29" t="s">
        <v>95</v>
      </c>
      <c r="Q41" s="15" t="s">
        <v>96</v>
      </c>
      <c r="R41" s="2">
        <v>16</v>
      </c>
      <c r="S41" s="2">
        <v>195.2</v>
      </c>
      <c r="T41" s="51">
        <v>145.12</v>
      </c>
      <c r="U41" s="52">
        <v>50.079999999999984</v>
      </c>
    </row>
    <row r="42" spans="1:21" x14ac:dyDescent="0.25">
      <c r="A42" s="11">
        <v>41</v>
      </c>
      <c r="B42" s="27" t="s">
        <v>100</v>
      </c>
      <c r="C42" s="15" t="s">
        <v>105</v>
      </c>
      <c r="D42" s="11" t="s">
        <v>200</v>
      </c>
      <c r="E42" s="9" t="s">
        <v>98</v>
      </c>
      <c r="F42" s="6">
        <v>9.07</v>
      </c>
      <c r="G42" s="6">
        <v>13.5</v>
      </c>
      <c r="H42" s="12">
        <v>0.32814814814814813</v>
      </c>
      <c r="I42" s="6">
        <v>90.7</v>
      </c>
      <c r="J42" s="24">
        <v>122</v>
      </c>
      <c r="K42" s="13">
        <v>0.2565573770491803</v>
      </c>
      <c r="L42" s="12">
        <v>9.6296296296296297E-2</v>
      </c>
      <c r="M42" s="28">
        <v>135</v>
      </c>
      <c r="N42" s="9" t="s">
        <v>175</v>
      </c>
      <c r="O42" s="17">
        <v>137</v>
      </c>
      <c r="P42" s="29" t="s">
        <v>95</v>
      </c>
      <c r="Q42" s="15" t="s">
        <v>96</v>
      </c>
      <c r="R42" s="2">
        <v>4</v>
      </c>
      <c r="S42" s="2">
        <v>48.8</v>
      </c>
      <c r="T42" s="51">
        <v>36.28</v>
      </c>
      <c r="U42" s="52">
        <v>12.519999999999996</v>
      </c>
    </row>
    <row r="43" spans="1:21" x14ac:dyDescent="0.25">
      <c r="A43" s="11">
        <v>42</v>
      </c>
      <c r="B43" s="27" t="s">
        <v>101</v>
      </c>
      <c r="C43" s="15" t="s">
        <v>106</v>
      </c>
      <c r="D43" s="11" t="s">
        <v>200</v>
      </c>
      <c r="E43" s="9" t="s">
        <v>98</v>
      </c>
      <c r="F43" s="6">
        <v>9.07</v>
      </c>
      <c r="G43" s="6">
        <v>13.5</v>
      </c>
      <c r="H43" s="12">
        <v>0.32814814814814813</v>
      </c>
      <c r="I43" s="6">
        <v>90.7</v>
      </c>
      <c r="J43" s="24">
        <v>122</v>
      </c>
      <c r="K43" s="13">
        <v>0.2565573770491803</v>
      </c>
      <c r="L43" s="12">
        <v>9.6296296296296297E-2</v>
      </c>
      <c r="M43" s="28">
        <v>135</v>
      </c>
      <c r="N43" s="9" t="s">
        <v>175</v>
      </c>
      <c r="O43" s="17">
        <v>79</v>
      </c>
      <c r="P43" s="29" t="s">
        <v>95</v>
      </c>
      <c r="Q43" s="15" t="s">
        <v>96</v>
      </c>
      <c r="R43" s="2">
        <v>7</v>
      </c>
      <c r="S43" s="2">
        <v>85.4</v>
      </c>
      <c r="T43" s="51">
        <v>63.49</v>
      </c>
      <c r="U43" s="52">
        <v>21.910000000000004</v>
      </c>
    </row>
    <row r="44" spans="1:21" x14ac:dyDescent="0.25">
      <c r="A44" s="11">
        <v>43</v>
      </c>
      <c r="B44" s="27" t="s">
        <v>102</v>
      </c>
      <c r="C44" s="15" t="s">
        <v>107</v>
      </c>
      <c r="D44" s="11" t="s">
        <v>200</v>
      </c>
      <c r="E44" s="9" t="s">
        <v>98</v>
      </c>
      <c r="F44" s="6">
        <v>9.07</v>
      </c>
      <c r="G44" s="6">
        <v>13.5</v>
      </c>
      <c r="H44" s="12">
        <v>0.32814814814814813</v>
      </c>
      <c r="I44" s="6">
        <v>90.7</v>
      </c>
      <c r="J44" s="24">
        <v>122</v>
      </c>
      <c r="K44" s="13">
        <v>0.2565573770491803</v>
      </c>
      <c r="L44" s="12">
        <v>9.6296296296296297E-2</v>
      </c>
      <c r="M44" s="28">
        <v>135</v>
      </c>
      <c r="N44" s="9" t="s">
        <v>175</v>
      </c>
      <c r="O44" s="17">
        <v>99</v>
      </c>
      <c r="P44" s="29" t="s">
        <v>95</v>
      </c>
      <c r="Q44" s="15" t="s">
        <v>96</v>
      </c>
      <c r="R44" s="2">
        <v>3</v>
      </c>
      <c r="S44" s="2">
        <v>36.6</v>
      </c>
      <c r="T44" s="51">
        <v>27.21</v>
      </c>
      <c r="U44" s="52">
        <v>9.39</v>
      </c>
    </row>
    <row r="45" spans="1:21" x14ac:dyDescent="0.25">
      <c r="A45" s="11">
        <v>44</v>
      </c>
      <c r="B45" s="27" t="s">
        <v>103</v>
      </c>
      <c r="C45" s="15" t="s">
        <v>108</v>
      </c>
      <c r="D45" s="11" t="s">
        <v>200</v>
      </c>
      <c r="E45" s="9" t="s">
        <v>98</v>
      </c>
      <c r="F45" s="6">
        <v>9.07</v>
      </c>
      <c r="G45" s="6">
        <v>13.5</v>
      </c>
      <c r="H45" s="12">
        <v>0.32814814814814813</v>
      </c>
      <c r="I45" s="6">
        <v>90.7</v>
      </c>
      <c r="J45" s="24">
        <v>122</v>
      </c>
      <c r="K45" s="13">
        <v>0.2565573770491803</v>
      </c>
      <c r="L45" s="12">
        <v>9.6296296296296297E-2</v>
      </c>
      <c r="M45" s="28">
        <v>135</v>
      </c>
      <c r="N45" s="9" t="s">
        <v>175</v>
      </c>
      <c r="O45" s="17">
        <v>101</v>
      </c>
      <c r="P45" s="29" t="s">
        <v>95</v>
      </c>
      <c r="Q45" s="15" t="s">
        <v>96</v>
      </c>
    </row>
    <row r="46" spans="1:21" x14ac:dyDescent="0.25">
      <c r="A46" s="11">
        <v>45</v>
      </c>
      <c r="B46" s="27" t="s">
        <v>110</v>
      </c>
      <c r="C46" s="15" t="s">
        <v>112</v>
      </c>
      <c r="D46" s="11" t="s">
        <v>201</v>
      </c>
      <c r="E46" s="9" t="s">
        <v>98</v>
      </c>
      <c r="F46" s="20">
        <v>6.67</v>
      </c>
      <c r="G46" s="6">
        <v>10.9</v>
      </c>
      <c r="H46" s="12">
        <v>0.38807339449541289</v>
      </c>
      <c r="I46" s="6">
        <v>40.019999999999996</v>
      </c>
      <c r="J46" s="6">
        <v>60</v>
      </c>
      <c r="K46" s="13">
        <v>0.33300000000000007</v>
      </c>
      <c r="L46" s="12">
        <v>8.2568807339449615E-2</v>
      </c>
      <c r="M46" s="19">
        <v>65.400000000000006</v>
      </c>
      <c r="N46" s="9" t="s">
        <v>176</v>
      </c>
      <c r="O46" s="17">
        <v>925</v>
      </c>
      <c r="P46" s="9" t="s">
        <v>122</v>
      </c>
      <c r="Q46" s="2" t="s">
        <v>123</v>
      </c>
      <c r="R46" s="2">
        <v>29</v>
      </c>
      <c r="S46" s="2">
        <v>290</v>
      </c>
      <c r="T46" s="51">
        <v>193.43</v>
      </c>
      <c r="U46" s="52">
        <v>96.57</v>
      </c>
    </row>
    <row r="47" spans="1:21" x14ac:dyDescent="0.25">
      <c r="A47" s="11">
        <v>46</v>
      </c>
      <c r="B47" s="27" t="s">
        <v>111</v>
      </c>
      <c r="C47" s="15" t="s">
        <v>113</v>
      </c>
      <c r="D47" s="11" t="s">
        <v>201</v>
      </c>
      <c r="E47" s="9" t="s">
        <v>98</v>
      </c>
      <c r="F47" s="20">
        <v>6.67</v>
      </c>
      <c r="G47" s="6">
        <v>10.9</v>
      </c>
      <c r="H47" s="12">
        <v>0.38807339449541289</v>
      </c>
      <c r="I47" s="6">
        <v>40.019999999999996</v>
      </c>
      <c r="J47" s="6">
        <v>60</v>
      </c>
      <c r="K47" s="13">
        <v>0.33300000000000007</v>
      </c>
      <c r="L47" s="12">
        <v>8.2568807339449615E-2</v>
      </c>
      <c r="M47" s="19">
        <v>65.400000000000006</v>
      </c>
      <c r="N47" s="9" t="s">
        <v>176</v>
      </c>
      <c r="O47" s="17">
        <v>800</v>
      </c>
      <c r="P47" s="9" t="s">
        <v>122</v>
      </c>
      <c r="Q47" s="2" t="s">
        <v>123</v>
      </c>
      <c r="R47" s="2">
        <v>31</v>
      </c>
      <c r="S47" s="2">
        <v>310</v>
      </c>
      <c r="T47" s="51">
        <v>206.77</v>
      </c>
      <c r="U47" s="52">
        <v>103.22999999999999</v>
      </c>
    </row>
    <row r="48" spans="1:21" x14ac:dyDescent="0.25">
      <c r="A48" s="11">
        <v>47</v>
      </c>
      <c r="B48" s="27" t="s">
        <v>114</v>
      </c>
      <c r="C48" s="15" t="s">
        <v>118</v>
      </c>
      <c r="D48" s="11" t="s">
        <v>199</v>
      </c>
      <c r="E48" s="9" t="s">
        <v>98</v>
      </c>
      <c r="F48" s="6">
        <v>2</v>
      </c>
      <c r="G48" s="6">
        <v>5.9</v>
      </c>
      <c r="H48" s="12">
        <v>0.66101694915254239</v>
      </c>
      <c r="I48" s="6">
        <v>24</v>
      </c>
      <c r="J48" s="6">
        <v>59</v>
      </c>
      <c r="K48" s="13">
        <v>0.59322033898305082</v>
      </c>
      <c r="L48" s="12">
        <v>0</v>
      </c>
      <c r="M48" s="19">
        <v>59</v>
      </c>
      <c r="N48" s="9" t="s">
        <v>177</v>
      </c>
      <c r="O48" s="17">
        <v>1188</v>
      </c>
      <c r="P48" s="9" t="s">
        <v>81</v>
      </c>
      <c r="Q48" s="2" t="s">
        <v>82</v>
      </c>
      <c r="R48" s="2">
        <v>91</v>
      </c>
      <c r="S48" s="2">
        <v>447.43</v>
      </c>
      <c r="T48" s="51">
        <v>182</v>
      </c>
      <c r="U48" s="52">
        <v>265.43</v>
      </c>
    </row>
    <row r="49" spans="1:21" x14ac:dyDescent="0.25">
      <c r="A49" s="11">
        <v>48</v>
      </c>
      <c r="B49" s="27" t="s">
        <v>115</v>
      </c>
      <c r="C49" s="15" t="s">
        <v>119</v>
      </c>
      <c r="D49" s="11" t="s">
        <v>199</v>
      </c>
      <c r="E49" s="9" t="s">
        <v>98</v>
      </c>
      <c r="F49" s="6">
        <v>2</v>
      </c>
      <c r="G49" s="6">
        <v>5.9</v>
      </c>
      <c r="H49" s="12">
        <v>0.66101694915254239</v>
      </c>
      <c r="I49" s="6">
        <v>24</v>
      </c>
      <c r="J49" s="6">
        <v>59</v>
      </c>
      <c r="K49" s="13">
        <v>0.59322033898305082</v>
      </c>
      <c r="L49" s="12">
        <v>0</v>
      </c>
      <c r="M49" s="19">
        <v>59</v>
      </c>
      <c r="N49" s="9" t="s">
        <v>177</v>
      </c>
      <c r="O49" s="17">
        <v>743</v>
      </c>
      <c r="P49" s="9" t="s">
        <v>81</v>
      </c>
      <c r="Q49" s="2" t="s">
        <v>82</v>
      </c>
      <c r="R49" s="2">
        <v>63</v>
      </c>
      <c r="S49" s="2">
        <v>309.76</v>
      </c>
      <c r="T49" s="51">
        <v>126</v>
      </c>
      <c r="U49" s="52">
        <v>183.76</v>
      </c>
    </row>
    <row r="50" spans="1:21" x14ac:dyDescent="0.25">
      <c r="A50" s="11">
        <v>49</v>
      </c>
      <c r="B50" s="27" t="s">
        <v>116</v>
      </c>
      <c r="C50" s="15" t="s">
        <v>120</v>
      </c>
      <c r="D50" s="11" t="s">
        <v>199</v>
      </c>
      <c r="E50" s="9" t="s">
        <v>98</v>
      </c>
      <c r="F50" s="6">
        <v>2</v>
      </c>
      <c r="G50" s="6">
        <v>5.9</v>
      </c>
      <c r="H50" s="12">
        <v>0.66101694915254239</v>
      </c>
      <c r="I50" s="6">
        <v>24</v>
      </c>
      <c r="J50" s="6">
        <v>59</v>
      </c>
      <c r="K50" s="13">
        <v>0.59322033898305082</v>
      </c>
      <c r="L50" s="12">
        <v>0</v>
      </c>
      <c r="M50" s="19">
        <v>59</v>
      </c>
      <c r="N50" s="9" t="s">
        <v>177</v>
      </c>
      <c r="O50" s="17">
        <v>711</v>
      </c>
      <c r="P50" s="9" t="s">
        <v>81</v>
      </c>
      <c r="Q50" s="2" t="s">
        <v>82</v>
      </c>
      <c r="R50" s="2">
        <v>20</v>
      </c>
      <c r="S50" s="2">
        <v>98.33</v>
      </c>
      <c r="T50" s="51">
        <v>40</v>
      </c>
      <c r="U50" s="52">
        <v>58.33</v>
      </c>
    </row>
    <row r="51" spans="1:21" x14ac:dyDescent="0.25">
      <c r="A51" s="11">
        <v>50</v>
      </c>
      <c r="B51" s="27" t="s">
        <v>117</v>
      </c>
      <c r="C51" s="15" t="s">
        <v>121</v>
      </c>
      <c r="D51" s="11" t="s">
        <v>199</v>
      </c>
      <c r="E51" s="9" t="s">
        <v>98</v>
      </c>
      <c r="F51" s="6">
        <v>2</v>
      </c>
      <c r="G51" s="6">
        <v>5.9</v>
      </c>
      <c r="H51" s="12">
        <v>0.66101694915254239</v>
      </c>
      <c r="I51" s="6">
        <v>24</v>
      </c>
      <c r="J51" s="6">
        <v>59</v>
      </c>
      <c r="K51" s="13">
        <v>0.59322033898305082</v>
      </c>
      <c r="L51" s="12">
        <v>0</v>
      </c>
      <c r="M51" s="19">
        <v>59</v>
      </c>
      <c r="N51" s="9" t="s">
        <v>177</v>
      </c>
      <c r="O51" s="17">
        <v>550</v>
      </c>
      <c r="P51" s="9" t="s">
        <v>81</v>
      </c>
      <c r="Q51" s="2" t="s">
        <v>82</v>
      </c>
      <c r="R51" s="2">
        <v>18</v>
      </c>
      <c r="S51" s="2">
        <v>88.5</v>
      </c>
      <c r="T51" s="51">
        <v>36</v>
      </c>
      <c r="U51" s="52">
        <v>52.5</v>
      </c>
    </row>
    <row r="52" spans="1:21" x14ac:dyDescent="0.25">
      <c r="A52" s="11">
        <v>51</v>
      </c>
      <c r="B52" s="32" t="s">
        <v>124</v>
      </c>
      <c r="C52" s="33" t="s">
        <v>125</v>
      </c>
      <c r="D52" s="11" t="s">
        <v>200</v>
      </c>
      <c r="E52" s="9" t="s">
        <v>98</v>
      </c>
      <c r="F52" s="34">
        <v>12.88</v>
      </c>
      <c r="G52" s="35">
        <v>18.5</v>
      </c>
      <c r="H52" s="12">
        <v>0.30378378378378373</v>
      </c>
      <c r="I52" s="6">
        <v>128.80000000000001</v>
      </c>
      <c r="J52" s="6">
        <v>167</v>
      </c>
      <c r="K52" s="36">
        <v>0.27200000000000002</v>
      </c>
      <c r="L52" s="37">
        <v>9.7297297297297303E-2</v>
      </c>
      <c r="M52" s="19">
        <v>185</v>
      </c>
      <c r="N52" s="9" t="s">
        <v>178</v>
      </c>
      <c r="O52" s="17">
        <v>19</v>
      </c>
      <c r="P52" s="9" t="s">
        <v>95</v>
      </c>
      <c r="Q52" s="2" t="s">
        <v>96</v>
      </c>
    </row>
    <row r="53" spans="1:21" x14ac:dyDescent="0.25">
      <c r="A53" s="11">
        <v>52</v>
      </c>
      <c r="B53" s="32" t="s">
        <v>126</v>
      </c>
      <c r="C53" s="33" t="s">
        <v>127</v>
      </c>
      <c r="D53" s="11" t="s">
        <v>200</v>
      </c>
      <c r="E53" s="9" t="s">
        <v>98</v>
      </c>
      <c r="F53" s="34">
        <v>12.88</v>
      </c>
      <c r="G53" s="38">
        <v>18.5</v>
      </c>
      <c r="H53" s="12">
        <v>0.30378378378378373</v>
      </c>
      <c r="I53" s="6">
        <v>128.80000000000001</v>
      </c>
      <c r="J53" s="6">
        <v>167</v>
      </c>
      <c r="K53" s="36">
        <v>0.27200000000000002</v>
      </c>
      <c r="L53" s="37">
        <v>9.7297297297297303E-2</v>
      </c>
      <c r="M53" s="19">
        <v>185</v>
      </c>
      <c r="N53" s="9" t="s">
        <v>178</v>
      </c>
      <c r="O53" s="17">
        <v>29</v>
      </c>
      <c r="P53" s="9" t="s">
        <v>95</v>
      </c>
      <c r="Q53" s="2" t="s">
        <v>96</v>
      </c>
    </row>
    <row r="54" spans="1:21" x14ac:dyDescent="0.25">
      <c r="A54" s="11">
        <v>53</v>
      </c>
      <c r="B54" s="32" t="s">
        <v>128</v>
      </c>
      <c r="C54" s="33" t="s">
        <v>129</v>
      </c>
      <c r="D54" s="11" t="s">
        <v>200</v>
      </c>
      <c r="E54" s="9" t="s">
        <v>98</v>
      </c>
      <c r="F54" s="39">
        <v>12.88</v>
      </c>
      <c r="G54" s="38">
        <v>18.5</v>
      </c>
      <c r="H54" s="12">
        <v>0.30378378378378373</v>
      </c>
      <c r="I54" s="6">
        <v>128.80000000000001</v>
      </c>
      <c r="J54" s="6">
        <v>167</v>
      </c>
      <c r="K54" s="36">
        <v>0.27200000000000002</v>
      </c>
      <c r="L54" s="37">
        <v>9.7297297297297303E-2</v>
      </c>
      <c r="M54" s="19">
        <v>185</v>
      </c>
      <c r="N54" s="9" t="s">
        <v>178</v>
      </c>
      <c r="O54" s="17">
        <v>23</v>
      </c>
      <c r="P54" s="9" t="s">
        <v>95</v>
      </c>
      <c r="Q54" s="2" t="s">
        <v>96</v>
      </c>
    </row>
    <row r="55" spans="1:21" x14ac:dyDescent="0.25">
      <c r="A55" s="11">
        <v>54</v>
      </c>
      <c r="B55" s="27" t="s">
        <v>131</v>
      </c>
      <c r="C55" s="15" t="s">
        <v>132</v>
      </c>
      <c r="D55" s="11" t="s">
        <v>200</v>
      </c>
      <c r="E55" s="9" t="s">
        <v>98</v>
      </c>
      <c r="F55" s="6">
        <v>10</v>
      </c>
      <c r="G55" s="6">
        <v>15</v>
      </c>
      <c r="H55" s="12">
        <v>0.33333333333333331</v>
      </c>
      <c r="I55" s="6">
        <v>20</v>
      </c>
      <c r="J55" s="6">
        <v>28</v>
      </c>
      <c r="K55" s="36">
        <v>0.2857142857142857</v>
      </c>
      <c r="L55" s="12">
        <v>6.6666666666666666E-2</v>
      </c>
      <c r="M55" s="19">
        <v>30</v>
      </c>
      <c r="N55" s="31" t="s">
        <v>179</v>
      </c>
      <c r="O55" s="17">
        <v>31</v>
      </c>
      <c r="P55" s="9" t="s">
        <v>133</v>
      </c>
      <c r="Q55" s="11" t="s">
        <v>134</v>
      </c>
      <c r="R55" s="2">
        <v>6</v>
      </c>
      <c r="S55" s="2">
        <v>84</v>
      </c>
      <c r="T55" s="51">
        <v>60</v>
      </c>
      <c r="U55" s="52">
        <v>24</v>
      </c>
    </row>
    <row r="56" spans="1:21" x14ac:dyDescent="0.25">
      <c r="A56" s="11">
        <v>55</v>
      </c>
      <c r="B56" s="27" t="s">
        <v>135</v>
      </c>
      <c r="C56" s="15" t="s">
        <v>136</v>
      </c>
      <c r="D56" s="11" t="s">
        <v>200</v>
      </c>
      <c r="E56" s="9" t="s">
        <v>98</v>
      </c>
      <c r="F56" s="6">
        <v>10</v>
      </c>
      <c r="G56" s="6">
        <v>15</v>
      </c>
      <c r="H56" s="12">
        <v>0.33333333333333331</v>
      </c>
      <c r="I56" s="6">
        <v>20</v>
      </c>
      <c r="J56" s="6">
        <v>28</v>
      </c>
      <c r="K56" s="36">
        <v>0.2857142857142857</v>
      </c>
      <c r="L56" s="12">
        <v>6.6666666666666666E-2</v>
      </c>
      <c r="M56" s="19">
        <v>30</v>
      </c>
      <c r="N56" s="31" t="s">
        <v>179</v>
      </c>
      <c r="O56" s="17">
        <v>17</v>
      </c>
      <c r="P56" s="9" t="s">
        <v>133</v>
      </c>
      <c r="Q56" s="11" t="s">
        <v>134</v>
      </c>
      <c r="R56" s="2">
        <v>4</v>
      </c>
      <c r="S56" s="2">
        <v>56</v>
      </c>
      <c r="T56" s="51">
        <v>40</v>
      </c>
      <c r="U56" s="52">
        <v>16</v>
      </c>
    </row>
    <row r="57" spans="1:21" x14ac:dyDescent="0.25">
      <c r="A57" s="11">
        <v>56</v>
      </c>
      <c r="B57" s="27" t="s">
        <v>141</v>
      </c>
      <c r="C57" s="15" t="s">
        <v>137</v>
      </c>
      <c r="D57" s="11" t="s">
        <v>200</v>
      </c>
      <c r="E57" s="9" t="s">
        <v>98</v>
      </c>
      <c r="F57" s="26">
        <v>9.5</v>
      </c>
      <c r="G57" s="26">
        <v>19</v>
      </c>
      <c r="H57" s="12">
        <v>0.5</v>
      </c>
      <c r="I57" s="6">
        <v>28.5</v>
      </c>
      <c r="J57" s="6">
        <v>50</v>
      </c>
      <c r="K57" s="36">
        <v>0.43</v>
      </c>
      <c r="L57" s="12">
        <v>0.12280701754385964</v>
      </c>
      <c r="M57" s="19">
        <v>57</v>
      </c>
      <c r="N57" s="9" t="s">
        <v>47</v>
      </c>
      <c r="O57" s="17">
        <v>27</v>
      </c>
      <c r="P57" s="9" t="s">
        <v>392</v>
      </c>
      <c r="Q57" s="2" t="s">
        <v>393</v>
      </c>
    </row>
    <row r="58" spans="1:21" x14ac:dyDescent="0.25">
      <c r="A58" s="11">
        <v>57</v>
      </c>
      <c r="B58" s="27" t="s">
        <v>142</v>
      </c>
      <c r="C58" s="15" t="s">
        <v>138</v>
      </c>
      <c r="D58" s="11" t="s">
        <v>200</v>
      </c>
      <c r="E58" s="9" t="s">
        <v>98</v>
      </c>
      <c r="F58" s="26">
        <v>9.5</v>
      </c>
      <c r="G58" s="26">
        <v>19</v>
      </c>
      <c r="H58" s="12">
        <v>0.5</v>
      </c>
      <c r="I58" s="6">
        <v>28.5</v>
      </c>
      <c r="J58" s="6">
        <v>50</v>
      </c>
      <c r="K58" s="36">
        <v>0.43</v>
      </c>
      <c r="L58" s="12">
        <v>0.12280701754385964</v>
      </c>
      <c r="M58" s="19">
        <v>57</v>
      </c>
      <c r="N58" s="9" t="s">
        <v>47</v>
      </c>
      <c r="O58" s="17">
        <v>25</v>
      </c>
      <c r="P58" s="9" t="s">
        <v>392</v>
      </c>
      <c r="Q58" s="2" t="s">
        <v>393</v>
      </c>
    </row>
    <row r="59" spans="1:21" x14ac:dyDescent="0.25">
      <c r="A59" s="11">
        <v>58</v>
      </c>
      <c r="B59" s="27" t="s">
        <v>144</v>
      </c>
      <c r="C59" s="15" t="s">
        <v>140</v>
      </c>
      <c r="D59" s="11" t="s">
        <v>200</v>
      </c>
      <c r="E59" s="9" t="s">
        <v>98</v>
      </c>
      <c r="F59" s="26">
        <v>9.5</v>
      </c>
      <c r="G59" s="26">
        <v>19</v>
      </c>
      <c r="H59" s="12">
        <v>0.5</v>
      </c>
      <c r="I59" s="6">
        <v>28.5</v>
      </c>
      <c r="J59" s="6">
        <v>50</v>
      </c>
      <c r="K59" s="36">
        <v>0.43</v>
      </c>
      <c r="L59" s="12">
        <v>0.12280701754385964</v>
      </c>
      <c r="M59" s="19">
        <v>57</v>
      </c>
      <c r="N59" s="9" t="s">
        <v>47</v>
      </c>
      <c r="O59" s="17">
        <v>34</v>
      </c>
      <c r="P59" s="9" t="s">
        <v>392</v>
      </c>
      <c r="Q59" s="2" t="s">
        <v>393</v>
      </c>
    </row>
    <row r="60" spans="1:21" x14ac:dyDescent="0.25">
      <c r="A60" s="11">
        <v>59</v>
      </c>
      <c r="B60" s="27" t="s">
        <v>143</v>
      </c>
      <c r="C60" s="15" t="s">
        <v>139</v>
      </c>
      <c r="D60" s="11" t="s">
        <v>200</v>
      </c>
      <c r="E60" s="9" t="s">
        <v>98</v>
      </c>
      <c r="F60" s="26">
        <v>10.5</v>
      </c>
      <c r="G60" s="26">
        <v>21</v>
      </c>
      <c r="H60" s="12">
        <v>0.5</v>
      </c>
      <c r="I60" s="6">
        <v>31.5</v>
      </c>
      <c r="J60" s="6">
        <v>55</v>
      </c>
      <c r="K60" s="36">
        <v>0.42727272727272725</v>
      </c>
      <c r="L60" s="12">
        <v>0.12698412698412698</v>
      </c>
      <c r="M60" s="19">
        <v>63</v>
      </c>
      <c r="N60" s="9" t="s">
        <v>34</v>
      </c>
      <c r="O60" s="17">
        <v>6</v>
      </c>
      <c r="P60" s="9" t="s">
        <v>392</v>
      </c>
      <c r="Q60" s="2" t="s">
        <v>393</v>
      </c>
    </row>
    <row r="61" spans="1:21" x14ac:dyDescent="0.25">
      <c r="A61" s="11">
        <v>60</v>
      </c>
      <c r="B61" s="27" t="s">
        <v>150</v>
      </c>
      <c r="C61" s="15" t="s">
        <v>145</v>
      </c>
      <c r="D61" s="11" t="s">
        <v>200</v>
      </c>
      <c r="E61" s="9" t="s">
        <v>98</v>
      </c>
      <c r="F61" s="26">
        <v>14.23</v>
      </c>
      <c r="G61" s="26">
        <v>21.9</v>
      </c>
      <c r="H61" s="12">
        <v>0.35022831050228304</v>
      </c>
      <c r="I61" s="6">
        <v>42.69</v>
      </c>
      <c r="J61" s="6">
        <v>62</v>
      </c>
      <c r="K61" s="36">
        <v>0.31145161290322582</v>
      </c>
      <c r="L61" s="12">
        <v>5.6316590563165743E-2</v>
      </c>
      <c r="M61" s="19">
        <v>65.699999999999989</v>
      </c>
      <c r="N61" s="9" t="s">
        <v>180</v>
      </c>
      <c r="O61" s="17">
        <v>66</v>
      </c>
      <c r="P61" s="15" t="s">
        <v>148</v>
      </c>
      <c r="Q61" s="15" t="s">
        <v>149</v>
      </c>
      <c r="R61" s="2">
        <v>5</v>
      </c>
      <c r="S61" s="2">
        <v>103.33</v>
      </c>
      <c r="T61" s="51">
        <v>71.150000000000006</v>
      </c>
      <c r="U61" s="52">
        <v>32.179999999999993</v>
      </c>
    </row>
    <row r="62" spans="1:21" x14ac:dyDescent="0.25">
      <c r="A62" s="11">
        <v>61</v>
      </c>
      <c r="B62" s="27" t="s">
        <v>151</v>
      </c>
      <c r="C62" s="15" t="s">
        <v>146</v>
      </c>
      <c r="D62" s="11" t="s">
        <v>200</v>
      </c>
      <c r="E62" s="9" t="s">
        <v>98</v>
      </c>
      <c r="F62" s="26">
        <v>14.23</v>
      </c>
      <c r="G62" s="26">
        <v>21.9</v>
      </c>
      <c r="H62" s="12">
        <v>0.35022831050228304</v>
      </c>
      <c r="I62" s="6">
        <v>42.69</v>
      </c>
      <c r="J62" s="6">
        <v>62</v>
      </c>
      <c r="K62" s="36">
        <v>0.31145161290322582</v>
      </c>
      <c r="L62" s="12">
        <v>5.6316590563165743E-2</v>
      </c>
      <c r="M62" s="19">
        <v>65.699999999999989</v>
      </c>
      <c r="N62" s="9" t="s">
        <v>180</v>
      </c>
      <c r="O62" s="17">
        <v>50</v>
      </c>
      <c r="P62" s="15" t="s">
        <v>148</v>
      </c>
      <c r="Q62" s="15" t="s">
        <v>149</v>
      </c>
      <c r="R62" s="2">
        <v>4</v>
      </c>
      <c r="S62" s="2">
        <v>82.67</v>
      </c>
      <c r="T62" s="51">
        <v>56.92</v>
      </c>
      <c r="U62" s="52">
        <v>25.75</v>
      </c>
    </row>
    <row r="63" spans="1:21" x14ac:dyDescent="0.25">
      <c r="A63" s="11">
        <v>62</v>
      </c>
      <c r="B63" s="27" t="s">
        <v>152</v>
      </c>
      <c r="C63" s="15" t="s">
        <v>147</v>
      </c>
      <c r="D63" s="11" t="s">
        <v>200</v>
      </c>
      <c r="E63" s="9" t="s">
        <v>98</v>
      </c>
      <c r="F63" s="26">
        <v>19.43</v>
      </c>
      <c r="G63" s="26">
        <v>29.9</v>
      </c>
      <c r="H63" s="12">
        <v>0.35016722408026751</v>
      </c>
      <c r="I63" s="6">
        <v>58.29</v>
      </c>
      <c r="J63" s="6">
        <v>85</v>
      </c>
      <c r="K63" s="36">
        <v>0.31423529411764706</v>
      </c>
      <c r="L63" s="12">
        <v>5.2396878483834883E-2</v>
      </c>
      <c r="M63" s="19">
        <v>89.699999999999989</v>
      </c>
      <c r="N63" s="9" t="s">
        <v>182</v>
      </c>
      <c r="O63" s="17">
        <v>68</v>
      </c>
      <c r="P63" s="15" t="s">
        <v>148</v>
      </c>
      <c r="Q63" s="15" t="s">
        <v>149</v>
      </c>
    </row>
    <row r="64" spans="1:21" x14ac:dyDescent="0.25">
      <c r="A64" s="11">
        <v>63</v>
      </c>
      <c r="B64" s="40" t="s">
        <v>188</v>
      </c>
      <c r="C64" s="2" t="s">
        <v>394</v>
      </c>
      <c r="D64" s="11" t="s">
        <v>202</v>
      </c>
      <c r="E64" s="9" t="s">
        <v>162</v>
      </c>
      <c r="F64" s="6">
        <v>4.54</v>
      </c>
      <c r="G64" s="6">
        <v>7.9</v>
      </c>
      <c r="H64" s="12">
        <v>0.42531645569620258</v>
      </c>
      <c r="I64" s="6">
        <v>27.240000000000002</v>
      </c>
      <c r="J64" s="6">
        <v>45</v>
      </c>
      <c r="K64" s="36">
        <v>0.39466666666666661</v>
      </c>
      <c r="L64" s="12">
        <v>5.063291139240518E-2</v>
      </c>
      <c r="M64" s="19">
        <v>47.400000000000006</v>
      </c>
      <c r="N64" s="9" t="s">
        <v>158</v>
      </c>
      <c r="O64" s="17">
        <v>499</v>
      </c>
      <c r="P64" s="9" t="s">
        <v>77</v>
      </c>
      <c r="Q64" s="2" t="s">
        <v>78</v>
      </c>
      <c r="R64" s="2">
        <v>34</v>
      </c>
      <c r="S64" s="2">
        <v>255</v>
      </c>
      <c r="T64" s="51">
        <v>154.36000000000001</v>
      </c>
      <c r="U64" s="52">
        <v>100.63999999999999</v>
      </c>
    </row>
    <row r="65" spans="1:27" x14ac:dyDescent="0.25">
      <c r="A65" s="11">
        <v>64</v>
      </c>
      <c r="B65" s="40" t="s">
        <v>189</v>
      </c>
      <c r="C65" s="2" t="s">
        <v>395</v>
      </c>
      <c r="D65" s="11" t="s">
        <v>202</v>
      </c>
      <c r="E65" s="9" t="s">
        <v>162</v>
      </c>
      <c r="F65" s="6">
        <v>4.38</v>
      </c>
      <c r="G65" s="6">
        <v>7.9</v>
      </c>
      <c r="H65" s="12">
        <v>0.4455696202531646</v>
      </c>
      <c r="I65" s="6">
        <v>26.28</v>
      </c>
      <c r="J65" s="6">
        <v>45</v>
      </c>
      <c r="K65" s="36">
        <v>0.41599999999999998</v>
      </c>
      <c r="L65" s="12">
        <v>5.063291139240518E-2</v>
      </c>
      <c r="M65" s="19">
        <v>47.400000000000006</v>
      </c>
      <c r="N65" s="9" t="s">
        <v>158</v>
      </c>
      <c r="O65" s="17">
        <v>391</v>
      </c>
      <c r="P65" s="9" t="s">
        <v>77</v>
      </c>
      <c r="Q65" s="2" t="s">
        <v>78</v>
      </c>
      <c r="R65" s="2">
        <v>8</v>
      </c>
      <c r="S65" s="2">
        <v>60</v>
      </c>
      <c r="T65" s="51">
        <v>35.04</v>
      </c>
      <c r="U65" s="52">
        <v>24.96</v>
      </c>
    </row>
    <row r="66" spans="1:27" x14ac:dyDescent="0.25">
      <c r="A66" s="11">
        <v>65</v>
      </c>
      <c r="B66" s="40" t="s">
        <v>190</v>
      </c>
      <c r="C66" s="2" t="s">
        <v>271</v>
      </c>
      <c r="D66" s="11" t="s">
        <v>202</v>
      </c>
      <c r="E66" s="9" t="s">
        <v>162</v>
      </c>
      <c r="F66" s="6">
        <v>7.7</v>
      </c>
      <c r="G66" s="6">
        <v>12.9</v>
      </c>
      <c r="H66" s="12">
        <v>0.40310077519379844</v>
      </c>
      <c r="I66" s="6">
        <v>30.8</v>
      </c>
      <c r="J66" s="6">
        <v>49</v>
      </c>
      <c r="K66" s="36">
        <v>0.37142857142857144</v>
      </c>
      <c r="L66" s="12">
        <v>5.0387596899224833E-2</v>
      </c>
      <c r="M66" s="19">
        <v>51.6</v>
      </c>
      <c r="N66" s="9" t="s">
        <v>161</v>
      </c>
      <c r="O66" s="17">
        <v>40</v>
      </c>
      <c r="P66" s="9" t="s">
        <v>159</v>
      </c>
      <c r="Q66" s="2" t="s">
        <v>160</v>
      </c>
      <c r="R66" s="2">
        <v>7</v>
      </c>
      <c r="S66" s="2">
        <v>87.5</v>
      </c>
      <c r="T66" s="51">
        <v>53.9</v>
      </c>
      <c r="U66" s="52">
        <v>33.6</v>
      </c>
    </row>
    <row r="67" spans="1:27" x14ac:dyDescent="0.25">
      <c r="A67" s="11">
        <v>66</v>
      </c>
      <c r="B67" s="40" t="s">
        <v>191</v>
      </c>
      <c r="C67" s="2" t="s">
        <v>273</v>
      </c>
      <c r="D67" s="11" t="s">
        <v>202</v>
      </c>
      <c r="E67" s="9" t="s">
        <v>162</v>
      </c>
      <c r="F67" s="6">
        <v>7.7</v>
      </c>
      <c r="G67" s="6">
        <v>12.9</v>
      </c>
      <c r="H67" s="12">
        <v>0.40310077519379844</v>
      </c>
      <c r="I67" s="6">
        <v>30.8</v>
      </c>
      <c r="J67" s="6">
        <v>49</v>
      </c>
      <c r="K67" s="36">
        <v>0.37142857142857144</v>
      </c>
      <c r="L67" s="12">
        <v>5.0387596899224833E-2</v>
      </c>
      <c r="M67" s="19">
        <v>51.6</v>
      </c>
      <c r="N67" s="9" t="s">
        <v>161</v>
      </c>
      <c r="O67" s="17">
        <v>27</v>
      </c>
      <c r="P67" s="9" t="s">
        <v>159</v>
      </c>
      <c r="Q67" s="2" t="s">
        <v>160</v>
      </c>
      <c r="U67" s="52">
        <v>0</v>
      </c>
    </row>
    <row r="68" spans="1:27" x14ac:dyDescent="0.25">
      <c r="A68" s="11">
        <v>67</v>
      </c>
      <c r="B68" s="40" t="s">
        <v>192</v>
      </c>
      <c r="C68" s="2" t="s">
        <v>274</v>
      </c>
      <c r="D68" s="11" t="s">
        <v>202</v>
      </c>
      <c r="E68" s="9" t="s">
        <v>162</v>
      </c>
      <c r="F68" s="6">
        <v>7.7</v>
      </c>
      <c r="G68" s="6">
        <v>12.9</v>
      </c>
      <c r="H68" s="12">
        <v>0.40310077519379844</v>
      </c>
      <c r="I68" s="6">
        <v>30.8</v>
      </c>
      <c r="J68" s="6">
        <v>49</v>
      </c>
      <c r="K68" s="36">
        <v>0.37142857142857144</v>
      </c>
      <c r="L68" s="12">
        <v>5.0387596899224833E-2</v>
      </c>
      <c r="M68" s="19">
        <v>51.6</v>
      </c>
      <c r="N68" s="9" t="s">
        <v>161</v>
      </c>
      <c r="O68" s="17">
        <v>19</v>
      </c>
      <c r="P68" s="9" t="s">
        <v>159</v>
      </c>
      <c r="Q68" s="2" t="s">
        <v>160</v>
      </c>
      <c r="R68" s="2">
        <v>1</v>
      </c>
      <c r="S68" s="2">
        <v>12.5</v>
      </c>
      <c r="T68" s="51">
        <v>7.7</v>
      </c>
      <c r="U68" s="52">
        <v>4.8</v>
      </c>
    </row>
    <row r="69" spans="1:27" x14ac:dyDescent="0.25">
      <c r="A69" s="11">
        <v>68</v>
      </c>
      <c r="B69" s="40" t="s">
        <v>193</v>
      </c>
      <c r="C69" s="2" t="s">
        <v>275</v>
      </c>
      <c r="D69" s="11" t="s">
        <v>202</v>
      </c>
      <c r="E69" s="9" t="s">
        <v>162</v>
      </c>
      <c r="F69" s="6">
        <v>7.7</v>
      </c>
      <c r="G69" s="6">
        <v>12.9</v>
      </c>
      <c r="H69" s="12">
        <v>0.40310077519379844</v>
      </c>
      <c r="I69" s="6">
        <v>30.8</v>
      </c>
      <c r="J69" s="6">
        <v>49</v>
      </c>
      <c r="K69" s="36">
        <v>0.37142857142857144</v>
      </c>
      <c r="L69" s="12">
        <v>5.0387596899224833E-2</v>
      </c>
      <c r="M69" s="19">
        <v>51.6</v>
      </c>
      <c r="N69" s="9" t="s">
        <v>161</v>
      </c>
      <c r="O69" s="17">
        <v>21</v>
      </c>
      <c r="P69" s="9" t="s">
        <v>159</v>
      </c>
      <c r="Q69" s="2" t="s">
        <v>160</v>
      </c>
    </row>
    <row r="70" spans="1:27" ht="15.6" x14ac:dyDescent="0.3">
      <c r="A70" s="11">
        <v>69</v>
      </c>
      <c r="B70" s="50" t="s">
        <v>163</v>
      </c>
      <c r="C70" s="2" t="s">
        <v>164</v>
      </c>
      <c r="D70" s="11" t="s">
        <v>203</v>
      </c>
      <c r="E70" s="9" t="s">
        <v>162</v>
      </c>
      <c r="F70" s="41">
        <v>10.4</v>
      </c>
      <c r="G70" s="41">
        <v>16.3</v>
      </c>
      <c r="H70" s="12">
        <v>0.3619631901840491</v>
      </c>
      <c r="I70" s="41">
        <v>52</v>
      </c>
      <c r="J70" s="41">
        <v>78</v>
      </c>
      <c r="K70" s="36">
        <v>0.33333333333333331</v>
      </c>
      <c r="L70" s="12">
        <v>4.2944785276073622E-2</v>
      </c>
      <c r="M70" s="43">
        <v>81.5</v>
      </c>
      <c r="N70" s="9" t="s">
        <v>181</v>
      </c>
      <c r="O70" s="17">
        <v>154</v>
      </c>
      <c r="P70" s="9" t="s">
        <v>165</v>
      </c>
      <c r="Q70" s="2" t="s">
        <v>166</v>
      </c>
      <c r="T70" s="54"/>
      <c r="U70"/>
      <c r="V70"/>
      <c r="W70"/>
      <c r="X70"/>
      <c r="Y70" s="42">
        <v>100</v>
      </c>
      <c r="Z70" s="42">
        <v>1552.5</v>
      </c>
      <c r="AA70" s="42">
        <v>1040</v>
      </c>
    </row>
    <row r="71" spans="1:27" x14ac:dyDescent="0.25">
      <c r="H71" s="12"/>
      <c r="L71" s="12"/>
    </row>
    <row r="72" spans="1:27" x14ac:dyDescent="0.25">
      <c r="R72" s="51">
        <f>SUM(R2:R70)</f>
        <v>1576</v>
      </c>
      <c r="S72" s="51">
        <f>SUM(S2:S70)</f>
        <v>17401.02</v>
      </c>
      <c r="T72" s="51">
        <f>SUM(T2:T70)</f>
        <v>12617.420000000002</v>
      </c>
      <c r="U72" s="51">
        <f>SUM(U2:U70)</f>
        <v>4783.6000000000013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1C7D1-92AC-4782-888D-CC0D7F89FBBB}">
  <dimension ref="C2:S23"/>
  <sheetViews>
    <sheetView workbookViewId="0">
      <selection activeCell="J8" sqref="J8"/>
    </sheetView>
  </sheetViews>
  <sheetFormatPr defaultRowHeight="14.4" x14ac:dyDescent="0.3"/>
  <cols>
    <col min="1" max="1" width="4" bestFit="1" customWidth="1"/>
    <col min="2" max="2" width="15.21875" bestFit="1" customWidth="1"/>
    <col min="3" max="6" width="14.6640625" bestFit="1" customWidth="1"/>
    <col min="7" max="7" width="14.77734375" bestFit="1" customWidth="1"/>
    <col min="8" max="8" width="26.44140625" bestFit="1" customWidth="1"/>
    <col min="9" max="9" width="22.6640625" bestFit="1" customWidth="1"/>
    <col min="10" max="10" width="7.6640625" bestFit="1" customWidth="1"/>
    <col min="11" max="11" width="8.33203125" bestFit="1" customWidth="1"/>
    <col min="12" max="12" width="58.44140625" bestFit="1" customWidth="1"/>
    <col min="13" max="13" width="255.77734375" bestFit="1" customWidth="1"/>
    <col min="14" max="14" width="11.77734375" bestFit="1" customWidth="1"/>
    <col min="15" max="15" width="6.77734375" bestFit="1" customWidth="1"/>
    <col min="16" max="16" width="12.21875" bestFit="1" customWidth="1"/>
    <col min="17" max="17" width="11.5546875" bestFit="1" customWidth="1"/>
    <col min="18" max="18" width="8.33203125" bestFit="1" customWidth="1"/>
    <col min="19" max="19" width="11.88671875" bestFit="1" customWidth="1"/>
    <col min="20" max="20" width="12.5546875" bestFit="1" customWidth="1"/>
    <col min="21" max="21" width="90.6640625" bestFit="1" customWidth="1"/>
  </cols>
  <sheetData>
    <row r="2" spans="3:19" x14ac:dyDescent="0.3">
      <c r="C2" s="66"/>
      <c r="D2" s="66"/>
      <c r="E2" s="66"/>
      <c r="F2" s="66"/>
      <c r="S2" s="67"/>
    </row>
    <row r="3" spans="3:19" x14ac:dyDescent="0.3">
      <c r="C3" s="66"/>
      <c r="D3" s="66"/>
      <c r="E3" s="66"/>
      <c r="F3" s="66"/>
      <c r="S3" s="67"/>
    </row>
    <row r="4" spans="3:19" x14ac:dyDescent="0.3">
      <c r="C4" s="66"/>
      <c r="D4" s="66"/>
      <c r="E4" s="66"/>
      <c r="F4" s="66"/>
    </row>
    <row r="5" spans="3:19" x14ac:dyDescent="0.3">
      <c r="C5" s="66"/>
      <c r="D5" s="66"/>
      <c r="E5" s="66"/>
      <c r="F5" s="66"/>
    </row>
    <row r="6" spans="3:19" x14ac:dyDescent="0.3">
      <c r="C6" s="66"/>
      <c r="D6" s="66"/>
      <c r="E6" s="66"/>
      <c r="F6" s="66"/>
      <c r="S6" s="67"/>
    </row>
    <row r="7" spans="3:19" x14ac:dyDescent="0.3">
      <c r="C7" s="66"/>
      <c r="D7" s="66"/>
      <c r="E7" s="66"/>
      <c r="F7" s="66"/>
      <c r="S7" s="67"/>
    </row>
    <row r="8" spans="3:19" x14ac:dyDescent="0.3">
      <c r="C8" s="66"/>
      <c r="D8" s="66"/>
      <c r="E8" s="66"/>
      <c r="S8" s="67"/>
    </row>
    <row r="9" spans="3:19" x14ac:dyDescent="0.3">
      <c r="C9" s="66"/>
      <c r="D9" s="66"/>
      <c r="E9" s="66"/>
      <c r="F9" s="66"/>
      <c r="S9" s="67"/>
    </row>
    <row r="10" spans="3:19" x14ac:dyDescent="0.3">
      <c r="C10" s="66"/>
      <c r="D10" s="66"/>
      <c r="E10" s="66"/>
    </row>
    <row r="11" spans="3:19" x14ac:dyDescent="0.3">
      <c r="C11" s="66"/>
      <c r="D11" s="66"/>
      <c r="E11" s="66"/>
      <c r="F11" s="66"/>
    </row>
    <row r="12" spans="3:19" x14ac:dyDescent="0.3">
      <c r="C12" s="66"/>
      <c r="D12" s="66"/>
      <c r="E12" s="66"/>
      <c r="F12" s="66"/>
    </row>
    <row r="13" spans="3:19" x14ac:dyDescent="0.3">
      <c r="C13" s="66"/>
      <c r="D13" s="66"/>
      <c r="E13" s="66"/>
      <c r="F13" s="66"/>
    </row>
    <row r="14" spans="3:19" x14ac:dyDescent="0.3">
      <c r="C14" s="66"/>
      <c r="D14" s="66"/>
      <c r="E14" s="66"/>
      <c r="F14" s="66"/>
    </row>
    <row r="15" spans="3:19" x14ac:dyDescent="0.3">
      <c r="C15" s="66"/>
      <c r="D15" s="66"/>
      <c r="E15" s="66"/>
      <c r="F15" s="66"/>
      <c r="S15" s="67"/>
    </row>
    <row r="16" spans="3:19" x14ac:dyDescent="0.3">
      <c r="C16" s="66"/>
      <c r="D16" s="66"/>
      <c r="E16" s="66"/>
      <c r="F16" s="66"/>
    </row>
    <row r="17" spans="3:19" x14ac:dyDescent="0.3">
      <c r="C17" s="66"/>
      <c r="D17" s="66"/>
      <c r="E17" s="66"/>
      <c r="F17" s="66"/>
    </row>
    <row r="18" spans="3:19" x14ac:dyDescent="0.3">
      <c r="C18" s="66"/>
      <c r="D18" s="66"/>
      <c r="E18" s="66"/>
      <c r="F18" s="66"/>
    </row>
    <row r="19" spans="3:19" x14ac:dyDescent="0.3">
      <c r="C19" s="66"/>
      <c r="D19" s="66"/>
      <c r="E19" s="66"/>
      <c r="F19" s="66"/>
      <c r="S19" s="67"/>
    </row>
    <row r="20" spans="3:19" x14ac:dyDescent="0.3">
      <c r="C20" s="66"/>
      <c r="D20" s="66"/>
      <c r="E20" s="66"/>
      <c r="F20" s="66"/>
    </row>
    <row r="21" spans="3:19" x14ac:dyDescent="0.3">
      <c r="C21" s="66"/>
      <c r="D21" s="66"/>
      <c r="E21" s="66"/>
      <c r="F21" s="66"/>
      <c r="S21" s="67"/>
    </row>
    <row r="22" spans="3:19" x14ac:dyDescent="0.3">
      <c r="C22" s="66"/>
      <c r="D22" s="66"/>
      <c r="E22" s="66"/>
      <c r="F22" s="66"/>
      <c r="S22" s="67"/>
    </row>
    <row r="23" spans="3:19" x14ac:dyDescent="0.3">
      <c r="C23" s="66"/>
      <c r="D23" s="66"/>
      <c r="E23" s="66"/>
      <c r="R23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Sheet2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2026-03-09T02:54:32Z</dcterms:modified>
</cp:coreProperties>
</file>