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F6A87091-216F-42EF-97BB-FD777895CE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ing" sheetId="10" r:id="rId1"/>
    <sheet name="soldbyweight" sheetId="5" r:id="rId2"/>
  </sheets>
  <definedNames>
    <definedName name="_xlnm._FilterDatabase" localSheetId="0" hidden="1">Listing!$A$3:$BW$3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calcChain.xml><?xml version="1.0" encoding="utf-8"?>
<calcChain xmlns="http://schemas.openxmlformats.org/spreadsheetml/2006/main">
  <c r="BW4" i="10" l="1"/>
  <c r="BW5" i="10"/>
  <c r="BW6" i="10"/>
  <c r="BW7" i="10"/>
  <c r="BW8" i="10"/>
  <c r="BW9" i="10"/>
  <c r="BW10" i="10"/>
  <c r="BW11" i="10"/>
  <c r="BW12" i="10"/>
  <c r="BW13" i="10"/>
  <c r="BW14" i="10"/>
  <c r="BW15" i="10"/>
  <c r="BW16" i="10"/>
  <c r="BW17" i="10"/>
  <c r="BW18" i="10"/>
  <c r="BW19" i="10"/>
  <c r="BW20" i="10"/>
  <c r="BW21" i="10"/>
  <c r="BW22" i="10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<sst xmlns="http://schemas.openxmlformats.org/spreadsheetml/2006/main" count="413" uniqueCount="165">
  <si>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</si>
  <si>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</si>
  <si>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</si>
  <si>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</si>
  <si>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</si>
  <si>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</si>
  <si>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</si>
  <si>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</si>
  <si>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</si>
  <si>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</si>
  <si>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</si>
  <si>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</si>
  <si>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</si>
  <si>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</si>
  <si>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</si>
  <si>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</si>
  <si>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</si>
  <si>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</si>
  <si>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</si>
  <si>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</si>
  <si>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</si>
  <si>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</si>
  <si>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</si>
  <si>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</si>
  <si>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</si>
  <si>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</si>
  <si>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</si>
  <si>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</si>
  <si>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</si>
  <si>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</si>
  <si>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</si>
  <si>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</si>
  <si>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</si>
  <si>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</si>
  <si>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</si>
  <si>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</si>
  <si>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</si>
  <si>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</si>
  <si>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</si>
  <si>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</si>
  <si>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</si>
  <si>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</si>
  <si>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</si>
  <si>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</si>
  <si>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</si>
  <si>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</si>
  <si>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</si>
  <si>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</si>
  <si>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</si>
  <si>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</si>
  <si>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</si>
  <si>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</si>
  <si>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</si>
  <si>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</si>
  <si>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</si>
  <si>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</si>
  <si>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</si>
  <si>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</si>
  <si>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</si>
  <si>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</si>
  <si>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</si>
  <si>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</si>
  <si>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</si>
  <si>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</si>
  <si>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</si>
  <si>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</si>
  <si>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</si>
  <si>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</si>
  <si>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</si>
  <si>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</si>
  <si>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</si>
  <si>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</si>
  <si>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</si>
  <si>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</si>
  <si>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</si>
  <si>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</si>
  <si>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</si>
  <si>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</si>
  <si>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</si>
  <si>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</si>
  <si>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</si>
  <si>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</si>
  <si>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</si>
  <si>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</si>
  <si>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</si>
  <si>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</si>
  <si>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</si>
  <si>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</si>
  <si>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</si>
  <si>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</si>
  <si>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</si>
  <si>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</si>
  <si>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</si>
  <si>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</si>
  <si>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</si>
  <si>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</si>
  <si>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</si>
  <si>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</si>
  <si>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</si>
  <si>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</si>
  <si>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</si>
  <si>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</si>
  <si>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</si>
  <si>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</si>
  <si>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</si>
  <si>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</si>
  <si>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</si>
  <si>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</si>
  <si>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</si>
  <si>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</si>
  <si>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</si>
  <si>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</si>
  <si>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</si>
  <si>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</si>
  <si>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</si>
  <si>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</si>
  <si>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</si>
  <si>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</si>
  <si>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CTN </t>
  </si>
  <si>
    <t xml:space="preserve">Remark </t>
  </si>
  <si>
    <t>PACK</t>
  </si>
  <si>
    <t>1138</t>
  </si>
  <si>
    <t>9555701502199</t>
  </si>
  <si>
    <t>8888296038288</t>
  </si>
  <si>
    <t>9555614209000</t>
  </si>
  <si>
    <t>9555614209031</t>
  </si>
  <si>
    <t>9555614209017</t>
  </si>
  <si>
    <t>9555614209024</t>
  </si>
  <si>
    <t>9555319103023</t>
  </si>
  <si>
    <t>9555319103009</t>
  </si>
  <si>
    <t>9555319103016</t>
  </si>
  <si>
    <t>MOROLL WAFER STICK -CHOCO 18GX5</t>
  </si>
  <si>
    <t>9555319108769</t>
  </si>
  <si>
    <t>MOROLL WAFER STICK -MILK 18GX5</t>
  </si>
  <si>
    <t>9555319108776</t>
  </si>
  <si>
    <t>MOROLL WAFER STICK -STRAWBERRY 18G X5</t>
  </si>
  <si>
    <t>9555319100350</t>
  </si>
  <si>
    <t>BIG TOP SALTED CANDY-LEMON MINT 20G</t>
  </si>
  <si>
    <t>BIG TOP SALTED CANDY-WHITE PEACHMINT 20G</t>
  </si>
  <si>
    <t>9556320220061</t>
  </si>
  <si>
    <t>9556320288006</t>
  </si>
  <si>
    <t>BIG TOP SALTED CANDY-YUZU MINT 20G</t>
  </si>
  <si>
    <t>9556320288013</t>
  </si>
  <si>
    <t>9556320150082</t>
  </si>
  <si>
    <t>9556320150020</t>
  </si>
  <si>
    <t>9556320150037</t>
  </si>
  <si>
    <t>BIG TOP TRADITIONAL COCONUT CANDY 100G</t>
  </si>
  <si>
    <t>9556320800352</t>
  </si>
  <si>
    <t>GPR BUTTER COOKIES -CLASSIC 114G</t>
  </si>
  <si>
    <t>CORNICHE MEGA MARSHMALLOWS 120G</t>
  </si>
  <si>
    <t>COZZO TEMPEH CHIPS-BLACK PEPPER 40G</t>
  </si>
  <si>
    <t xml:space="preserve">COZZO TEMPEH CHIPS-GARLIC 40G </t>
  </si>
  <si>
    <t xml:space="preserve">COZZO TEMPEH CHIPS -SOUR CREAM &amp; ONION 40G </t>
  </si>
  <si>
    <t>MAGIC CRUNCH 60G-CHOCOLATE 60G</t>
  </si>
  <si>
    <t>MAGIC CRUNCH 60G-VANILA 60G</t>
  </si>
  <si>
    <t xml:space="preserve">MAGIC CRUNCH 60G-STRAWBERRY 60G </t>
  </si>
  <si>
    <t>BIG TOP LOLLIPOPS 15'S-MIXED FRUITS</t>
  </si>
  <si>
    <t>BIG TOP LOLLIPOPS 15'S-FIRE POPS SPICY</t>
  </si>
  <si>
    <t>BIG TOP LOLLIPOPS 15'S-SOUR</t>
  </si>
  <si>
    <t>COZZO TEMPEH CHIPS-ORIGINAL 40G</t>
  </si>
  <si>
    <t>4000/L24</t>
  </si>
  <si>
    <t>LIM SOON HUAT SDN BHD</t>
  </si>
  <si>
    <t>1151</t>
  </si>
  <si>
    <t>1147</t>
  </si>
  <si>
    <t>1145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</si>
</sst>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0"/>
      <color rgb="FF000000"/>
      <name val="Calibri"/>
      <family val="2"/>
    </font>
    <font>
      <sz val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7" fillId="0" borderId="0" xfId="0" applyFont="1"/>
    <xf numFmtId="0" fontId="7" fillId="10" borderId="0" xfId="0" applyFont="1" applyFill="1"/>
    <xf numFmtId="0" fontId="7" fillId="10" borderId="0" xfId="0" applyFont="1" applyFill="1" applyAlignment="1">
      <alignment horizontal="left" readingOrder="1"/>
    </xf>
    <xf numFmtId="0" fontId="2" fillId="10" borderId="0" xfId="0" applyFont="1" applyFill="1" applyAlignment="1">
      <alignment vertical="center"/>
    </xf>
    <xf numFmtId="9" fontId="7" fillId="10" borderId="0" xfId="1" applyFont="1" applyFill="1"/>
    <xf numFmtId="0" fontId="7" fillId="0" borderId="0" xfId="0" quotePrefix="1" applyFont="1"/>
    <xf numFmtId="2" fontId="7" fillId="0" borderId="0" xfId="0" applyNumberFormat="1" applyFont="1"/>
    <xf numFmtId="2" fontId="7" fillId="10" borderId="0" xfId="0" applyNumberFormat="1" applyFont="1" applyFill="1"/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22"/>
  <sheetViews>
    <sheetView tabSelected="1" topLeftCell="C7" zoomScale="70" zoomScaleNormal="70" workbookViewId="0">
      <selection activeCell="AH42" sqref="AH42"/>
    </sheetView>
  </sheetViews>
  <sheetFormatPr defaultColWidth="8.77734375" defaultRowHeight="13.8"/>
  <cols>
    <col min="1" max="1" width="8.77734375" style="27"/>
    <col min="2" max="2" width="12.33203125" style="27" customWidth="1"/>
    <col min="3" max="3" width="8.21875" style="27" customWidth="1"/>
    <col min="4" max="4" width="40.5546875" style="27" customWidth="1"/>
    <col min="5" max="5" width="12.6640625" style="27" customWidth="1"/>
    <col min="6" max="6" width="11.77734375" style="27" customWidth="1"/>
    <col min="7" max="7" width="8.77734375" style="27"/>
    <col min="8" max="8" width="6.88671875" style="27" bestFit="1" customWidth="1"/>
    <col min="9" max="9" width="8.77734375" style="27" bestFit="1" customWidth="1"/>
    <col min="10" max="10" width="7.21875" style="27" bestFit="1" customWidth="1"/>
    <col min="11" max="11" width="8.109375" style="27" hidden="1" customWidth="1"/>
    <col min="12" max="12" width="5.21875" style="27" hidden="1" customWidth="1"/>
    <col min="13" max="13" width="5.44140625" style="27" hidden="1" customWidth="1"/>
    <col min="14" max="14" width="5.21875" style="27" hidden="1" customWidth="1"/>
    <col min="15" max="15" width="5.77734375" style="27" hidden="1" customWidth="1"/>
    <col min="16" max="16" width="3.88671875" style="27" hidden="1" customWidth="1"/>
    <col min="17" max="17" width="7.5546875" style="27" hidden="1" customWidth="1"/>
    <col min="18" max="18" width="11.88671875" style="27" hidden="1" customWidth="1"/>
    <col min="19" max="19" width="8.21875" style="27" bestFit="1" customWidth="1"/>
    <col min="20" max="20" width="0" style="27" hidden="1" customWidth="1"/>
    <col min="21" max="21" width="8.77734375" style="27"/>
    <col min="22" max="22" width="0" style="27" hidden="1" customWidth="1"/>
    <col min="23" max="23" width="8.77734375" style="27"/>
    <col min="24" max="24" width="14.5546875" style="27" bestFit="1" customWidth="1"/>
    <col min="25" max="29" width="0" style="27" hidden="1" customWidth="1"/>
    <col min="30" max="30" width="8.77734375" style="27"/>
    <col min="31" max="31" width="24.6640625" style="27" bestFit="1" customWidth="1"/>
    <col min="32" max="32" width="11.21875" style="27" customWidth="1"/>
    <col min="33" max="33" width="8.6640625" style="27" hidden="1" customWidth="1"/>
    <col min="34" max="34" width="8.6640625" style="27" bestFit="1" customWidth="1"/>
    <col min="35" max="38" width="8.77734375" style="27" hidden="1" customWidth="1"/>
    <col min="39" max="39" width="8.5546875" style="27" bestFit="1" customWidth="1"/>
    <col min="40" max="40" width="8.77734375" style="27"/>
    <col min="41" max="60" width="8.77734375" style="27" hidden="1" customWidth="1"/>
    <col min="61" max="62" width="8.77734375" style="27" customWidth="1"/>
    <col min="63" max="73" width="8.77734375" style="27" hidden="1" customWidth="1"/>
    <col min="74" max="74" width="0" style="27" hidden="1" customWidth="1"/>
    <col min="75" max="16384" width="8.77734375" style="27"/>
  </cols>
  <sheetData>
    <row r="1" spans="1:75" customFormat="1" ht="13.2"/>
    <row r="2" spans="1:75" customFormat="1" ht="13.2"/>
    <row r="3" spans="1:75" customFormat="1" ht="27.6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117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 t="s">
        <v>119</v>
      </c>
      <c r="BW3" s="8"/>
    </row>
    <row r="4" spans="1:75">
      <c r="D4" s="27" t="s">
        <v>148</v>
      </c>
      <c r="E4" s="27" t="s">
        <v>94</v>
      </c>
      <c r="F4" s="29" t="s">
        <v>120</v>
      </c>
      <c r="G4" s="28">
        <v>1</v>
      </c>
      <c r="H4" s="28" t="s">
        <v>118</v>
      </c>
      <c r="J4" s="27" t="s">
        <v>162</v>
      </c>
      <c r="S4" s="33">
        <v>10</v>
      </c>
      <c r="U4" s="33">
        <v>10</v>
      </c>
      <c r="W4" s="33">
        <v>5.05</v>
      </c>
      <c r="X4" s="32" t="s">
        <v>122</v>
      </c>
      <c r="AD4" s="27" t="s">
        <v>160</v>
      </c>
      <c r="AE4" s="27" t="s">
        <v>161</v>
      </c>
      <c r="AF4" s="27">
        <v>12</v>
      </c>
      <c r="AH4" s="33">
        <v>5.05</v>
      </c>
      <c r="AI4" s="33"/>
      <c r="AJ4" s="33"/>
      <c r="AK4" s="33"/>
      <c r="AL4" s="33"/>
      <c r="AM4" s="33">
        <v>5.05</v>
      </c>
      <c r="BI4" s="30" t="s">
        <v>90</v>
      </c>
      <c r="BJ4" s="30" t="s">
        <v>91</v>
      </c>
      <c r="BW4" s="31">
        <f t="shared" ref="BW4:BW22" si="0">(S4-W4)/S4</f>
        <v>0.495</v>
      </c>
    </row>
    <row r="5" spans="1:75">
      <c r="D5" s="28" t="s">
        <v>149</v>
      </c>
      <c r="E5" s="28" t="s">
        <v>94</v>
      </c>
      <c r="F5" s="29" t="s">
        <v>120</v>
      </c>
      <c r="G5" s="28">
        <v>1</v>
      </c>
      <c r="H5" s="28" t="s">
        <v>118</v>
      </c>
      <c r="I5" s="28"/>
      <c r="J5" s="28" t="s">
        <v>163</v>
      </c>
      <c r="K5" s="28"/>
      <c r="L5" s="28"/>
      <c r="M5" s="28"/>
      <c r="N5" s="28"/>
      <c r="O5" s="28"/>
      <c r="P5" s="28"/>
      <c r="Q5" s="28"/>
      <c r="R5" s="28"/>
      <c r="S5" s="34">
        <v>8.5</v>
      </c>
      <c r="T5" s="28"/>
      <c r="U5" s="34">
        <v>8.5</v>
      </c>
      <c r="V5" s="28"/>
      <c r="W5" s="34">
        <v>4.0999999999999996</v>
      </c>
      <c r="X5" s="32" t="s">
        <v>123</v>
      </c>
      <c r="AD5" s="27" t="s">
        <v>160</v>
      </c>
      <c r="AE5" s="27" t="s">
        <v>161</v>
      </c>
      <c r="AF5" s="27">
        <v>12</v>
      </c>
      <c r="AH5" s="33">
        <v>4.8499999999999996</v>
      </c>
      <c r="AI5" s="33"/>
      <c r="AJ5" s="33"/>
      <c r="AK5" s="33"/>
      <c r="AL5" s="33"/>
      <c r="AM5" s="33">
        <v>4.8499999999999996</v>
      </c>
      <c r="BI5" s="30" t="s">
        <v>90</v>
      </c>
      <c r="BJ5" s="30" t="s">
        <v>91</v>
      </c>
      <c r="BW5" s="31">
        <f t="shared" si="0"/>
        <v>0.51764705882352946</v>
      </c>
    </row>
    <row r="6" spans="1:75">
      <c r="D6" s="27" t="s">
        <v>159</v>
      </c>
      <c r="E6" s="27" t="s">
        <v>94</v>
      </c>
      <c r="F6" s="29" t="s">
        <v>120</v>
      </c>
      <c r="G6" s="28">
        <v>1</v>
      </c>
      <c r="H6" s="28" t="s">
        <v>118</v>
      </c>
      <c r="J6" s="27" t="s">
        <v>121</v>
      </c>
      <c r="S6" s="33">
        <v>10.5</v>
      </c>
      <c r="U6" s="33">
        <v>10.5</v>
      </c>
      <c r="W6" s="33">
        <v>5.3</v>
      </c>
      <c r="X6" s="32" t="s">
        <v>124</v>
      </c>
      <c r="AD6" s="27" t="s">
        <v>160</v>
      </c>
      <c r="AE6" s="27" t="s">
        <v>161</v>
      </c>
      <c r="AF6" s="27">
        <v>20</v>
      </c>
      <c r="AH6" s="33">
        <v>5.3</v>
      </c>
      <c r="AI6" s="33"/>
      <c r="AJ6" s="33"/>
      <c r="AK6" s="33"/>
      <c r="AL6" s="33"/>
      <c r="AM6" s="33">
        <v>5.3</v>
      </c>
      <c r="BI6" s="30" t="s">
        <v>90</v>
      </c>
      <c r="BJ6" s="30" t="s">
        <v>91</v>
      </c>
      <c r="BW6" s="31">
        <f t="shared" si="0"/>
        <v>0.49523809523809526</v>
      </c>
    </row>
    <row r="7" spans="1:75">
      <c r="D7" s="27" t="s">
        <v>150</v>
      </c>
      <c r="E7" s="27" t="s">
        <v>94</v>
      </c>
      <c r="F7" s="29" t="s">
        <v>120</v>
      </c>
      <c r="G7" s="28">
        <v>1</v>
      </c>
      <c r="H7" s="28" t="s">
        <v>118</v>
      </c>
      <c r="J7" s="27" t="s">
        <v>121</v>
      </c>
      <c r="S7" s="33">
        <v>10.5</v>
      </c>
      <c r="U7" s="33">
        <v>10.5</v>
      </c>
      <c r="W7" s="33">
        <v>5.3</v>
      </c>
      <c r="X7" s="32" t="s">
        <v>125</v>
      </c>
      <c r="AD7" s="27" t="s">
        <v>160</v>
      </c>
      <c r="AE7" s="27" t="s">
        <v>161</v>
      </c>
      <c r="AF7" s="27">
        <v>20</v>
      </c>
      <c r="AH7" s="33">
        <v>5.3</v>
      </c>
      <c r="AI7" s="33"/>
      <c r="AJ7" s="33"/>
      <c r="AK7" s="33"/>
      <c r="AL7" s="33"/>
      <c r="AM7" s="33">
        <v>5.3</v>
      </c>
      <c r="BI7" s="30" t="s">
        <v>90</v>
      </c>
      <c r="BJ7" s="30" t="s">
        <v>91</v>
      </c>
      <c r="BW7" s="31">
        <f t="shared" si="0"/>
        <v>0.49523809523809526</v>
      </c>
    </row>
    <row r="8" spans="1:75">
      <c r="D8" s="27" t="s">
        <v>151</v>
      </c>
      <c r="E8" s="27" t="s">
        <v>94</v>
      </c>
      <c r="F8" s="29" t="s">
        <v>120</v>
      </c>
      <c r="G8" s="28">
        <v>1</v>
      </c>
      <c r="H8" s="28" t="s">
        <v>118</v>
      </c>
      <c r="J8" s="27" t="s">
        <v>121</v>
      </c>
      <c r="S8" s="33">
        <v>10.5</v>
      </c>
      <c r="U8" s="33">
        <v>10.5</v>
      </c>
      <c r="W8" s="33">
        <v>5.3</v>
      </c>
      <c r="X8" s="32" t="s">
        <v>126</v>
      </c>
      <c r="AD8" s="27" t="s">
        <v>160</v>
      </c>
      <c r="AE8" s="27" t="s">
        <v>161</v>
      </c>
      <c r="AF8" s="27">
        <v>20</v>
      </c>
      <c r="AH8" s="33">
        <v>5.3</v>
      </c>
      <c r="AI8" s="33"/>
      <c r="AJ8" s="33"/>
      <c r="AK8" s="33"/>
      <c r="AL8" s="33"/>
      <c r="AM8" s="33">
        <v>5.3</v>
      </c>
      <c r="BI8" s="30" t="s">
        <v>90</v>
      </c>
      <c r="BJ8" s="30" t="s">
        <v>91</v>
      </c>
      <c r="BW8" s="31">
        <f t="shared" si="0"/>
        <v>0.49523809523809526</v>
      </c>
    </row>
    <row r="9" spans="1:75">
      <c r="D9" s="27" t="s">
        <v>152</v>
      </c>
      <c r="E9" s="27" t="s">
        <v>94</v>
      </c>
      <c r="F9" s="29" t="s">
        <v>120</v>
      </c>
      <c r="G9" s="28">
        <v>1</v>
      </c>
      <c r="H9" s="28" t="s">
        <v>118</v>
      </c>
      <c r="J9" s="27" t="s">
        <v>121</v>
      </c>
      <c r="S9" s="33">
        <v>10.5</v>
      </c>
      <c r="U9" s="33">
        <v>10.5</v>
      </c>
      <c r="W9" s="33">
        <v>5.3</v>
      </c>
      <c r="X9" s="32" t="s">
        <v>127</v>
      </c>
      <c r="AD9" s="27" t="s">
        <v>160</v>
      </c>
      <c r="AE9" s="27" t="s">
        <v>161</v>
      </c>
      <c r="AF9" s="27">
        <v>20</v>
      </c>
      <c r="AH9" s="33">
        <v>5.3</v>
      </c>
      <c r="AI9" s="33"/>
      <c r="AJ9" s="33"/>
      <c r="AK9" s="33"/>
      <c r="AL9" s="33"/>
      <c r="AM9" s="33">
        <v>5.3</v>
      </c>
      <c r="BI9" s="30" t="s">
        <v>90</v>
      </c>
      <c r="BJ9" s="30" t="s">
        <v>91</v>
      </c>
      <c r="BW9" s="31">
        <f t="shared" si="0"/>
        <v>0.49523809523809526</v>
      </c>
    </row>
    <row r="10" spans="1:75">
      <c r="D10" s="27" t="s">
        <v>154</v>
      </c>
      <c r="E10" s="27" t="s">
        <v>94</v>
      </c>
      <c r="F10" s="29" t="s">
        <v>120</v>
      </c>
      <c r="G10" s="28">
        <v>1</v>
      </c>
      <c r="H10" s="28" t="s">
        <v>118</v>
      </c>
      <c r="J10" s="27" t="s">
        <v>121</v>
      </c>
      <c r="S10" s="33">
        <v>2.9</v>
      </c>
      <c r="U10" s="33">
        <v>2.9</v>
      </c>
      <c r="W10" s="33">
        <v>1.1200000000000001</v>
      </c>
      <c r="X10" s="32" t="s">
        <v>128</v>
      </c>
      <c r="AD10" s="27" t="s">
        <v>160</v>
      </c>
      <c r="AE10" s="27" t="s">
        <v>161</v>
      </c>
      <c r="AF10" s="35">
        <v>12</v>
      </c>
      <c r="AH10" s="33">
        <v>1.1200000000000001</v>
      </c>
      <c r="AI10" s="33"/>
      <c r="AJ10" s="33"/>
      <c r="AK10" s="33"/>
      <c r="AL10" s="33"/>
      <c r="AM10" s="33">
        <v>1.1200000000000001</v>
      </c>
      <c r="BI10" s="30" t="s">
        <v>90</v>
      </c>
      <c r="BJ10" s="30" t="s">
        <v>91</v>
      </c>
      <c r="BW10" s="31">
        <f t="shared" si="0"/>
        <v>0.61379310344827587</v>
      </c>
    </row>
    <row r="11" spans="1:75">
      <c r="D11" s="27" t="s">
        <v>153</v>
      </c>
      <c r="E11" s="27" t="s">
        <v>94</v>
      </c>
      <c r="F11" s="29" t="s">
        <v>120</v>
      </c>
      <c r="G11" s="28">
        <v>1</v>
      </c>
      <c r="H11" s="28" t="s">
        <v>118</v>
      </c>
      <c r="J11" s="27" t="s">
        <v>121</v>
      </c>
      <c r="S11" s="33">
        <v>2.9</v>
      </c>
      <c r="U11" s="33">
        <v>2.9</v>
      </c>
      <c r="W11" s="33">
        <v>1.1200000000000001</v>
      </c>
      <c r="X11" s="32" t="s">
        <v>129</v>
      </c>
      <c r="AD11" s="27" t="s">
        <v>160</v>
      </c>
      <c r="AE11" s="27" t="s">
        <v>161</v>
      </c>
      <c r="AF11" s="35">
        <v>12</v>
      </c>
      <c r="AH11" s="33">
        <v>1.1200000000000001</v>
      </c>
      <c r="AI11" s="33"/>
      <c r="AJ11" s="33"/>
      <c r="AK11" s="33"/>
      <c r="AL11" s="33"/>
      <c r="AM11" s="33">
        <v>1.1200000000000001</v>
      </c>
      <c r="BI11" s="30" t="s">
        <v>90</v>
      </c>
      <c r="BJ11" s="30" t="s">
        <v>91</v>
      </c>
      <c r="BW11" s="31">
        <f t="shared" si="0"/>
        <v>0.61379310344827587</v>
      </c>
    </row>
    <row r="12" spans="1:75">
      <c r="D12" s="27" t="s">
        <v>155</v>
      </c>
      <c r="E12" s="27" t="s">
        <v>94</v>
      </c>
      <c r="F12" s="29" t="s">
        <v>120</v>
      </c>
      <c r="G12" s="28">
        <v>1</v>
      </c>
      <c r="H12" s="28" t="s">
        <v>118</v>
      </c>
      <c r="J12" s="27" t="s">
        <v>121</v>
      </c>
      <c r="S12" s="33">
        <v>2.9</v>
      </c>
      <c r="U12" s="33">
        <v>2.9</v>
      </c>
      <c r="W12" s="33">
        <v>1.1200000000000001</v>
      </c>
      <c r="X12" s="32" t="s">
        <v>130</v>
      </c>
      <c r="AD12" s="27" t="s">
        <v>160</v>
      </c>
      <c r="AE12" s="27" t="s">
        <v>161</v>
      </c>
      <c r="AF12" s="35">
        <v>12</v>
      </c>
      <c r="AH12" s="33">
        <v>1.1200000000000001</v>
      </c>
      <c r="AI12" s="33"/>
      <c r="AJ12" s="33"/>
      <c r="AK12" s="33"/>
      <c r="AL12" s="33"/>
      <c r="AM12" s="33">
        <v>1.1200000000000001</v>
      </c>
      <c r="BI12" s="30" t="s">
        <v>90</v>
      </c>
      <c r="BJ12" s="30" t="s">
        <v>91</v>
      </c>
      <c r="BW12" s="31">
        <f t="shared" si="0"/>
        <v>0.61379310344827587</v>
      </c>
    </row>
    <row r="13" spans="1:75">
      <c r="D13" s="27" t="s">
        <v>131</v>
      </c>
      <c r="E13" s="27" t="s">
        <v>94</v>
      </c>
      <c r="F13" s="29" t="s">
        <v>120</v>
      </c>
      <c r="G13" s="28">
        <v>1</v>
      </c>
      <c r="H13" s="28" t="s">
        <v>118</v>
      </c>
      <c r="J13" s="27" t="s">
        <v>121</v>
      </c>
      <c r="S13" s="33">
        <v>4.9000000000000004</v>
      </c>
      <c r="U13" s="33">
        <v>4.9000000000000004</v>
      </c>
      <c r="W13" s="33">
        <v>2.2799999999999998</v>
      </c>
      <c r="X13" s="32" t="s">
        <v>132</v>
      </c>
      <c r="AD13" s="27" t="s">
        <v>160</v>
      </c>
      <c r="AE13" s="27" t="s">
        <v>161</v>
      </c>
      <c r="AF13" s="35">
        <v>12</v>
      </c>
      <c r="AH13" s="33">
        <v>2.2799999999999998</v>
      </c>
      <c r="AI13" s="33"/>
      <c r="AJ13" s="33"/>
      <c r="AK13" s="33"/>
      <c r="AL13" s="33"/>
      <c r="AM13" s="33">
        <v>2.2799999999999998</v>
      </c>
      <c r="BI13" s="30" t="s">
        <v>90</v>
      </c>
      <c r="BJ13" s="30" t="s">
        <v>91</v>
      </c>
      <c r="BW13" s="31">
        <f t="shared" si="0"/>
        <v>0.53469387755102049</v>
      </c>
    </row>
    <row r="14" spans="1:75">
      <c r="D14" s="27" t="s">
        <v>133</v>
      </c>
      <c r="E14" s="27" t="s">
        <v>94</v>
      </c>
      <c r="F14" s="29" t="s">
        <v>120</v>
      </c>
      <c r="G14" s="28">
        <v>1</v>
      </c>
      <c r="H14" s="28" t="s">
        <v>118</v>
      </c>
      <c r="J14" s="27" t="s">
        <v>121</v>
      </c>
      <c r="S14" s="33">
        <v>4.9000000000000004</v>
      </c>
      <c r="U14" s="33">
        <v>4.9000000000000004</v>
      </c>
      <c r="W14" s="33">
        <v>2.2799999999999998</v>
      </c>
      <c r="X14" s="32" t="s">
        <v>134</v>
      </c>
      <c r="AD14" s="27" t="s">
        <v>160</v>
      </c>
      <c r="AE14" s="27" t="s">
        <v>161</v>
      </c>
      <c r="AF14" s="35">
        <v>12</v>
      </c>
      <c r="AH14" s="33">
        <v>2.2799999999999998</v>
      </c>
      <c r="AI14" s="33"/>
      <c r="AJ14" s="33"/>
      <c r="AK14" s="33"/>
      <c r="AL14" s="33"/>
      <c r="AM14" s="33">
        <v>2.2799999999999998</v>
      </c>
      <c r="BI14" s="30" t="s">
        <v>90</v>
      </c>
      <c r="BJ14" s="30" t="s">
        <v>91</v>
      </c>
      <c r="BW14" s="31">
        <f t="shared" si="0"/>
        <v>0.53469387755102049</v>
      </c>
    </row>
    <row r="15" spans="1:75">
      <c r="D15" s="27" t="s">
        <v>135</v>
      </c>
      <c r="E15" s="27" t="s">
        <v>94</v>
      </c>
      <c r="F15" s="29" t="s">
        <v>120</v>
      </c>
      <c r="G15" s="28">
        <v>1</v>
      </c>
      <c r="H15" s="28" t="s">
        <v>118</v>
      </c>
      <c r="J15" s="27" t="s">
        <v>121</v>
      </c>
      <c r="S15" s="33">
        <v>4.9000000000000004</v>
      </c>
      <c r="U15" s="33">
        <v>4.9000000000000004</v>
      </c>
      <c r="W15" s="33">
        <v>2.2799999999999998</v>
      </c>
      <c r="X15" s="32" t="s">
        <v>136</v>
      </c>
      <c r="AD15" s="27" t="s">
        <v>160</v>
      </c>
      <c r="AE15" s="27" t="s">
        <v>161</v>
      </c>
      <c r="AF15" s="35">
        <v>12</v>
      </c>
      <c r="AH15" s="33">
        <v>2.2799999999999998</v>
      </c>
      <c r="AI15" s="33"/>
      <c r="AJ15" s="33"/>
      <c r="AK15" s="33"/>
      <c r="AL15" s="33"/>
      <c r="AM15" s="33">
        <v>2.2799999999999998</v>
      </c>
      <c r="BI15" s="30" t="s">
        <v>90</v>
      </c>
      <c r="BJ15" s="30" t="s">
        <v>91</v>
      </c>
      <c r="BW15" s="31">
        <f t="shared" si="0"/>
        <v>0.53469387755102049</v>
      </c>
    </row>
    <row r="16" spans="1:75">
      <c r="D16" s="27" t="s">
        <v>137</v>
      </c>
      <c r="E16" s="27" t="s">
        <v>94</v>
      </c>
      <c r="F16" s="29" t="s">
        <v>120</v>
      </c>
      <c r="G16" s="28">
        <v>1</v>
      </c>
      <c r="H16" s="28" t="s">
        <v>118</v>
      </c>
      <c r="J16" s="27" t="s">
        <v>164</v>
      </c>
      <c r="S16" s="33">
        <v>1.9</v>
      </c>
      <c r="U16" s="33">
        <v>1.9</v>
      </c>
      <c r="W16" s="33">
        <v>0.91</v>
      </c>
      <c r="X16" s="32" t="s">
        <v>140</v>
      </c>
      <c r="AD16" s="27" t="s">
        <v>160</v>
      </c>
      <c r="AE16" s="27" t="s">
        <v>161</v>
      </c>
      <c r="AF16" s="35">
        <v>12</v>
      </c>
      <c r="AH16" s="33">
        <v>0.91</v>
      </c>
      <c r="AI16" s="33"/>
      <c r="AJ16" s="33"/>
      <c r="AK16" s="33"/>
      <c r="AL16" s="33"/>
      <c r="AM16" s="33">
        <v>0.91</v>
      </c>
      <c r="BI16" s="30" t="s">
        <v>90</v>
      </c>
      <c r="BJ16" s="30" t="s">
        <v>91</v>
      </c>
      <c r="BW16" s="31">
        <f t="shared" si="0"/>
        <v>0.52105263157894732</v>
      </c>
    </row>
    <row r="17" spans="4:75">
      <c r="D17" s="27" t="s">
        <v>138</v>
      </c>
      <c r="E17" s="27" t="s">
        <v>94</v>
      </c>
      <c r="F17" s="29" t="s">
        <v>120</v>
      </c>
      <c r="G17" s="28">
        <v>1</v>
      </c>
      <c r="H17" s="28" t="s">
        <v>118</v>
      </c>
      <c r="J17" s="27" t="s">
        <v>164</v>
      </c>
      <c r="S17" s="33">
        <v>1.9</v>
      </c>
      <c r="U17" s="33">
        <v>1.9</v>
      </c>
      <c r="W17" s="33">
        <v>0.91</v>
      </c>
      <c r="X17" s="32" t="s">
        <v>139</v>
      </c>
      <c r="AD17" s="27" t="s">
        <v>160</v>
      </c>
      <c r="AE17" s="27" t="s">
        <v>161</v>
      </c>
      <c r="AF17" s="35">
        <v>12</v>
      </c>
      <c r="AH17" s="33">
        <v>0.91</v>
      </c>
      <c r="AI17" s="33"/>
      <c r="AJ17" s="33"/>
      <c r="AK17" s="33"/>
      <c r="AL17" s="33"/>
      <c r="AM17" s="33">
        <v>0.91</v>
      </c>
      <c r="BI17" s="30" t="s">
        <v>90</v>
      </c>
      <c r="BJ17" s="30" t="s">
        <v>91</v>
      </c>
      <c r="BW17" s="31">
        <f t="shared" si="0"/>
        <v>0.52105263157894732</v>
      </c>
    </row>
    <row r="18" spans="4:75">
      <c r="D18" s="27" t="s">
        <v>141</v>
      </c>
      <c r="E18" s="27" t="s">
        <v>94</v>
      </c>
      <c r="F18" s="29" t="s">
        <v>120</v>
      </c>
      <c r="G18" s="28">
        <v>1</v>
      </c>
      <c r="H18" s="28" t="s">
        <v>118</v>
      </c>
      <c r="J18" s="27" t="s">
        <v>164</v>
      </c>
      <c r="S18" s="33">
        <v>1.9</v>
      </c>
      <c r="U18" s="33">
        <v>1.9</v>
      </c>
      <c r="W18" s="33">
        <v>0.91</v>
      </c>
      <c r="X18" s="32" t="s">
        <v>142</v>
      </c>
      <c r="AD18" s="27" t="s">
        <v>160</v>
      </c>
      <c r="AE18" s="27" t="s">
        <v>161</v>
      </c>
      <c r="AF18" s="35">
        <v>12</v>
      </c>
      <c r="AH18" s="33">
        <v>0.91</v>
      </c>
      <c r="AI18" s="33"/>
      <c r="AJ18" s="33"/>
      <c r="AK18" s="33"/>
      <c r="AL18" s="33"/>
      <c r="AM18" s="33">
        <v>0.91</v>
      </c>
      <c r="BI18" s="30" t="s">
        <v>90</v>
      </c>
      <c r="BJ18" s="30" t="s">
        <v>91</v>
      </c>
      <c r="BW18" s="31">
        <f t="shared" si="0"/>
        <v>0.52105263157894732</v>
      </c>
    </row>
    <row r="19" spans="4:75">
      <c r="D19" s="27" t="s">
        <v>156</v>
      </c>
      <c r="E19" s="27" t="s">
        <v>94</v>
      </c>
      <c r="F19" s="29" t="s">
        <v>120</v>
      </c>
      <c r="G19" s="28">
        <v>1</v>
      </c>
      <c r="H19" s="28" t="s">
        <v>118</v>
      </c>
      <c r="J19" s="27" t="s">
        <v>164</v>
      </c>
      <c r="S19" s="33">
        <v>4.9000000000000004</v>
      </c>
      <c r="U19" s="33">
        <v>4.9000000000000004</v>
      </c>
      <c r="W19" s="33">
        <v>2.37</v>
      </c>
      <c r="X19" s="32" t="s">
        <v>144</v>
      </c>
      <c r="AD19" s="27" t="s">
        <v>160</v>
      </c>
      <c r="AE19" s="27" t="s">
        <v>161</v>
      </c>
      <c r="AF19" s="35">
        <v>12</v>
      </c>
      <c r="AH19" s="33">
        <v>2.37</v>
      </c>
      <c r="AI19" s="33"/>
      <c r="AJ19" s="33"/>
      <c r="AK19" s="33"/>
      <c r="AL19" s="33"/>
      <c r="AM19" s="33">
        <v>2.37</v>
      </c>
      <c r="BI19" s="30" t="s">
        <v>90</v>
      </c>
      <c r="BJ19" s="30" t="s">
        <v>91</v>
      </c>
      <c r="BW19" s="31">
        <f t="shared" si="0"/>
        <v>0.51632653061224487</v>
      </c>
    </row>
    <row r="20" spans="4:75">
      <c r="D20" s="27" t="s">
        <v>157</v>
      </c>
      <c r="E20" s="27" t="s">
        <v>94</v>
      </c>
      <c r="F20" s="29" t="s">
        <v>120</v>
      </c>
      <c r="G20" s="28">
        <v>1</v>
      </c>
      <c r="H20" s="28" t="s">
        <v>118</v>
      </c>
      <c r="J20" s="27" t="s">
        <v>164</v>
      </c>
      <c r="S20" s="33">
        <v>4.9000000000000004</v>
      </c>
      <c r="U20" s="33">
        <v>4.9000000000000004</v>
      </c>
      <c r="W20" s="33">
        <v>2.37</v>
      </c>
      <c r="X20" s="32" t="s">
        <v>143</v>
      </c>
      <c r="AD20" s="27" t="s">
        <v>160</v>
      </c>
      <c r="AE20" s="27" t="s">
        <v>161</v>
      </c>
      <c r="AF20" s="35">
        <v>12</v>
      </c>
      <c r="AH20" s="33">
        <v>2.37</v>
      </c>
      <c r="AI20" s="33"/>
      <c r="AJ20" s="33"/>
      <c r="AK20" s="33"/>
      <c r="AL20" s="33"/>
      <c r="AM20" s="33">
        <v>2.37</v>
      </c>
      <c r="BI20" s="30" t="s">
        <v>90</v>
      </c>
      <c r="BJ20" s="30" t="s">
        <v>91</v>
      </c>
      <c r="BW20" s="31">
        <f t="shared" si="0"/>
        <v>0.51632653061224487</v>
      </c>
    </row>
    <row r="21" spans="4:75">
      <c r="D21" s="27" t="s">
        <v>158</v>
      </c>
      <c r="E21" s="27" t="s">
        <v>94</v>
      </c>
      <c r="F21" s="29" t="s">
        <v>120</v>
      </c>
      <c r="G21" s="28">
        <v>1</v>
      </c>
      <c r="H21" s="28" t="s">
        <v>118</v>
      </c>
      <c r="J21" s="27" t="s">
        <v>164</v>
      </c>
      <c r="S21" s="33">
        <v>4.9000000000000004</v>
      </c>
      <c r="U21" s="33">
        <v>4.9000000000000004</v>
      </c>
      <c r="W21" s="33">
        <v>2.37</v>
      </c>
      <c r="X21" s="32" t="s">
        <v>145</v>
      </c>
      <c r="AD21" s="27" t="s">
        <v>160</v>
      </c>
      <c r="AE21" s="27" t="s">
        <v>161</v>
      </c>
      <c r="AF21" s="35">
        <v>12</v>
      </c>
      <c r="AH21" s="33">
        <v>2.37</v>
      </c>
      <c r="AI21" s="33"/>
      <c r="AJ21" s="33"/>
      <c r="AK21" s="33"/>
      <c r="AL21" s="33"/>
      <c r="AM21" s="33">
        <v>2.37</v>
      </c>
      <c r="BI21" s="30" t="s">
        <v>90</v>
      </c>
      <c r="BJ21" s="30" t="s">
        <v>91</v>
      </c>
      <c r="BW21" s="31">
        <f t="shared" si="0"/>
        <v>0.51632653061224487</v>
      </c>
    </row>
    <row r="22" spans="4:75">
      <c r="D22" s="27" t="s">
        <v>146</v>
      </c>
      <c r="E22" s="27" t="s">
        <v>94</v>
      </c>
      <c r="F22" s="29" t="s">
        <v>120</v>
      </c>
      <c r="G22" s="28">
        <v>1</v>
      </c>
      <c r="H22" s="28" t="s">
        <v>118</v>
      </c>
      <c r="J22" s="27" t="s">
        <v>164</v>
      </c>
      <c r="S22" s="33">
        <v>4.9000000000000004</v>
      </c>
      <c r="U22" s="33">
        <v>4.9000000000000004</v>
      </c>
      <c r="W22" s="33">
        <v>2.37</v>
      </c>
      <c r="X22" s="32" t="s">
        <v>147</v>
      </c>
      <c r="AD22" s="27" t="s">
        <v>160</v>
      </c>
      <c r="AE22" s="27" t="s">
        <v>161</v>
      </c>
      <c r="AF22" s="35">
        <v>12</v>
      </c>
      <c r="AH22" s="33">
        <v>2.37</v>
      </c>
      <c r="AI22" s="33"/>
      <c r="AJ22" s="33"/>
      <c r="AK22" s="33"/>
      <c r="AL22" s="33"/>
      <c r="AM22" s="33">
        <v>2.37</v>
      </c>
      <c r="BI22" s="30" t="s">
        <v>90</v>
      </c>
      <c r="BJ22" s="30" t="s">
        <v>91</v>
      </c>
      <c r="BW22" s="31">
        <f t="shared" si="0"/>
        <v>0.51632653061224487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5546875" defaultRowHeight="15" customHeight="1"/>
  <cols>
    <col min="1" max="2" width="11.44140625" customWidth="1"/>
    <col min="3" max="3" width="17.21875" customWidth="1"/>
    <col min="4" max="4" width="40.5546875" customWidth="1"/>
    <col min="5" max="8" width="11.44140625" customWidth="1"/>
    <col min="9" max="9" width="15.44140625" customWidth="1"/>
    <col min="10" max="17" width="11.44140625" customWidth="1"/>
    <col min="18" max="18" width="17.44140625" customWidth="1"/>
    <col min="19" max="19" width="11.44140625" customWidth="1"/>
    <col min="20" max="20" width="16.77734375" customWidth="1"/>
    <col min="21" max="22" width="11.44140625" customWidth="1"/>
    <col min="23" max="23" width="15.44140625" customWidth="1"/>
    <col min="24" max="24" width="11.44140625" customWidth="1"/>
    <col min="25" max="25" width="14.77734375" customWidth="1"/>
    <col min="26" max="28" width="11.44140625" customWidth="1"/>
    <col min="29" max="29" width="34.44140625" customWidth="1"/>
    <col min="30" max="31" width="11.44140625" customWidth="1"/>
    <col min="32" max="32" width="30.5546875" customWidth="1"/>
    <col min="33" max="39" width="11.44140625" customWidth="1"/>
    <col min="40" max="40" width="15.44140625" customWidth="1"/>
    <col min="41" max="42" width="12.44140625" customWidth="1"/>
    <col min="43" max="43" width="15" customWidth="1"/>
    <col min="44" max="44" width="17.44140625" customWidth="1"/>
    <col min="45" max="55" width="11.44140625" hidden="1" customWidth="1"/>
    <col min="56" max="56" width="13.44140625" hidden="1" customWidth="1"/>
    <col min="57" max="57" width="11.44140625" hidden="1" customWidth="1"/>
    <col min="58" max="59" width="16.44140625" hidden="1" customWidth="1"/>
    <col min="60" max="60" width="16.44140625" customWidth="1"/>
    <col min="61" max="61" width="16.77734375" customWidth="1"/>
    <col min="62" max="75" width="11.441406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36" t="s">
        <v>4</v>
      </c>
      <c r="U1" s="36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37"/>
      <c r="U2" s="37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Listing</vt:lpstr>
      <vt:lpstr>soldbyweight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PBIT</cp:lastModifiedBy>
  <dcterms:created xsi:type="dcterms:W3CDTF">2020-07-27T13:38:49Z</dcterms:created>
  <dcterms:modified xsi:type="dcterms:W3CDTF">2026-04-03T00:59:09Z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