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72007E8A-72D9-485E-B4B2-BDE419F64EB9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T7" i="6" l="1"/>
  <c r="S7" i="6"/>
  <c r="S4" i="6"/>
  <c r="S5" i="6"/>
  <c r="BT4" i="6"/>
  <c r="BT5" i="6"/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<sst xmlns="http://schemas.openxmlformats.org/spreadsheetml/2006/main" count="287" uniqueCount="132">
  <si>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</si>
  <si>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</si>
  <si>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</si>
  <si>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</si>
  <si>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</si>
  <si>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</si>
  <si>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</si>
  <si>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</si>
  <si>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</si>
  <si>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</si>
  <si>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</si>
  <si>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</si>
  <si>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</si>
  <si>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</si>
  <si>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</si>
  <si>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</si>
  <si>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</si>
  <si>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</si>
  <si>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</si>
  <si>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</si>
  <si>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</si>
  <si>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</si>
  <si>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</si>
  <si>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</si>
  <si>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</si>
  <si>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</si>
  <si>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</si>
  <si>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</si>
  <si>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</si>
  <si>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</si>
  <si>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</si>
  <si>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</si>
  <si>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</si>
  <si>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</si>
  <si>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</si>
  <si>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</si>
  <si>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</si>
  <si>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</si>
  <si>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</si>
  <si>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</si>
  <si>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</si>
  <si>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</si>
  <si>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</si>
  <si>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</si>
  <si>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</si>
  <si>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</si>
  <si>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</si>
  <si>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</si>
  <si>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</si>
  <si>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</si>
  <si>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</si>
  <si>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</si>
  <si>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</si>
  <si>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</si>
  <si>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</si>
  <si>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</si>
  <si>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</si>
  <si>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</si>
  <si>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</si>
  <si>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</si>
  <si>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</si>
  <si>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</si>
  <si>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</si>
  <si>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</si>
  <si>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</si>
  <si>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</si>
  <si>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</si>
  <si>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</si>
  <si>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</si>
  <si>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</si>
  <si>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</si>
  <si>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</si>
  <si>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</si>
  <si>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</si>
  <si>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</si>
  <si>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</si>
  <si>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</si>
  <si>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</si>
  <si>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</si>
  <si>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</si>
  <si>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</si>
  <si>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</si>
  <si>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</si>
  <si>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</si>
  <si>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</si>
  <si>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</si>
  <si>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</si>
  <si>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</si>
  <si>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</si>
  <si>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</si>
  <si>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</si>
  <si>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</si>
  <si>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</si>
  <si>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</si>
  <si>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</si>
  <si>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</si>
  <si>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</si>
  <si>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</si>
  <si>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</si>
  <si>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</si>
  <si>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</si>
  <si>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</si>
  <si>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</si>
  <si>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</si>
  <si>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</si>
  <si>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</si>
  <si>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</si>
  <si>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</si>
  <si>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</si>
  <si>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</si>
  <si>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</si>
  <si>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</si>
  <si>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</si>
  <si>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</si>
  <si>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</si>
  <si>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</si>
  <si>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</si>
  <si>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MARGIN</t>
  </si>
  <si>
    <t>MALAYSIA</t>
  </si>
  <si>
    <t>MAGGI SYIOK CILI KAMPUNG BOWL 94G</t>
  </si>
  <si>
    <t>9556001306340</t>
  </si>
  <si>
    <t>4000/S04</t>
  </si>
  <si>
    <t>SRI SAKTI SDN BHD</t>
  </si>
  <si>
    <t>MAGGI</t>
  </si>
  <si>
    <t>MAGGI SYIOK KARI KAW 83GX5</t>
  </si>
  <si>
    <t>rsp and margin follow current sku have same cost</t>
  </si>
  <si>
    <t>9556001315229</t>
  </si>
  <si>
    <t>MM YUZU SORBET 100ML</t>
  </si>
  <si>
    <t>MERRY ME</t>
  </si>
  <si>
    <t>inhouse barcode</t>
  </si>
  <si>
    <t>4000/I03</t>
  </si>
  <si>
    <t>ICE ESTATE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</si>
</sst>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10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43" fontId="1" fillId="0" borderId="2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49" fontId="5" fillId="0" borderId="0" xfId="0" applyNumberFormat="1" applyFont="1"/>
    <xf numFmtId="49" fontId="6" fillId="9" borderId="0" xfId="0" applyNumberFormat="1" applyFont="1" applyFill="1"/>
    <xf numFmtId="49" fontId="2" fillId="2" borderId="0" xfId="0" applyNumberFormat="1" applyFont="1" applyFill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0" fontId="2" fillId="5" borderId="0" xfId="0" applyFont="1" applyFill="1" applyAlignment="1">
      <alignment vertical="center"/>
    </xf>
    <xf numFmtId="2" fontId="5" fillId="6" borderId="0" xfId="0" applyNumberFormat="1" applyFont="1" applyFill="1"/>
    <xf numFmtId="49" fontId="2" fillId="7" borderId="0" xfId="0" applyNumberFormat="1" applyFont="1" applyFill="1" applyAlignment="1">
      <alignment vertical="center"/>
    </xf>
    <xf numFmtId="0" fontId="5" fillId="8" borderId="0" xfId="0" applyFont="1" applyFill="1"/>
    <xf numFmtId="2" fontId="2" fillId="5" borderId="0" xfId="0" applyNumberFormat="1" applyFont="1" applyFill="1" applyAlignment="1">
      <alignment vertical="center"/>
    </xf>
    <xf numFmtId="2" fontId="2" fillId="8" borderId="0" xfId="0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4" fillId="10" borderId="1" xfId="0" applyFont="1" applyFill="1" applyBorder="1" applyAlignment="1">
      <alignment vertical="center" wrapText="1"/>
    </xf>
    <xf numFmtId="0" fontId="4" fillId="10" borderId="2" xfId="0" applyFont="1" applyFill="1" applyBorder="1" applyAlignment="1">
      <alignment vertical="center" wrapText="1"/>
    </xf>
    <xf numFmtId="49" fontId="4" fillId="10" borderId="1" xfId="0" applyNumberFormat="1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7" fillId="0" borderId="0" xfId="0" applyFont="1"/>
    <xf numFmtId="10" fontId="0" fillId="0" borderId="0" xfId="2" applyNumberFormat="1" applyFont="1"/>
    <xf numFmtId="9" fontId="0" fillId="0" borderId="0" xfId="2" applyFont="1"/>
    <xf numFmtId="43" fontId="0" fillId="0" borderId="0" xfId="3" applyFont="1"/>
    <xf numFmtId="43" fontId="2" fillId="0" borderId="0" xfId="3" applyFont="1" applyAlignment="1">
      <alignment vertical="center"/>
    </xf>
    <xf numFmtId="43" fontId="4" fillId="10" borderId="1" xfId="3" applyFont="1" applyFill="1" applyBorder="1" applyAlignment="1">
      <alignment vertical="center" wrapText="1"/>
    </xf>
    <xf numFmtId="43" fontId="2" fillId="2" borderId="1" xfId="3" applyFont="1" applyFill="1" applyBorder="1" applyAlignment="1">
      <alignment vertical="center"/>
    </xf>
    <xf numFmtId="43" fontId="3" fillId="11" borderId="1" xfId="3" applyFont="1" applyFill="1" applyBorder="1" applyAlignment="1">
      <alignment vertical="center" wrapText="1"/>
    </xf>
    <xf numFmtId="0" fontId="7" fillId="0" borderId="0" xfId="0" quotePrefix="1" applyFont="1"/>
    <xf numFmtId="43" fontId="3" fillId="0" borderId="0" xfId="3" applyFont="1" applyAlignment="1">
      <alignment horizontal="center" vertical="center" wrapText="1"/>
    </xf>
    <xf numFmtId="43" fontId="0" fillId="0" borderId="0" xfId="3" applyFont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0" xfId="0" quotePrefix="1" applyFill="1"/>
    <xf numFmtId="0" fontId="0" fillId="12" borderId="0" xfId="0" applyFill="1"/>
  </cellXfs>
  <cellStyles count="4">
    <cellStyle name="Comma" xfId="3" builtinId="3"/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  <xdr:twoCellAnchor editAs="oneCell">
    <xdr:from>
      <xdr:col>3</xdr:col>
      <xdr:colOff>266701</xdr:colOff>
      <xdr:row>9</xdr:row>
      <xdr:rowOff>0</xdr:rowOff>
    </xdr:from>
    <xdr:to>
      <xdr:col>3</xdr:col>
      <xdr:colOff>2087881</xdr:colOff>
      <xdr:row>15</xdr:row>
      <xdr:rowOff>72921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BD2142-B189-48EC-A3C7-842644488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09901" y="1767840"/>
          <a:ext cx="1821180" cy="1215921"/>
        </a:xfrm>
        <a:prstGeom prst="rect">
          <a:avLst/>
        </a:prstGeom>
      </xdr:spPr>
    </xdr:pic>
    <xdr:clientData/>
  </xdr:twoCellAnchor>
  <xdr:twoCellAnchor editAs="oneCell">
    <xdr:from>
      <xdr:col>3</xdr:col>
      <xdr:colOff>2179321</xdr:colOff>
      <xdr:row>9</xdr:row>
      <xdr:rowOff>22861</xdr:rowOff>
    </xdr:from>
    <xdr:to>
      <xdr:col>3</xdr:col>
      <xdr:colOff>3733800</xdr:colOff>
      <xdr:row>16</xdr:row>
      <xdr:rowOff>19255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C6E269A-FE15-5EBE-4FA8-4FA3DF776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922521" y="1790701"/>
          <a:ext cx="1554479" cy="1329894"/>
        </a:xfrm>
        <a:prstGeom prst="rect">
          <a:avLst/>
        </a:prstGeom>
      </xdr:spPr>
    </xdr:pic>
    <xdr:clientData/>
  </xdr:twoCellAnchor>
  <xdr:twoCellAnchor editAs="oneCell">
    <xdr:from>
      <xdr:col>1</xdr:col>
      <xdr:colOff>525781</xdr:colOff>
      <xdr:row>8</xdr:row>
      <xdr:rowOff>167640</xdr:rowOff>
    </xdr:from>
    <xdr:to>
      <xdr:col>2</xdr:col>
      <xdr:colOff>1115720</xdr:colOff>
      <xdr:row>16</xdr:row>
      <xdr:rowOff>22860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6A6427B-E153-3211-D06D-D6E739EE30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10641" y="1935480"/>
          <a:ext cx="1374799" cy="13792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41" t="s">
        <v>4</v>
      </c>
      <c r="U1" s="41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2"/>
      <c r="U2" s="42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9"/>
  <sheetViews>
    <sheetView tabSelected="1" workbookViewId="0">
      <pane xSplit="4" ySplit="3" topLeftCell="R4" activePane="bottomRight" state="frozen"/>
      <selection pane="topRight" activeCell="E1" sqref="E1"/>
      <selection pane="bottomLeft" activeCell="A4" sqref="A4"/>
      <selection pane="bottomRight" activeCell="BS8" sqref="BS8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style="33" customWidth="1"/>
    <col min="19" max="19" width="11.44140625" customWidth="1"/>
    <col min="20" max="20" width="11.44140625" style="33" customWidth="1"/>
    <col min="21" max="21" width="15.44140625" style="33" customWidth="1"/>
    <col min="22" max="22" width="11.44140625" style="33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39" t="s">
        <v>4</v>
      </c>
      <c r="S1" s="41" t="s">
        <v>5</v>
      </c>
      <c r="T1" s="34" t="s">
        <v>6</v>
      </c>
      <c r="U1" s="34"/>
      <c r="V1" s="3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40"/>
      <c r="S2" s="42"/>
      <c r="T2" s="36" t="s">
        <v>13</v>
      </c>
      <c r="U2" s="34" t="s">
        <v>14</v>
      </c>
      <c r="V2" s="36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>
      <c r="A3" s="9" t="s">
        <v>97</v>
      </c>
      <c r="B3" s="9" t="s">
        <v>19</v>
      </c>
      <c r="C3" s="10" t="s">
        <v>20</v>
      </c>
      <c r="D3" s="26" t="s">
        <v>21</v>
      </c>
      <c r="E3" s="26" t="s">
        <v>22</v>
      </c>
      <c r="F3" s="27" t="s">
        <v>23</v>
      </c>
      <c r="G3" s="26" t="s">
        <v>24</v>
      </c>
      <c r="H3" s="26" t="s">
        <v>25</v>
      </c>
      <c r="I3" s="28" t="s">
        <v>26</v>
      </c>
      <c r="J3" s="9" t="s">
        <v>27</v>
      </c>
      <c r="K3" s="26" t="s">
        <v>28</v>
      </c>
      <c r="L3" s="26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37" t="s">
        <v>35</v>
      </c>
      <c r="S3" s="12" t="s">
        <v>36</v>
      </c>
      <c r="T3" s="35" t="s">
        <v>37</v>
      </c>
      <c r="U3" s="35" t="s">
        <v>38</v>
      </c>
      <c r="V3" s="35" t="s">
        <v>39</v>
      </c>
      <c r="W3" s="28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26" t="s">
        <v>45</v>
      </c>
      <c r="AC3" s="26" t="s">
        <v>46</v>
      </c>
      <c r="AD3" s="26" t="s">
        <v>47</v>
      </c>
      <c r="AE3" s="26" t="s">
        <v>48</v>
      </c>
      <c r="AF3" s="29" t="s">
        <v>49</v>
      </c>
      <c r="AG3" s="9" t="s">
        <v>50</v>
      </c>
      <c r="AH3" s="13" t="s">
        <v>51</v>
      </c>
      <c r="AI3" s="9" t="s">
        <v>52</v>
      </c>
      <c r="AJ3" s="13" t="s">
        <v>53</v>
      </c>
      <c r="AK3" s="29" t="s">
        <v>54</v>
      </c>
      <c r="AL3" s="29" t="s">
        <v>55</v>
      </c>
      <c r="AM3" s="9" t="s">
        <v>56</v>
      </c>
      <c r="AN3" s="26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26" t="s">
        <v>76</v>
      </c>
      <c r="BH3" s="26" t="s">
        <v>77</v>
      </c>
      <c r="BI3" s="13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3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117</v>
      </c>
      <c r="BU3" s="8"/>
    </row>
    <row r="4" spans="1:73" ht="15" customHeight="1">
      <c r="D4" s="30" t="s">
        <v>119</v>
      </c>
      <c r="E4">
        <v>1</v>
      </c>
      <c r="F4" t="s">
        <v>94</v>
      </c>
      <c r="G4">
        <v>1</v>
      </c>
      <c r="H4" t="s">
        <v>89</v>
      </c>
      <c r="I4">
        <v>1850</v>
      </c>
      <c r="K4" s="30" t="s">
        <v>123</v>
      </c>
      <c r="L4" s="30" t="s">
        <v>118</v>
      </c>
      <c r="R4" s="33">
        <v>5.6</v>
      </c>
      <c r="S4" s="32">
        <f t="shared" ref="S4:S7" si="0">(T4-V4)/T4</f>
        <v>0.30714285714285711</v>
      </c>
      <c r="T4" s="33">
        <v>5.6</v>
      </c>
      <c r="U4" s="33">
        <v>3.88</v>
      </c>
      <c r="V4" s="33">
        <v>3.88</v>
      </c>
      <c r="W4" s="38" t="s">
        <v>120</v>
      </c>
      <c r="AB4" t="s">
        <v>121</v>
      </c>
      <c r="AC4" t="s">
        <v>122</v>
      </c>
      <c r="AD4">
        <v>12</v>
      </c>
      <c r="AE4">
        <v>1</v>
      </c>
      <c r="AF4">
        <v>3.88</v>
      </c>
      <c r="AK4">
        <v>3.88</v>
      </c>
      <c r="AL4">
        <v>3.88</v>
      </c>
      <c r="AN4">
        <v>0</v>
      </c>
      <c r="BG4" t="s">
        <v>90</v>
      </c>
      <c r="BH4" t="s">
        <v>91</v>
      </c>
      <c r="BT4" s="31">
        <f t="shared" ref="BT4:BT7" si="1">(T4-V4)/T4</f>
        <v>0.30714285714285711</v>
      </c>
      <c r="BU4" s="30" t="s">
        <v>125</v>
      </c>
    </row>
    <row r="5" spans="1:73" ht="15" customHeight="1">
      <c r="D5" s="30" t="s">
        <v>124</v>
      </c>
      <c r="E5">
        <v>1</v>
      </c>
      <c r="F5" t="s">
        <v>94</v>
      </c>
      <c r="G5">
        <v>1</v>
      </c>
      <c r="H5" t="s">
        <v>89</v>
      </c>
      <c r="I5">
        <v>1852</v>
      </c>
      <c r="K5" s="30" t="s">
        <v>123</v>
      </c>
      <c r="L5" s="30" t="s">
        <v>118</v>
      </c>
      <c r="R5" s="33">
        <v>11.1</v>
      </c>
      <c r="S5" s="32">
        <f t="shared" si="0"/>
        <v>0.30270270270270266</v>
      </c>
      <c r="T5" s="33">
        <v>11.1</v>
      </c>
      <c r="U5" s="33">
        <v>7.74</v>
      </c>
      <c r="V5" s="33">
        <v>7.74</v>
      </c>
      <c r="W5" s="43" t="s">
        <v>126</v>
      </c>
      <c r="AB5" t="s">
        <v>121</v>
      </c>
      <c r="AC5" t="s">
        <v>122</v>
      </c>
      <c r="AD5">
        <v>12</v>
      </c>
      <c r="AE5">
        <v>1</v>
      </c>
      <c r="AF5">
        <v>7.74</v>
      </c>
      <c r="AK5">
        <v>7.74</v>
      </c>
      <c r="AL5">
        <v>7.74</v>
      </c>
      <c r="AN5">
        <v>0</v>
      </c>
      <c r="BG5" t="s">
        <v>90</v>
      </c>
      <c r="BH5" t="s">
        <v>91</v>
      </c>
      <c r="BT5" s="31">
        <f t="shared" si="1"/>
        <v>0.30270270270270266</v>
      </c>
      <c r="BU5" s="30" t="s">
        <v>125</v>
      </c>
    </row>
    <row r="6" spans="1:73" ht="15" customHeight="1">
      <c r="S6" s="32"/>
      <c r="BT6" s="31"/>
    </row>
    <row r="7" spans="1:73" ht="15" customHeight="1">
      <c r="D7" t="s">
        <v>127</v>
      </c>
      <c r="E7">
        <v>1</v>
      </c>
      <c r="F7" t="s">
        <v>94</v>
      </c>
      <c r="G7">
        <v>1</v>
      </c>
      <c r="H7" t="s">
        <v>89</v>
      </c>
      <c r="I7">
        <v>1242</v>
      </c>
      <c r="K7" t="s">
        <v>128</v>
      </c>
      <c r="L7" t="s">
        <v>118</v>
      </c>
      <c r="R7" s="33">
        <v>12.9</v>
      </c>
      <c r="S7" s="32">
        <f t="shared" si="0"/>
        <v>0.49612403100775193</v>
      </c>
      <c r="T7" s="33">
        <v>12.9</v>
      </c>
      <c r="U7" s="33">
        <v>6.5</v>
      </c>
      <c r="V7" s="33">
        <v>6.5</v>
      </c>
      <c r="W7" s="44" t="s">
        <v>129</v>
      </c>
      <c r="AB7" t="s">
        <v>130</v>
      </c>
      <c r="AC7" t="s">
        <v>131</v>
      </c>
      <c r="AD7">
        <v>1</v>
      </c>
      <c r="AE7">
        <v>1</v>
      </c>
      <c r="AF7" s="33">
        <v>6.5</v>
      </c>
      <c r="AK7" s="33">
        <v>6.5</v>
      </c>
      <c r="AL7" s="33">
        <v>6.5</v>
      </c>
      <c r="AN7">
        <v>0</v>
      </c>
      <c r="BG7" t="s">
        <v>90</v>
      </c>
      <c r="BH7" t="s">
        <v>91</v>
      </c>
      <c r="BT7" s="31">
        <f t="shared" si="1"/>
        <v>0.49612403100775193</v>
      </c>
      <c r="BU7" s="30" t="s">
        <v>125</v>
      </c>
    </row>
    <row r="8" spans="1:73" ht="15" customHeight="1">
      <c r="BT8" s="31"/>
    </row>
    <row r="9" spans="1:73" ht="15" customHeight="1">
      <c r="BT9" s="31"/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8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Siti Fairuz</cp:lastModifiedBy>
  <dcterms:created xsi:type="dcterms:W3CDTF">2020-07-27T13:38:49Z</dcterms:created>
  <dcterms:modified xsi:type="dcterms:W3CDTF">2026-03-30T02:53:20Z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