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F16E92F1-60FA-452D-8C32-61713A0F5F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11" i="10" l="1"/>
  <c r="BW10" i="10"/>
  <c r="BW9" i="10"/>
  <c r="BW8" i="10"/>
  <c r="BW7" i="10"/>
  <c r="BW6" i="10"/>
  <c r="BW5" i="10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<sst xmlns="http://schemas.openxmlformats.org/spreadsheetml/2006/main" count="311" uniqueCount="142">
  <si>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</si>
  <si>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</si>
  <si>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</si>
  <si>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</si>
  <si>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</si>
  <si>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</si>
  <si>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</si>
  <si>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</si>
  <si>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</si>
  <si>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</si>
  <si>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</si>
  <si>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</si>
  <si>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</si>
  <si>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</si>
  <si>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</si>
  <si>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</si>
  <si>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</si>
  <si>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</si>
  <si>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</si>
  <si>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</si>
  <si>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</si>
  <si>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</si>
  <si>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</si>
  <si>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</si>
  <si>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</si>
  <si>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</si>
  <si>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</si>
  <si>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</si>
  <si>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</si>
  <si>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</si>
  <si>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</si>
  <si>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</si>
  <si>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</si>
  <si>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</si>
  <si>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</si>
  <si>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</si>
  <si>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</si>
  <si>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</si>
  <si>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</si>
  <si>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</si>
  <si>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</si>
  <si>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</si>
  <si>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</si>
  <si>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</si>
  <si>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</si>
  <si>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</si>
  <si>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</si>
  <si>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</si>
  <si>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</si>
  <si>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</si>
  <si>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</si>
  <si>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</si>
  <si>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</si>
  <si>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</si>
  <si>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</si>
  <si>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</si>
  <si>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</si>
  <si>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</si>
  <si>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</si>
  <si>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</si>
  <si>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</si>
  <si>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</si>
  <si>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</si>
  <si>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</si>
  <si>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</si>
  <si>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</si>
  <si>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</si>
  <si>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</si>
  <si>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</si>
  <si>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</si>
  <si>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</si>
  <si>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</si>
  <si>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</si>
  <si>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</si>
  <si>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</si>
  <si>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</si>
  <si>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</si>
  <si>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</si>
  <si>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</si>
  <si>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</si>
  <si>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</si>
  <si>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</si>
  <si>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</si>
  <si>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</si>
  <si>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</si>
  <si>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</si>
  <si>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</si>
  <si>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</si>
  <si>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</si>
  <si>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</si>
  <si>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</si>
  <si>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</si>
  <si>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</si>
  <si>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</si>
  <si>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</si>
  <si>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</si>
  <si>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</si>
  <si>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</si>
  <si>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</si>
  <si>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</si>
  <si>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</si>
  <si>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</si>
  <si>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</si>
  <si>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</si>
  <si>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</si>
  <si>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</si>
  <si>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</si>
  <si>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</si>
  <si>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</si>
  <si>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</si>
  <si>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</si>
  <si>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</si>
  <si>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</si>
  <si>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</si>
  <si>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</si>
  <si>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</si>
  <si>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</si>
  <si>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</si>
  <si>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</si>
  <si>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</si>
  <si>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</si>
  <si>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1150</t>
  </si>
  <si>
    <t>LAVA BITES DOUBLE CHOCO 200G</t>
  </si>
  <si>
    <t>LAVA BITES BUTTER CHOCO 200G</t>
  </si>
  <si>
    <t>LAVA BITES HAZELNUT 150G</t>
  </si>
  <si>
    <t>LAVA BITES MATCHA GREEN TEA 200G</t>
  </si>
  <si>
    <t>LAVA BITES HOJICHA ROASTED GREEN TEA 150G</t>
  </si>
  <si>
    <t>LAVA BITES STRAWBERRY 200G</t>
  </si>
  <si>
    <t>LAVA BITES SAKURA (MATCHA STRAWBERRY) 150G</t>
  </si>
  <si>
    <t>LAVA BITES COOKIES &amp; CREAM 150G</t>
  </si>
  <si>
    <t>9555907800273</t>
  </si>
  <si>
    <t>9555907800259</t>
  </si>
  <si>
    <t>9555907800280</t>
  </si>
  <si>
    <t>9555907800266</t>
  </si>
  <si>
    <t>9555907800372</t>
  </si>
  <si>
    <t xml:space="preserve">9555907800303 </t>
  </si>
  <si>
    <t>9555907800525</t>
  </si>
  <si>
    <t>9555907800556</t>
  </si>
  <si>
    <t>UNICO FOOD</t>
  </si>
  <si>
    <t>4000/U04</t>
  </si>
  <si>
    <t>CS-NM 45%</t>
  </si>
  <si>
    <t xml:space="preserve">LAVA BITES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</si>
</sst>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7" fillId="10" borderId="0" xfId="0" applyFont="1" applyFill="1" applyAlignment="1">
      <alignment horizontal="left" readingOrder="1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7" fillId="0" borderId="0" xfId="0" applyFont="1" applyAlignment="1">
      <alignment wrapText="1"/>
    </xf>
    <xf numFmtId="0" fontId="7" fillId="0" borderId="0" xfId="0" quotePrefix="1" applyFont="1"/>
    <xf numFmtId="2" fontId="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11"/>
  <sheetViews>
    <sheetView tabSelected="1" zoomScaleNormal="100" workbookViewId="0">
      <selection activeCell="L22" sqref="L22"/>
    </sheetView>
  </sheetViews>
  <sheetFormatPr defaultColWidth="8.6328125" defaultRowHeight="13"/>
  <cols>
    <col min="1" max="2" width="8.6328125" style="27"/>
    <col min="3" max="3" width="14.453125" style="27" bestFit="1" customWidth="1"/>
    <col min="4" max="4" width="39.81640625" style="27" bestFit="1" customWidth="1"/>
    <col min="5" max="7" width="8.6328125" style="27"/>
    <col min="8" max="8" width="6.81640625" style="27" bestFit="1" customWidth="1"/>
    <col min="9" max="9" width="8.6328125" style="27" bestFit="1" customWidth="1"/>
    <col min="10" max="16" width="8" style="27" customWidth="1"/>
    <col min="17" max="17" width="9.453125" style="27" bestFit="1" customWidth="1"/>
    <col min="18" max="18" width="8" style="27" customWidth="1"/>
    <col min="19" max="19" width="8.1796875" style="27" bestFit="1" customWidth="1"/>
    <col min="20" max="20" width="6.1796875" style="27" bestFit="1" customWidth="1"/>
    <col min="21" max="21" width="8.26953125" style="27" bestFit="1" customWidth="1"/>
    <col min="22" max="23" width="8.6328125" style="27"/>
    <col min="24" max="24" width="13.1796875" style="27" bestFit="1" customWidth="1"/>
    <col min="25" max="28" width="7.81640625" style="27" bestFit="1" customWidth="1"/>
    <col min="29" max="29" width="8.453125" style="27" bestFit="1" customWidth="1"/>
    <col min="30" max="30" width="7.90625" style="27" bestFit="1" customWidth="1"/>
    <col min="31" max="31" width="24.6328125" style="27" bestFit="1" customWidth="1"/>
    <col min="32" max="32" width="10.54296875" style="27" bestFit="1" customWidth="1"/>
    <col min="33" max="33" width="8.6328125" style="27" hidden="1" customWidth="1"/>
    <col min="34" max="34" width="8.08984375" style="27" hidden="1" customWidth="1"/>
    <col min="35" max="35" width="7.90625" style="27" hidden="1" customWidth="1"/>
    <col min="36" max="36" width="8.453125" style="27" hidden="1" customWidth="1"/>
    <col min="37" max="37" width="7.90625" style="27" hidden="1" customWidth="1"/>
    <col min="38" max="38" width="8.453125" style="27" hidden="1" customWidth="1"/>
    <col min="39" max="39" width="8" style="27" hidden="1" customWidth="1"/>
    <col min="40" max="40" width="0" style="27" hidden="1" customWidth="1"/>
    <col min="41" max="41" width="8.1796875" style="27" hidden="1" customWidth="1"/>
    <col min="42" max="42" width="8.453125" style="27" hidden="1" customWidth="1"/>
    <col min="43" max="43" width="8.1796875" style="27" hidden="1" customWidth="1"/>
    <col min="44" max="44" width="8.54296875" style="27" hidden="1" customWidth="1"/>
    <col min="45" max="45" width="8.1796875" style="27" hidden="1" customWidth="1"/>
    <col min="46" max="46" width="7.90625" style="27" hidden="1" customWidth="1"/>
    <col min="47" max="47" width="8.6328125" style="27" hidden="1" customWidth="1"/>
    <col min="48" max="48" width="8.453125" style="27" hidden="1" customWidth="1"/>
    <col min="49" max="49" width="8.6328125" style="27" hidden="1" customWidth="1"/>
    <col min="50" max="50" width="8.08984375" style="27" hidden="1" customWidth="1"/>
    <col min="51" max="51" width="7.90625" style="27" hidden="1" customWidth="1"/>
    <col min="52" max="52" width="8.453125" style="27" hidden="1" customWidth="1"/>
    <col min="53" max="53" width="7.90625" style="27" hidden="1" customWidth="1"/>
    <col min="54" max="54" width="8.453125" style="27" hidden="1" customWidth="1"/>
    <col min="55" max="55" width="8.54296875" style="27" hidden="1" customWidth="1"/>
    <col min="56" max="56" width="8.6328125" style="27" hidden="1" customWidth="1"/>
    <col min="57" max="57" width="8.1796875" style="27" hidden="1" customWidth="1"/>
    <col min="58" max="58" width="8.453125" style="27" hidden="1" customWidth="1"/>
    <col min="59" max="59" width="8.54296875" style="27" hidden="1" customWidth="1"/>
    <col min="60" max="60" width="8.1796875" style="27" hidden="1" customWidth="1"/>
    <col min="61" max="61" width="8.1796875" style="27" bestFit="1" customWidth="1"/>
    <col min="62" max="62" width="8.6328125" style="27" customWidth="1"/>
    <col min="63" max="73" width="8.6328125" style="27" hidden="1" customWidth="1"/>
    <col min="74" max="74" width="0" style="27" hidden="1" customWidth="1"/>
    <col min="75" max="16384" width="8.63281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D4" s="27" t="s">
        <v>122</v>
      </c>
      <c r="E4" s="28">
        <v>1</v>
      </c>
      <c r="F4" s="29" t="s">
        <v>120</v>
      </c>
      <c r="G4" s="28">
        <v>1</v>
      </c>
      <c r="H4" s="28" t="s">
        <v>118</v>
      </c>
      <c r="J4" s="27" t="s">
        <v>121</v>
      </c>
      <c r="L4" s="27" t="s">
        <v>141</v>
      </c>
      <c r="Q4" s="27" t="s">
        <v>140</v>
      </c>
      <c r="S4" s="34">
        <v>12.5</v>
      </c>
      <c r="T4" s="34"/>
      <c r="U4" s="34">
        <v>12.5</v>
      </c>
      <c r="X4" s="33" t="s">
        <v>130</v>
      </c>
      <c r="AD4" s="27" t="s">
        <v>139</v>
      </c>
      <c r="AE4" s="27" t="s">
        <v>138</v>
      </c>
      <c r="BI4" s="30" t="s">
        <v>90</v>
      </c>
      <c r="BJ4" s="30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1">
        <f t="shared" ref="BW4:BW11" si="0">(S4-W4)/S4</f>
        <v>1</v>
      </c>
    </row>
    <row r="5" spans="1:75">
      <c r="D5" s="27" t="s">
        <v>123</v>
      </c>
      <c r="E5" s="28">
        <v>1</v>
      </c>
      <c r="F5" s="29" t="s">
        <v>120</v>
      </c>
      <c r="G5" s="28">
        <v>1</v>
      </c>
      <c r="H5" s="28" t="s">
        <v>118</v>
      </c>
      <c r="J5" s="27" t="s">
        <v>121</v>
      </c>
      <c r="L5" s="27" t="s">
        <v>141</v>
      </c>
      <c r="Q5" s="27" t="s">
        <v>140</v>
      </c>
      <c r="S5" s="34">
        <v>12.5</v>
      </c>
      <c r="T5" s="34"/>
      <c r="U5" s="34">
        <v>12.5</v>
      </c>
      <c r="X5" s="33" t="s">
        <v>131</v>
      </c>
      <c r="AD5" s="27" t="s">
        <v>139</v>
      </c>
      <c r="AE5" s="27" t="s">
        <v>138</v>
      </c>
      <c r="BI5" s="30" t="s">
        <v>90</v>
      </c>
      <c r="BJ5" s="30" t="s">
        <v>91</v>
      </c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31">
        <f t="shared" si="0"/>
        <v>1</v>
      </c>
    </row>
    <row r="6" spans="1:75">
      <c r="D6" s="32" t="s">
        <v>124</v>
      </c>
      <c r="E6" s="28">
        <v>1</v>
      </c>
      <c r="F6" s="29" t="s">
        <v>120</v>
      </c>
      <c r="G6" s="28">
        <v>1</v>
      </c>
      <c r="H6" s="28" t="s">
        <v>118</v>
      </c>
      <c r="J6" s="27" t="s">
        <v>121</v>
      </c>
      <c r="L6" s="27" t="s">
        <v>141</v>
      </c>
      <c r="Q6" s="27" t="s">
        <v>140</v>
      </c>
      <c r="S6" s="34">
        <v>12.5</v>
      </c>
      <c r="T6" s="34"/>
      <c r="U6" s="34">
        <v>12.5</v>
      </c>
      <c r="X6" s="33" t="s">
        <v>132</v>
      </c>
      <c r="AD6" s="27" t="s">
        <v>139</v>
      </c>
      <c r="AE6" s="27" t="s">
        <v>138</v>
      </c>
      <c r="BI6" s="30" t="s">
        <v>90</v>
      </c>
      <c r="BJ6" s="30" t="s">
        <v>91</v>
      </c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31">
        <f t="shared" si="0"/>
        <v>1</v>
      </c>
    </row>
    <row r="7" spans="1:75">
      <c r="D7" s="27" t="s">
        <v>125</v>
      </c>
      <c r="E7" s="28">
        <v>1</v>
      </c>
      <c r="F7" s="29" t="s">
        <v>120</v>
      </c>
      <c r="G7" s="28">
        <v>1</v>
      </c>
      <c r="H7" s="28" t="s">
        <v>118</v>
      </c>
      <c r="J7" s="27" t="s">
        <v>121</v>
      </c>
      <c r="L7" s="27" t="s">
        <v>141</v>
      </c>
      <c r="Q7" s="27" t="s">
        <v>140</v>
      </c>
      <c r="S7" s="34">
        <v>12.5</v>
      </c>
      <c r="T7" s="34"/>
      <c r="U7" s="34">
        <v>12.5</v>
      </c>
      <c r="X7" s="33" t="s">
        <v>133</v>
      </c>
      <c r="AD7" s="27" t="s">
        <v>139</v>
      </c>
      <c r="AE7" s="27" t="s">
        <v>138</v>
      </c>
      <c r="BI7" s="30" t="s">
        <v>90</v>
      </c>
      <c r="BJ7" s="30" t="s">
        <v>91</v>
      </c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31">
        <f t="shared" si="0"/>
        <v>1</v>
      </c>
    </row>
    <row r="8" spans="1:75">
      <c r="D8" s="27" t="s">
        <v>126</v>
      </c>
      <c r="E8" s="28">
        <v>1</v>
      </c>
      <c r="F8" s="29" t="s">
        <v>120</v>
      </c>
      <c r="G8" s="28">
        <v>1</v>
      </c>
      <c r="H8" s="28" t="s">
        <v>118</v>
      </c>
      <c r="J8" s="27" t="s">
        <v>121</v>
      </c>
      <c r="L8" s="27" t="s">
        <v>141</v>
      </c>
      <c r="Q8" s="27" t="s">
        <v>140</v>
      </c>
      <c r="S8" s="34">
        <v>12.5</v>
      </c>
      <c r="T8" s="34"/>
      <c r="U8" s="34">
        <v>12.5</v>
      </c>
      <c r="X8" s="33" t="s">
        <v>134</v>
      </c>
      <c r="AD8" s="27" t="s">
        <v>139</v>
      </c>
      <c r="AE8" s="27" t="s">
        <v>138</v>
      </c>
      <c r="BI8" s="30" t="s">
        <v>90</v>
      </c>
      <c r="BJ8" s="30" t="s">
        <v>91</v>
      </c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31">
        <f t="shared" si="0"/>
        <v>1</v>
      </c>
    </row>
    <row r="9" spans="1:75">
      <c r="D9" s="27" t="s">
        <v>127</v>
      </c>
      <c r="E9" s="28">
        <v>1</v>
      </c>
      <c r="F9" s="29" t="s">
        <v>120</v>
      </c>
      <c r="G9" s="28">
        <v>1</v>
      </c>
      <c r="H9" s="28" t="s">
        <v>118</v>
      </c>
      <c r="J9" s="27" t="s">
        <v>121</v>
      </c>
      <c r="L9" s="27" t="s">
        <v>141</v>
      </c>
      <c r="Q9" s="27" t="s">
        <v>140</v>
      </c>
      <c r="S9" s="34">
        <v>12.5</v>
      </c>
      <c r="T9" s="34"/>
      <c r="U9" s="34">
        <v>12.5</v>
      </c>
      <c r="X9" s="33" t="s">
        <v>135</v>
      </c>
      <c r="AD9" s="27" t="s">
        <v>139</v>
      </c>
      <c r="AE9" s="27" t="s">
        <v>138</v>
      </c>
      <c r="BI9" s="30" t="s">
        <v>90</v>
      </c>
      <c r="BJ9" s="30" t="s">
        <v>91</v>
      </c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31">
        <f t="shared" si="0"/>
        <v>1</v>
      </c>
    </row>
    <row r="10" spans="1:75">
      <c r="D10" s="27" t="s">
        <v>128</v>
      </c>
      <c r="E10" s="28">
        <v>1</v>
      </c>
      <c r="F10" s="29" t="s">
        <v>120</v>
      </c>
      <c r="G10" s="28">
        <v>1</v>
      </c>
      <c r="H10" s="28" t="s">
        <v>118</v>
      </c>
      <c r="J10" s="27" t="s">
        <v>121</v>
      </c>
      <c r="L10" s="27" t="s">
        <v>141</v>
      </c>
      <c r="Q10" s="27" t="s">
        <v>140</v>
      </c>
      <c r="S10" s="34">
        <v>12.5</v>
      </c>
      <c r="T10" s="34"/>
      <c r="U10" s="34">
        <v>12.5</v>
      </c>
      <c r="X10" s="33" t="s">
        <v>136</v>
      </c>
      <c r="AD10" s="27" t="s">
        <v>139</v>
      </c>
      <c r="AE10" s="27" t="s">
        <v>138</v>
      </c>
      <c r="BI10" s="30" t="s">
        <v>90</v>
      </c>
      <c r="BJ10" s="30" t="s">
        <v>91</v>
      </c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31">
        <f t="shared" si="0"/>
        <v>1</v>
      </c>
    </row>
    <row r="11" spans="1:75">
      <c r="D11" s="27" t="s">
        <v>129</v>
      </c>
      <c r="E11" s="28">
        <v>1</v>
      </c>
      <c r="F11" s="29" t="s">
        <v>120</v>
      </c>
      <c r="G11" s="28">
        <v>1</v>
      </c>
      <c r="H11" s="28" t="s">
        <v>118</v>
      </c>
      <c r="J11" s="27" t="s">
        <v>121</v>
      </c>
      <c r="L11" s="27" t="s">
        <v>141</v>
      </c>
      <c r="Q11" s="27" t="s">
        <v>140</v>
      </c>
      <c r="S11" s="34">
        <v>12.5</v>
      </c>
      <c r="T11" s="34"/>
      <c r="U11" s="34">
        <v>12.5</v>
      </c>
      <c r="X11" s="33" t="s">
        <v>137</v>
      </c>
      <c r="AD11" s="27" t="s">
        <v>139</v>
      </c>
      <c r="AE11" s="27" t="s">
        <v>138</v>
      </c>
      <c r="BI11" s="30" t="s">
        <v>90</v>
      </c>
      <c r="BJ11" s="30" t="s">
        <v>91</v>
      </c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31">
        <f t="shared" si="0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7" sqref="I7"/>
    </sheetView>
  </sheetViews>
  <sheetFormatPr defaultColWidth="12.453125" defaultRowHeight="15" customHeight="1"/>
  <cols>
    <col min="1" max="2" width="11.453125" customWidth="1"/>
    <col min="3" max="3" width="17.1796875" customWidth="1"/>
    <col min="4" max="4" width="40.45312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45312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5" t="s">
        <v>4</v>
      </c>
      <c r="U1" s="35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6"/>
      <c r="U2" s="36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Zulkifli</cp:lastModifiedBy>
  <dcterms:created xsi:type="dcterms:W3CDTF">2020-07-27T13:38:49Z</dcterms:created>
  <dcterms:modified xsi:type="dcterms:W3CDTF">2026-02-26T07:37:38Z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