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8AE470E0-0524-476C-A195-28936745B6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Pack" sheetId="11" r:id="rId2"/>
    <sheet name="soldbyweight" sheetId="5" r:id="rId3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24" i="10" l="1"/>
  <c r="BW21" i="10"/>
  <c r="BW18" i="10"/>
  <c r="BW15" i="10"/>
  <c r="BW12" i="10"/>
  <c r="BW9" i="10"/>
  <c r="BW6" i="10"/>
  <c r="P5" i="11"/>
  <c r="P11" i="11"/>
  <c r="P10" i="11"/>
  <c r="P9" i="11"/>
  <c r="P8" i="11"/>
  <c r="P7" i="11"/>
  <c r="P6" i="11"/>
  <c r="M11" i="11"/>
  <c r="M10" i="11"/>
  <c r="M9" i="11"/>
  <c r="M8" i="11"/>
  <c r="M7" i="11"/>
  <c r="M6" i="11"/>
  <c r="M5" i="11"/>
  <c r="J5" i="11"/>
  <c r="J11" i="11"/>
  <c r="J10" i="11"/>
  <c r="J9" i="11"/>
  <c r="J8" i="11"/>
  <c r="J7" i="11"/>
  <c r="J6" i="11"/>
  <c r="J3" i="11"/>
  <c r="G11" i="11"/>
  <c r="G10" i="11"/>
  <c r="G9" i="11"/>
  <c r="G8" i="11"/>
  <c r="G7" i="11"/>
  <c r="G6" i="11"/>
  <c r="G5" i="11"/>
  <c r="G3" i="11"/>
  <c r="M3" i="11"/>
  <c r="P3" i="11"/>
  <c r="BW23" i="10"/>
  <c r="BW20" i="10"/>
  <c r="BW17" i="10"/>
  <c r="BW14" i="10"/>
  <c r="BW11" i="10"/>
  <c r="BW8" i="10"/>
  <c r="BW5" i="10"/>
  <c r="BW27" i="10"/>
  <c r="BW26" i="10"/>
  <c r="BW25" i="10"/>
  <c r="BW22" i="10"/>
  <c r="BW19" i="10"/>
  <c r="BW16" i="10"/>
  <c r="BW13" i="10"/>
  <c r="BW10" i="10"/>
  <c r="BW7" i="10"/>
  <c r="BW4" i="10"/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<sst xmlns="http://schemas.openxmlformats.org/spreadsheetml/2006/main" count="445" uniqueCount="173">
  <si>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</si>
  <si>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</si>
  <si>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</si>
  <si>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</si>
  <si>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</si>
  <si>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</si>
  <si>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</si>
  <si>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</si>
  <si>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</si>
  <si>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</si>
  <si>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</si>
  <si>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</si>
  <si>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</si>
  <si>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</si>
  <si>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</si>
  <si>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</si>
  <si>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</si>
  <si>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</si>
  <si>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</si>
  <si>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</si>
  <si>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</si>
  <si>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</si>
  <si>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</si>
  <si>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</si>
  <si>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</si>
  <si>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</si>
  <si>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</si>
  <si>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</si>
  <si>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</si>
  <si>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</si>
  <si>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</si>
  <si>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</si>
  <si>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</si>
  <si>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</si>
  <si>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</si>
  <si>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</si>
  <si>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</si>
  <si>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</si>
  <si>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</si>
  <si>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</si>
  <si>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</si>
  <si>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</si>
  <si>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</si>
  <si>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</si>
  <si>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</si>
  <si>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</si>
  <si>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</si>
  <si>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</si>
  <si>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</si>
  <si>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</si>
  <si>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</si>
  <si>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</si>
  <si>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</si>
  <si>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</si>
  <si>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</si>
  <si>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</si>
  <si>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</si>
  <si>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</si>
  <si>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</si>
  <si>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</si>
  <si>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</si>
  <si>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</si>
  <si>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</si>
  <si>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</si>
  <si>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</si>
  <si>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</si>
  <si>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</si>
  <si>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</si>
  <si>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</si>
  <si>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</si>
  <si>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</si>
  <si>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</si>
  <si>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</si>
  <si>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</si>
  <si>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</si>
  <si>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</si>
  <si>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</si>
  <si>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</si>
  <si>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</si>
  <si>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</si>
  <si>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</si>
  <si>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</si>
  <si>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</si>
  <si>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</si>
  <si>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</si>
  <si>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</si>
  <si>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</si>
  <si>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</si>
  <si>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</si>
  <si>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</si>
  <si>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</si>
  <si>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</si>
  <si>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</si>
  <si>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</si>
  <si>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</si>
  <si>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</si>
  <si>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</si>
  <si>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</si>
  <si>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</si>
  <si>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</si>
  <si>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</si>
  <si>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</si>
  <si>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</si>
  <si>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</si>
  <si>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</si>
  <si>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</si>
  <si>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</si>
  <si>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</si>
  <si>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</si>
  <si>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</si>
  <si>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</si>
  <si>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</si>
  <si>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</si>
  <si>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</si>
  <si>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</si>
  <si>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</si>
  <si>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</si>
  <si>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</si>
  <si>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Remark </t>
  </si>
  <si>
    <t>4000/M13</t>
  </si>
  <si>
    <t>MTC GLOBAL SDN BHD</t>
  </si>
  <si>
    <t>BOTTLE</t>
  </si>
  <si>
    <t>POPO CURRY CHICKEN 24'S X 20G</t>
  </si>
  <si>
    <t>9555050206991</t>
  </si>
  <si>
    <t>9555319117266</t>
  </si>
  <si>
    <t>9555319117259</t>
  </si>
  <si>
    <t>1145</t>
  </si>
  <si>
    <t>PACK</t>
  </si>
  <si>
    <t>9556173490243</t>
  </si>
  <si>
    <t>9556173490229</t>
  </si>
  <si>
    <t>9556173490281</t>
  </si>
  <si>
    <t>9556173490274</t>
  </si>
  <si>
    <t>9556173490250</t>
  </si>
  <si>
    <t>9556173490267</t>
  </si>
  <si>
    <t>9556173490236</t>
  </si>
  <si>
    <t>1138</t>
  </si>
  <si>
    <t>SOCHEWS BAR APPLE 1'S</t>
  </si>
  <si>
    <t>SOCHEWS BAR BLACKCURRANT 1'S</t>
  </si>
  <si>
    <t>SOCHEWS BAR GUAVA 1'S</t>
  </si>
  <si>
    <t>SOCHEWS BAR LYCHEE 1'S</t>
  </si>
  <si>
    <t>SOCHEWS BAR MANGO 1'S</t>
  </si>
  <si>
    <t>SOCHEWS BAR ORANGE 1'S</t>
  </si>
  <si>
    <t>SOCHEWS BAR S.BERRY 1'S</t>
  </si>
  <si>
    <t>BAKE STORY CHOCOPIE DOUBLE CHOCO (1833) 20G</t>
  </si>
  <si>
    <t>BAKE STORY CHOCOPIE (1832) 20G</t>
  </si>
  <si>
    <t xml:space="preserve">NOT FOR SALES </t>
  </si>
  <si>
    <t>DESCRIPTION</t>
  </si>
  <si>
    <t>COST</t>
  </si>
  <si>
    <t>RSP</t>
  </si>
  <si>
    <t>Unit Cost</t>
  </si>
  <si>
    <t>PRODUCT COST</t>
  </si>
  <si>
    <t>PLASTIC BAG</t>
  </si>
  <si>
    <t>LABOUR COST</t>
  </si>
  <si>
    <t>TTL COST</t>
  </si>
  <si>
    <t>CANDY 
UNIT</t>
  </si>
  <si>
    <t>MARGIN %</t>
  </si>
  <si>
    <t>REMARK</t>
  </si>
  <si>
    <t>ALIBABA FUN TWIST GUMMY CANDY 10GX3'S</t>
  </si>
  <si>
    <t>1 PACK</t>
  </si>
  <si>
    <t>SOCHEWS BAR APPLE 5'S</t>
  </si>
  <si>
    <t>SOCHEWS BAR BLACKCURRANT 5'S</t>
  </si>
  <si>
    <t>SOCHEWS BAR GUAVA 5'S</t>
  </si>
  <si>
    <t>SOCHEWS BAR LYCHEE 5'S</t>
  </si>
  <si>
    <t>SOCHEWS BAR MANGO 5'S</t>
  </si>
  <si>
    <t>SOCHEWS BAR ORANGE 5'S</t>
  </si>
  <si>
    <t>SOCHEWS BAR S.BERRY 5'S</t>
  </si>
  <si>
    <t>SOCHEWS BAR APPLE 100'S ( R )</t>
  </si>
  <si>
    <t>SOCHEWS BAR BLACKCURRANT 100'S ( R )</t>
  </si>
  <si>
    <t>SOCHEWS BAR GUAVA 100'S ( R )</t>
  </si>
  <si>
    <t>SOCHEWS BAR LYCHEE 100'S ( R )</t>
  </si>
  <si>
    <t>SOCHEWS BAR MANGO 100'S ( R )</t>
  </si>
  <si>
    <t>SOCHEWS BAR ORANGE 100'S ( R )</t>
  </si>
  <si>
    <t>SOCHEWS BAR S.BERRY 100'S ( R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</si>
</sst>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8" formatCode="_-* #,##0.00_-;\-* #,##0.00_-;_-* &quot;-&quot;??_-;_-@_-"/>
    <numFmt numFmtId="169" formatCode="0.0%"/>
    <numFmt numFmtId="170" formatCode="_-* #,##0.0000_-;\-* #,##0.0000_-;_-* &quot;-&quot;??_-;_-@_-"/>
  </numFmts>
  <fonts count="16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color rgb="FF000000"/>
      <name val="Arial"/>
      <family val="2"/>
      <scheme val="minor"/>
    </font>
    <font>
      <sz val="10"/>
      <name val="Calibri"/>
      <family val="2"/>
    </font>
    <font>
      <sz val="10"/>
      <color rgb="FF000000"/>
      <name val="Arial"/>
      <scheme val="minor"/>
    </font>
    <font>
      <u/>
      <sz val="10"/>
      <color theme="10"/>
      <name val="Arial"/>
      <family val="2"/>
      <scheme val="minor"/>
    </font>
    <font>
      <sz val="10"/>
      <color rgb="FF000000"/>
      <name val="Times New Roman"/>
      <family val="1"/>
    </font>
    <font>
      <sz val="12"/>
      <color rgb="FF000000"/>
      <name val="Tahoma"/>
      <family val="2"/>
    </font>
    <font>
      <b/>
      <sz val="12"/>
      <color rgb="FF000000"/>
      <name val="Tahoma"/>
      <family val="2"/>
    </font>
    <font>
      <sz val="12"/>
      <color rgb="FFFF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9" fontId="6" fillId="0" borderId="0" applyFont="0" applyFill="0" applyBorder="0" applyAlignment="0" applyProtection="0"/>
    <xf numFmtId="0" fontId="8" fillId="0" borderId="2"/>
    <xf numFmtId="9" fontId="6" fillId="0" borderId="2" applyFont="0" applyFill="0" applyBorder="0" applyAlignment="0" applyProtection="0"/>
    <xf numFmtId="0" fontId="6" fillId="0" borderId="2"/>
    <xf numFmtId="0" fontId="10" fillId="0" borderId="2"/>
    <xf numFmtId="0" fontId="12" fillId="0" borderId="2"/>
    <xf numFmtId="0" fontId="11" fillId="0" borderId="2" applyNumberFormat="0" applyFill="0" applyBorder="0" applyAlignment="0" applyProtection="0"/>
    <xf numFmtId="168" fontId="6" fillId="0" borderId="2" applyFont="0" applyFill="0" applyBorder="0" applyAlignment="0" applyProtection="0"/>
  </cellStyleXfs>
  <cellXfs count="60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2" fillId="10" borderId="0" xfId="0" applyFont="1" applyFill="1" applyAlignment="1">
      <alignment vertical="center"/>
    </xf>
    <xf numFmtId="9" fontId="7" fillId="10" borderId="0" xfId="1" applyFont="1" applyFill="1"/>
    <xf numFmtId="0" fontId="7" fillId="0" borderId="2" xfId="2" applyFont="1"/>
    <xf numFmtId="0" fontId="7" fillId="0" borderId="2" xfId="4" applyFont="1"/>
    <xf numFmtId="0" fontId="7" fillId="10" borderId="2" xfId="0" applyFont="1" applyFill="1" applyBorder="1" applyAlignment="1">
      <alignment horizontal="left" vertical="center"/>
    </xf>
    <xf numFmtId="49" fontId="7" fillId="0" borderId="0" xfId="0" applyNumberFormat="1" applyFont="1"/>
    <xf numFmtId="0" fontId="9" fillId="10" borderId="0" xfId="0" applyFont="1" applyFill="1" applyAlignment="1">
      <alignment horizontal="left"/>
    </xf>
    <xf numFmtId="2" fontId="7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0" fillId="0" borderId="0" xfId="0"/>
    <xf numFmtId="2" fontId="0" fillId="0" borderId="0" xfId="0" applyNumberFormat="1"/>
    <xf numFmtId="9" fontId="13" fillId="0" borderId="0" xfId="0" applyNumberFormat="1" applyFont="1"/>
    <xf numFmtId="0" fontId="10" fillId="0" borderId="2" xfId="5"/>
    <xf numFmtId="0" fontId="7" fillId="0" borderId="2" xfId="5" applyFont="1"/>
    <xf numFmtId="0" fontId="13" fillId="0" borderId="2" xfId="4" applyFont="1"/>
    <xf numFmtId="170" fontId="13" fillId="0" borderId="2" xfId="8" applyNumberFormat="1" applyFont="1" applyFill="1"/>
    <xf numFmtId="0" fontId="13" fillId="0" borderId="2" xfId="4" applyFont="1" applyAlignment="1">
      <alignment vertical="center" wrapText="1"/>
    </xf>
    <xf numFmtId="0" fontId="14" fillId="0" borderId="2" xfId="4" applyFont="1" applyAlignment="1">
      <alignment horizontal="center" vertical="center" wrapText="1"/>
    </xf>
    <xf numFmtId="170" fontId="14" fillId="0" borderId="2" xfId="8" applyNumberFormat="1" applyFont="1" applyFill="1" applyAlignment="1">
      <alignment horizontal="center" vertical="center" wrapText="1"/>
    </xf>
    <xf numFmtId="0" fontId="14" fillId="0" borderId="2" xfId="4" applyFont="1" applyAlignment="1">
      <alignment horizontal="center" vertical="center"/>
    </xf>
    <xf numFmtId="169" fontId="13" fillId="0" borderId="2" xfId="3" applyNumberFormat="1" applyFont="1" applyFill="1"/>
    <xf numFmtId="0" fontId="13" fillId="0" borderId="2" xfId="5" applyFont="1"/>
    <xf numFmtId="0" fontId="14" fillId="0" borderId="3" xfId="4" applyFont="1" applyBorder="1" applyAlignment="1">
      <alignment horizontal="center" vertical="center"/>
    </xf>
    <xf numFmtId="170" fontId="13" fillId="0" borderId="4" xfId="4" applyNumberFormat="1" applyFont="1" applyBorder="1"/>
    <xf numFmtId="9" fontId="13" fillId="0" borderId="2" xfId="5" applyNumberFormat="1" applyFont="1"/>
    <xf numFmtId="2" fontId="15" fillId="0" borderId="2" xfId="5" applyNumberFormat="1" applyFont="1"/>
    <xf numFmtId="0" fontId="13" fillId="0" borderId="2" xfId="4" applyFont="1" applyAlignment="1">
      <alignment horizontal="right" wrapText="1"/>
    </xf>
    <xf numFmtId="2" fontId="13" fillId="0" borderId="2" xfId="4" applyNumberFormat="1" applyFont="1" applyAlignment="1">
      <alignment horizontal="right" wrapText="1"/>
    </xf>
    <xf numFmtId="0" fontId="13" fillId="0" borderId="2" xfId="4" applyFont="1" applyAlignment="1">
      <alignment horizontal="right" vertical="center" wrapText="1"/>
    </xf>
    <xf numFmtId="170" fontId="13" fillId="0" borderId="2" xfId="4" applyNumberFormat="1" applyFont="1" applyFill="1" applyBorder="1"/>
    <xf numFmtId="164" fontId="7" fillId="0" borderId="0" xfId="0" applyNumberFormat="1" applyFont="1"/>
  </cellXfs>
  <cellStyles count="9">
    <cellStyle name="Comma 2" xfId="8" xr:uid="{126AF0D6-AF44-424B-B91A-2429B28A0A07}"/>
    <cellStyle name="Hyperlink 2" xfId="7" xr:uid="{14DFE5B4-8E63-4067-871D-8BB8E09E0A54}"/>
    <cellStyle name="Normal" xfId="0" builtinId="0"/>
    <cellStyle name="Normal 2" xfId="2" xr:uid="{00000000-0005-0000-0000-000001000000}"/>
    <cellStyle name="Normal 2 2" xfId="6" xr:uid="{EF57D5E8-9D97-4786-9734-70656477B9CD}"/>
    <cellStyle name="Normal 3" xfId="4" xr:uid="{00000000-0005-0000-0000-000002000000}"/>
    <cellStyle name="Normal 4" xfId="5" xr:uid="{998E2F07-635C-4968-A129-1AF81055EA43}"/>
    <cellStyle name="Percent" xfId="1" builtinId="5"/>
    <cellStyle name="Percent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13608</xdr:colOff>
      <xdr:row>27</xdr:row>
      <xdr:rowOff>65749</xdr:rowOff>
    </xdr:from>
    <xdr:to>
      <xdr:col>2</xdr:col>
      <xdr:colOff>598717</xdr:colOff>
      <xdr:row>37</xdr:row>
      <xdr:rowOff>149680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A1C600-9C3D-394C-6837-C6797EC1F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8" y="2351749"/>
          <a:ext cx="1800680" cy="1716788"/>
        </a:xfrm>
        <a:prstGeom prst="rect">
          <a:avLst/>
        </a:prstGeom>
      </xdr:spPr>
    </xdr:pic>
    <xdr:clientData/>
  </xdr:twoCellAnchor>
  <xdr:twoCellAnchor editAs="oneCell">
    <xdr:from>
      <xdr:col>2</xdr:col>
      <xdr:colOff>653144</xdr:colOff>
      <xdr:row>27</xdr:row>
      <xdr:rowOff>27768</xdr:rowOff>
    </xdr:from>
    <xdr:to>
      <xdr:col>3</xdr:col>
      <xdr:colOff>1424216</xdr:colOff>
      <xdr:row>37</xdr:row>
      <xdr:rowOff>126996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A6868E4-988C-0C7F-F673-6BB19A0C1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8715" y="2313768"/>
          <a:ext cx="1787072" cy="1732085"/>
        </a:xfrm>
        <a:prstGeom prst="rect">
          <a:avLst/>
        </a:prstGeom>
      </xdr:spPr>
    </xdr:pic>
    <xdr:clientData/>
  </xdr:twoCellAnchor>
  <xdr:twoCellAnchor editAs="oneCell">
    <xdr:from>
      <xdr:col>3</xdr:col>
      <xdr:colOff>1374324</xdr:colOff>
      <xdr:row>27</xdr:row>
      <xdr:rowOff>27376</xdr:rowOff>
    </xdr:from>
    <xdr:to>
      <xdr:col>5</xdr:col>
      <xdr:colOff>344713</xdr:colOff>
      <xdr:row>38</xdr:row>
      <xdr:rowOff>40825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5391FA-6A85-942C-ABD6-BF67E785E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5895" y="2313376"/>
          <a:ext cx="1873247" cy="1809592"/>
        </a:xfrm>
        <a:prstGeom prst="rect">
          <a:avLst/>
        </a:prstGeom>
      </xdr:spPr>
    </xdr:pic>
    <xdr:clientData/>
  </xdr:twoCellAnchor>
  <xdr:twoCellAnchor editAs="oneCell">
    <xdr:from>
      <xdr:col>22</xdr:col>
      <xdr:colOff>254002</xdr:colOff>
      <xdr:row>27</xdr:row>
      <xdr:rowOff>72300</xdr:rowOff>
    </xdr:from>
    <xdr:to>
      <xdr:col>29</xdr:col>
      <xdr:colOff>172357</xdr:colOff>
      <xdr:row>38</xdr:row>
      <xdr:rowOff>18143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4D7A0EE-7E84-A46B-B52D-E0B15F261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3145" y="2358300"/>
          <a:ext cx="1796141" cy="1741986"/>
        </a:xfrm>
        <a:prstGeom prst="rect">
          <a:avLst/>
        </a:prstGeom>
      </xdr:spPr>
    </xdr:pic>
    <xdr:clientData/>
  </xdr:twoCellAnchor>
  <xdr:twoCellAnchor editAs="oneCell">
    <xdr:from>
      <xdr:col>5</xdr:col>
      <xdr:colOff>340180</xdr:colOff>
      <xdr:row>27</xdr:row>
      <xdr:rowOff>18515</xdr:rowOff>
    </xdr:from>
    <xdr:to>
      <xdr:col>8</xdr:col>
      <xdr:colOff>589643</xdr:colOff>
      <xdr:row>38</xdr:row>
      <xdr:rowOff>90716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682EADD-CD86-F1E9-DE03-99302BD78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4609" y="2304515"/>
          <a:ext cx="1945820" cy="1868344"/>
        </a:xfrm>
        <a:prstGeom prst="rect">
          <a:avLst/>
        </a:prstGeom>
      </xdr:spPr>
    </xdr:pic>
    <xdr:clientData/>
  </xdr:twoCellAnchor>
  <xdr:twoCellAnchor editAs="oneCell">
    <xdr:from>
      <xdr:col>9</xdr:col>
      <xdr:colOff>2</xdr:colOff>
      <xdr:row>27</xdr:row>
      <xdr:rowOff>30555</xdr:rowOff>
    </xdr:from>
    <xdr:to>
      <xdr:col>18</xdr:col>
      <xdr:colOff>553358</xdr:colOff>
      <xdr:row>38</xdr:row>
      <xdr:rowOff>49891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993EE31-37B6-3F36-3AAE-77D527AFC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8573" y="2316555"/>
          <a:ext cx="1886856" cy="1815479"/>
        </a:xfrm>
        <a:prstGeom prst="rect">
          <a:avLst/>
        </a:prstGeom>
      </xdr:spPr>
    </xdr:pic>
    <xdr:clientData/>
  </xdr:twoCellAnchor>
  <xdr:twoCellAnchor editAs="oneCell">
    <xdr:from>
      <xdr:col>18</xdr:col>
      <xdr:colOff>426360</xdr:colOff>
      <xdr:row>27</xdr:row>
      <xdr:rowOff>67969</xdr:rowOff>
    </xdr:from>
    <xdr:to>
      <xdr:col>22</xdr:col>
      <xdr:colOff>462644</xdr:colOff>
      <xdr:row>38</xdr:row>
      <xdr:rowOff>27213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3A3DEF2-1385-C226-5948-4ADE87037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8431" y="2353969"/>
          <a:ext cx="1823356" cy="1755387"/>
        </a:xfrm>
        <a:prstGeom prst="rect">
          <a:avLst/>
        </a:prstGeom>
      </xdr:spPr>
    </xdr:pic>
    <xdr:clientData/>
  </xdr:twoCellAnchor>
  <xdr:twoCellAnchor editAs="oneCell">
    <xdr:from>
      <xdr:col>29</xdr:col>
      <xdr:colOff>172356</xdr:colOff>
      <xdr:row>29</xdr:row>
      <xdr:rowOff>4531</xdr:rowOff>
    </xdr:from>
    <xdr:to>
      <xdr:col>30</xdr:col>
      <xdr:colOff>1227601</xdr:colOff>
      <xdr:row>41</xdr:row>
      <xdr:rowOff>45357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DEB236-0C05-42D1-9616-90B1E7D3D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609285" y="3760102"/>
          <a:ext cx="1663030" cy="2000255"/>
        </a:xfrm>
        <a:prstGeom prst="rect">
          <a:avLst/>
        </a:prstGeom>
      </xdr:spPr>
    </xdr:pic>
    <xdr:clientData/>
  </xdr:twoCellAnchor>
  <xdr:twoCellAnchor editAs="oneCell">
    <xdr:from>
      <xdr:col>4</xdr:col>
      <xdr:colOff>127002</xdr:colOff>
      <xdr:row>39</xdr:row>
      <xdr:rowOff>117927</xdr:rowOff>
    </xdr:from>
    <xdr:to>
      <xdr:col>7</xdr:col>
      <xdr:colOff>286653</xdr:colOff>
      <xdr:row>49</xdr:row>
      <xdr:rowOff>16773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D902CB8-2554-B31D-E6A1-945F14C17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53645" y="5506356"/>
          <a:ext cx="1983008" cy="1531703"/>
        </a:xfrm>
        <a:prstGeom prst="rect">
          <a:avLst/>
        </a:prstGeom>
      </xdr:spPr>
    </xdr:pic>
    <xdr:clientData/>
  </xdr:twoCellAnchor>
  <xdr:twoCellAnchor editAs="oneCell">
    <xdr:from>
      <xdr:col>7</xdr:col>
      <xdr:colOff>426358</xdr:colOff>
      <xdr:row>39</xdr:row>
      <xdr:rowOff>129105</xdr:rowOff>
    </xdr:from>
    <xdr:to>
      <xdr:col>17</xdr:col>
      <xdr:colOff>816430</xdr:colOff>
      <xdr:row>49</xdr:row>
      <xdr:rowOff>18143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9BF94BF-6529-90C9-AB8C-95C416748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776358" y="5517534"/>
          <a:ext cx="1986643" cy="1521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27"/>
  <sheetViews>
    <sheetView tabSelected="1" zoomScale="70" zoomScaleNormal="70" workbookViewId="0">
      <selection activeCell="BW31" sqref="BW31"/>
    </sheetView>
  </sheetViews>
  <sheetFormatPr defaultColWidth="8.7265625" defaultRowHeight="13"/>
  <cols>
    <col min="1" max="2" width="8.7265625" style="27"/>
    <col min="3" max="3" width="14.54296875" style="27" bestFit="1" customWidth="1"/>
    <col min="4" max="4" width="32.81640625" style="27" bestFit="1" customWidth="1"/>
    <col min="5" max="7" width="8.7265625" style="27"/>
    <col min="8" max="8" width="6.81640625" style="27" bestFit="1" customWidth="1"/>
    <col min="9" max="9" width="8.7265625" style="27" bestFit="1" customWidth="1"/>
    <col min="10" max="10" width="7.26953125" style="27" bestFit="1" customWidth="1"/>
    <col min="11" max="11" width="8.1796875" style="27" hidden="1" customWidth="1"/>
    <col min="12" max="12" width="5.1796875" style="27" hidden="1" customWidth="1"/>
    <col min="13" max="13" width="5.453125" style="27" hidden="1" customWidth="1"/>
    <col min="14" max="14" width="5.26953125" style="27" hidden="1" customWidth="1"/>
    <col min="15" max="15" width="5.81640625" style="27" hidden="1" customWidth="1"/>
    <col min="16" max="16" width="3.81640625" style="27" hidden="1" customWidth="1"/>
    <col min="17" max="17" width="7.54296875" style="27" hidden="1" customWidth="1"/>
    <col min="18" max="18" width="11.81640625" style="27" bestFit="1" customWidth="1"/>
    <col min="19" max="19" width="8.1796875" style="27" bestFit="1" customWidth="1"/>
    <col min="20" max="20" width="0" style="27" hidden="1" customWidth="1"/>
    <col min="21" max="23" width="8.7265625" style="27"/>
    <col min="24" max="24" width="18.1796875" style="27" bestFit="1" customWidth="1"/>
    <col min="25" max="29" width="0" style="27" hidden="1" customWidth="1"/>
    <col min="30" max="30" width="8.7265625" style="27"/>
    <col min="31" max="31" width="24.54296875" style="27" bestFit="1" customWidth="1"/>
    <col min="32" max="32" width="11.26953125" style="27" customWidth="1"/>
    <col min="33" max="33" width="8.54296875" style="27" hidden="1" customWidth="1"/>
    <col min="34" max="34" width="8.54296875" style="27" bestFit="1" customWidth="1"/>
    <col min="35" max="38" width="8.7265625" style="27" hidden="1" customWidth="1"/>
    <col min="39" max="39" width="8.54296875" style="27" bestFit="1" customWidth="1"/>
    <col min="40" max="40" width="8.7265625" style="27"/>
    <col min="41" max="60" width="8.7265625" style="27" hidden="1" customWidth="1"/>
    <col min="61" max="62" width="8.7265625" style="27" customWidth="1"/>
    <col min="63" max="73" width="8.7265625" style="27" hidden="1" customWidth="1"/>
    <col min="74" max="74" width="0" style="27" hidden="1" customWidth="1"/>
    <col min="75" max="16384" width="8.7265625" style="27"/>
  </cols>
  <sheetData>
    <row r="1" spans="1:75" customFormat="1" ht="12.5"/>
    <row r="2" spans="1:75" customFormat="1">
      <c r="BW2" s="30"/>
    </row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118</v>
      </c>
      <c r="BW3" s="8"/>
    </row>
    <row r="4" spans="1:75">
      <c r="D4" s="27" t="s">
        <v>166</v>
      </c>
      <c r="E4" s="28">
        <v>1</v>
      </c>
      <c r="F4" s="27" t="s">
        <v>121</v>
      </c>
      <c r="G4" s="28">
        <v>1</v>
      </c>
      <c r="H4" s="27" t="s">
        <v>89</v>
      </c>
      <c r="J4" s="35">
        <v>1145</v>
      </c>
      <c r="R4" s="27" t="s">
        <v>145</v>
      </c>
      <c r="S4" s="36">
        <v>48.5</v>
      </c>
      <c r="U4" s="36">
        <v>48.5</v>
      </c>
      <c r="W4" s="36">
        <v>23</v>
      </c>
      <c r="X4" s="34" t="s">
        <v>128</v>
      </c>
      <c r="AD4" s="31" t="s">
        <v>119</v>
      </c>
      <c r="AE4" s="32" t="s">
        <v>120</v>
      </c>
      <c r="AF4" s="27">
        <v>1</v>
      </c>
      <c r="AH4" s="36">
        <v>23</v>
      </c>
      <c r="AI4" s="36"/>
      <c r="AJ4" s="36"/>
      <c r="AK4" s="36"/>
      <c r="AL4" s="36"/>
      <c r="AM4" s="36">
        <v>23</v>
      </c>
      <c r="BI4" s="29" t="s">
        <v>90</v>
      </c>
      <c r="BJ4" s="29" t="s">
        <v>91</v>
      </c>
      <c r="BW4" s="30">
        <f t="shared" ref="BW4:BW24" si="0">(S4-W4)/S4</f>
        <v>0.52577319587628868</v>
      </c>
    </row>
    <row r="5" spans="1:75">
      <c r="D5" s="27" t="s">
        <v>136</v>
      </c>
      <c r="E5" s="28">
        <v>1</v>
      </c>
      <c r="F5" s="27" t="s">
        <v>94</v>
      </c>
      <c r="G5" s="28">
        <v>1</v>
      </c>
      <c r="H5" s="27" t="s">
        <v>89</v>
      </c>
      <c r="J5" s="35">
        <v>1145</v>
      </c>
      <c r="S5" s="36">
        <v>1</v>
      </c>
      <c r="U5" s="36">
        <v>1</v>
      </c>
      <c r="W5" s="36">
        <v>0.23</v>
      </c>
      <c r="X5" s="34"/>
      <c r="AD5" s="31" t="s">
        <v>119</v>
      </c>
      <c r="AE5" s="32" t="s">
        <v>120</v>
      </c>
      <c r="AF5" s="27">
        <v>100</v>
      </c>
      <c r="AH5" s="36">
        <v>0.23</v>
      </c>
      <c r="AI5" s="36"/>
      <c r="AJ5" s="36"/>
      <c r="AK5" s="36"/>
      <c r="AL5" s="36"/>
      <c r="AM5" s="36">
        <v>0.23</v>
      </c>
      <c r="BI5" s="29" t="s">
        <v>90</v>
      </c>
      <c r="BJ5" s="29" t="s">
        <v>91</v>
      </c>
      <c r="BW5" s="30">
        <f t="shared" ref="BW5" si="1">(S5-W5)/S5</f>
        <v>0.77</v>
      </c>
    </row>
    <row r="6" spans="1:75">
      <c r="D6" s="27" t="s">
        <v>159</v>
      </c>
      <c r="E6" s="28">
        <v>1</v>
      </c>
      <c r="F6" s="27" t="s">
        <v>127</v>
      </c>
      <c r="G6" s="28">
        <v>1</v>
      </c>
      <c r="H6" s="27" t="s">
        <v>89</v>
      </c>
      <c r="J6" s="35">
        <v>1145</v>
      </c>
      <c r="S6" s="36">
        <v>3.9</v>
      </c>
      <c r="U6" s="36">
        <v>3.9</v>
      </c>
      <c r="W6" s="59">
        <v>1.4430000000000001</v>
      </c>
      <c r="X6" s="34"/>
      <c r="AD6" s="31" t="s">
        <v>119</v>
      </c>
      <c r="AE6" s="32" t="s">
        <v>120</v>
      </c>
      <c r="AF6" s="27">
        <v>1</v>
      </c>
      <c r="AH6" s="59">
        <v>1.4430000000000001</v>
      </c>
      <c r="AI6" s="36"/>
      <c r="AJ6" s="36"/>
      <c r="AK6" s="36"/>
      <c r="AL6" s="36"/>
      <c r="AM6" s="59">
        <v>1.4430000000000001</v>
      </c>
      <c r="BI6" s="29" t="s">
        <v>90</v>
      </c>
      <c r="BJ6" s="29" t="s">
        <v>91</v>
      </c>
      <c r="BW6" s="30">
        <f t="shared" ref="BW6" si="2">(S6-W6)/S6</f>
        <v>0.63</v>
      </c>
    </row>
    <row r="7" spans="1:75">
      <c r="D7" s="27" t="s">
        <v>167</v>
      </c>
      <c r="E7" s="28">
        <v>1</v>
      </c>
      <c r="F7" s="27" t="s">
        <v>121</v>
      </c>
      <c r="G7" s="28">
        <v>1</v>
      </c>
      <c r="H7" s="27" t="s">
        <v>89</v>
      </c>
      <c r="J7" s="35" t="s">
        <v>126</v>
      </c>
      <c r="R7" s="27" t="s">
        <v>145</v>
      </c>
      <c r="S7" s="36">
        <v>48.5</v>
      </c>
      <c r="U7" s="36">
        <v>48.5</v>
      </c>
      <c r="W7" s="36">
        <v>23</v>
      </c>
      <c r="X7" s="34" t="s">
        <v>129</v>
      </c>
      <c r="AD7" s="31" t="s">
        <v>119</v>
      </c>
      <c r="AE7" s="32" t="s">
        <v>120</v>
      </c>
      <c r="AF7" s="27">
        <v>1</v>
      </c>
      <c r="AH7" s="36">
        <v>23</v>
      </c>
      <c r="AI7" s="36"/>
      <c r="AJ7" s="36"/>
      <c r="AK7" s="36"/>
      <c r="AL7" s="36"/>
      <c r="AM7" s="36">
        <v>23</v>
      </c>
      <c r="BI7" s="29" t="s">
        <v>90</v>
      </c>
      <c r="BJ7" s="29" t="s">
        <v>91</v>
      </c>
      <c r="BW7" s="30">
        <f t="shared" si="0"/>
        <v>0.52577319587628868</v>
      </c>
    </row>
    <row r="8" spans="1:75">
      <c r="D8" s="27" t="s">
        <v>137</v>
      </c>
      <c r="E8" s="28">
        <v>1</v>
      </c>
      <c r="F8" s="27" t="s">
        <v>94</v>
      </c>
      <c r="G8" s="28">
        <v>1</v>
      </c>
      <c r="H8" s="27" t="s">
        <v>89</v>
      </c>
      <c r="J8" s="35">
        <v>1145</v>
      </c>
      <c r="S8" s="36">
        <v>1</v>
      </c>
      <c r="U8" s="36">
        <v>1</v>
      </c>
      <c r="W8" s="36">
        <v>0.23</v>
      </c>
      <c r="X8" s="34"/>
      <c r="AD8" s="31" t="s">
        <v>119</v>
      </c>
      <c r="AE8" s="32" t="s">
        <v>120</v>
      </c>
      <c r="AF8" s="27">
        <v>100</v>
      </c>
      <c r="AH8" s="36">
        <v>0.23</v>
      </c>
      <c r="AI8" s="36"/>
      <c r="AJ8" s="36"/>
      <c r="AK8" s="36"/>
      <c r="AL8" s="36"/>
      <c r="AM8" s="36">
        <v>0.23</v>
      </c>
      <c r="BI8" s="29" t="s">
        <v>90</v>
      </c>
      <c r="BJ8" s="29" t="s">
        <v>91</v>
      </c>
      <c r="BW8" s="30">
        <f t="shared" si="0"/>
        <v>0.77</v>
      </c>
    </row>
    <row r="9" spans="1:75">
      <c r="D9" s="27" t="s">
        <v>160</v>
      </c>
      <c r="E9" s="28">
        <v>1</v>
      </c>
      <c r="F9" s="27" t="s">
        <v>127</v>
      </c>
      <c r="G9" s="28">
        <v>1</v>
      </c>
      <c r="H9" s="27" t="s">
        <v>89</v>
      </c>
      <c r="J9" s="35">
        <v>1145</v>
      </c>
      <c r="S9" s="36">
        <v>3.9</v>
      </c>
      <c r="U9" s="36">
        <v>3.9</v>
      </c>
      <c r="W9" s="59">
        <v>1.4430000000000001</v>
      </c>
      <c r="X9" s="34"/>
      <c r="AD9" s="31" t="s">
        <v>119</v>
      </c>
      <c r="AE9" s="32" t="s">
        <v>120</v>
      </c>
      <c r="AF9" s="27">
        <v>1</v>
      </c>
      <c r="AH9" s="59">
        <v>1.4430000000000001</v>
      </c>
      <c r="AI9" s="36"/>
      <c r="AJ9" s="36"/>
      <c r="AK9" s="36"/>
      <c r="AL9" s="36"/>
      <c r="AM9" s="59">
        <v>1.4430000000000001</v>
      </c>
      <c r="BI9" s="29" t="s">
        <v>90</v>
      </c>
      <c r="BJ9" s="29" t="s">
        <v>91</v>
      </c>
      <c r="BW9" s="30">
        <f t="shared" si="0"/>
        <v>0.63</v>
      </c>
    </row>
    <row r="10" spans="1:75">
      <c r="D10" s="27" t="s">
        <v>168</v>
      </c>
      <c r="E10" s="28">
        <v>1</v>
      </c>
      <c r="F10" s="27" t="s">
        <v>121</v>
      </c>
      <c r="G10" s="28">
        <v>1</v>
      </c>
      <c r="H10" s="27" t="s">
        <v>89</v>
      </c>
      <c r="J10" s="35" t="s">
        <v>126</v>
      </c>
      <c r="R10" s="27" t="s">
        <v>145</v>
      </c>
      <c r="S10" s="36">
        <v>48.5</v>
      </c>
      <c r="U10" s="36">
        <v>48.5</v>
      </c>
      <c r="W10" s="36">
        <v>23</v>
      </c>
      <c r="X10" s="34" t="s">
        <v>130</v>
      </c>
      <c r="AD10" s="31" t="s">
        <v>119</v>
      </c>
      <c r="AE10" s="32" t="s">
        <v>120</v>
      </c>
      <c r="AF10" s="27">
        <v>1</v>
      </c>
      <c r="AH10" s="36">
        <v>23</v>
      </c>
      <c r="AI10" s="36"/>
      <c r="AJ10" s="36"/>
      <c r="AK10" s="36"/>
      <c r="AL10" s="36"/>
      <c r="AM10" s="36">
        <v>23</v>
      </c>
      <c r="BI10" s="29" t="s">
        <v>90</v>
      </c>
      <c r="BJ10" s="29" t="s">
        <v>91</v>
      </c>
      <c r="BW10" s="30">
        <f t="shared" si="0"/>
        <v>0.52577319587628868</v>
      </c>
    </row>
    <row r="11" spans="1:75">
      <c r="D11" s="27" t="s">
        <v>138</v>
      </c>
      <c r="E11" s="28">
        <v>1</v>
      </c>
      <c r="F11" s="27" t="s">
        <v>94</v>
      </c>
      <c r="G11" s="28">
        <v>1</v>
      </c>
      <c r="H11" s="27" t="s">
        <v>89</v>
      </c>
      <c r="J11" s="35">
        <v>1145</v>
      </c>
      <c r="S11" s="36">
        <v>1</v>
      </c>
      <c r="U11" s="36">
        <v>1</v>
      </c>
      <c r="W11" s="36">
        <v>0.23</v>
      </c>
      <c r="X11" s="34"/>
      <c r="AD11" s="31" t="s">
        <v>119</v>
      </c>
      <c r="AE11" s="32" t="s">
        <v>120</v>
      </c>
      <c r="AF11" s="27">
        <v>100</v>
      </c>
      <c r="AH11" s="36">
        <v>0.23</v>
      </c>
      <c r="AI11" s="36"/>
      <c r="AJ11" s="36"/>
      <c r="AK11" s="36"/>
      <c r="AL11" s="36"/>
      <c r="AM11" s="36">
        <v>0.23</v>
      </c>
      <c r="BI11" s="29" t="s">
        <v>90</v>
      </c>
      <c r="BJ11" s="29" t="s">
        <v>91</v>
      </c>
      <c r="BW11" s="30">
        <f t="shared" si="0"/>
        <v>0.77</v>
      </c>
    </row>
    <row r="12" spans="1:75">
      <c r="D12" s="27" t="s">
        <v>161</v>
      </c>
      <c r="E12" s="28">
        <v>1</v>
      </c>
      <c r="F12" s="27" t="s">
        <v>127</v>
      </c>
      <c r="G12" s="28">
        <v>1</v>
      </c>
      <c r="H12" s="27" t="s">
        <v>89</v>
      </c>
      <c r="J12" s="35">
        <v>1145</v>
      </c>
      <c r="S12" s="36">
        <v>3.9</v>
      </c>
      <c r="U12" s="36">
        <v>3.9</v>
      </c>
      <c r="W12" s="59">
        <v>1.4430000000000001</v>
      </c>
      <c r="X12" s="34"/>
      <c r="AD12" s="31" t="s">
        <v>119</v>
      </c>
      <c r="AE12" s="32" t="s">
        <v>120</v>
      </c>
      <c r="AF12" s="27">
        <v>1</v>
      </c>
      <c r="AH12" s="59">
        <v>1.4430000000000001</v>
      </c>
      <c r="AI12" s="36"/>
      <c r="AJ12" s="36"/>
      <c r="AK12" s="36"/>
      <c r="AL12" s="36"/>
      <c r="AM12" s="59">
        <v>1.4430000000000001</v>
      </c>
      <c r="BI12" s="29" t="s">
        <v>90</v>
      </c>
      <c r="BJ12" s="29" t="s">
        <v>91</v>
      </c>
      <c r="BW12" s="30">
        <f t="shared" si="0"/>
        <v>0.63</v>
      </c>
    </row>
    <row r="13" spans="1:75">
      <c r="D13" s="27" t="s">
        <v>169</v>
      </c>
      <c r="E13" s="28">
        <v>1</v>
      </c>
      <c r="F13" s="27" t="s">
        <v>121</v>
      </c>
      <c r="G13" s="28">
        <v>1</v>
      </c>
      <c r="H13" s="27" t="s">
        <v>89</v>
      </c>
      <c r="J13" s="35" t="s">
        <v>126</v>
      </c>
      <c r="R13" s="27" t="s">
        <v>145</v>
      </c>
      <c r="S13" s="36">
        <v>48.5</v>
      </c>
      <c r="U13" s="36">
        <v>48.5</v>
      </c>
      <c r="W13" s="36">
        <v>23</v>
      </c>
      <c r="X13" s="34" t="s">
        <v>131</v>
      </c>
      <c r="AD13" s="31" t="s">
        <v>119</v>
      </c>
      <c r="AE13" s="32" t="s">
        <v>120</v>
      </c>
      <c r="AF13" s="27">
        <v>1</v>
      </c>
      <c r="AH13" s="36">
        <v>23</v>
      </c>
      <c r="AI13" s="36"/>
      <c r="AJ13" s="36"/>
      <c r="AK13" s="36"/>
      <c r="AL13" s="36"/>
      <c r="AM13" s="36">
        <v>23</v>
      </c>
      <c r="BI13" s="29" t="s">
        <v>90</v>
      </c>
      <c r="BJ13" s="29" t="s">
        <v>91</v>
      </c>
      <c r="BW13" s="30">
        <f t="shared" si="0"/>
        <v>0.52577319587628868</v>
      </c>
    </row>
    <row r="14" spans="1:75">
      <c r="D14" s="27" t="s">
        <v>139</v>
      </c>
      <c r="E14" s="28">
        <v>1</v>
      </c>
      <c r="F14" s="27" t="s">
        <v>94</v>
      </c>
      <c r="G14" s="28">
        <v>1</v>
      </c>
      <c r="H14" s="27" t="s">
        <v>89</v>
      </c>
      <c r="J14" s="35">
        <v>1145</v>
      </c>
      <c r="S14" s="36">
        <v>1</v>
      </c>
      <c r="U14" s="36">
        <v>1</v>
      </c>
      <c r="W14" s="36">
        <v>0.23</v>
      </c>
      <c r="X14" s="34"/>
      <c r="AD14" s="31" t="s">
        <v>119</v>
      </c>
      <c r="AE14" s="32" t="s">
        <v>120</v>
      </c>
      <c r="AF14" s="27">
        <v>100</v>
      </c>
      <c r="AH14" s="36">
        <v>0.23</v>
      </c>
      <c r="AI14" s="36"/>
      <c r="AJ14" s="36"/>
      <c r="AK14" s="36"/>
      <c r="AL14" s="36"/>
      <c r="AM14" s="36">
        <v>0.23</v>
      </c>
      <c r="BI14" s="29" t="s">
        <v>90</v>
      </c>
      <c r="BJ14" s="29" t="s">
        <v>91</v>
      </c>
      <c r="BW14" s="30">
        <f t="shared" si="0"/>
        <v>0.77</v>
      </c>
    </row>
    <row r="15" spans="1:75">
      <c r="D15" s="27" t="s">
        <v>162</v>
      </c>
      <c r="E15" s="28">
        <v>1</v>
      </c>
      <c r="F15" s="27" t="s">
        <v>127</v>
      </c>
      <c r="G15" s="28">
        <v>1</v>
      </c>
      <c r="H15" s="27" t="s">
        <v>89</v>
      </c>
      <c r="J15" s="35">
        <v>1145</v>
      </c>
      <c r="S15" s="36">
        <v>3.9</v>
      </c>
      <c r="U15" s="36">
        <v>3.9</v>
      </c>
      <c r="W15" s="59">
        <v>1.4430000000000001</v>
      </c>
      <c r="X15" s="34"/>
      <c r="AD15" s="31" t="s">
        <v>119</v>
      </c>
      <c r="AE15" s="32" t="s">
        <v>120</v>
      </c>
      <c r="AF15" s="27">
        <v>1</v>
      </c>
      <c r="AH15" s="59">
        <v>1.4430000000000001</v>
      </c>
      <c r="AI15" s="36"/>
      <c r="AJ15" s="36"/>
      <c r="AK15" s="36"/>
      <c r="AL15" s="36"/>
      <c r="AM15" s="59">
        <v>1.4430000000000001</v>
      </c>
      <c r="BI15" s="29" t="s">
        <v>90</v>
      </c>
      <c r="BJ15" s="29" t="s">
        <v>91</v>
      </c>
      <c r="BW15" s="30">
        <f t="shared" si="0"/>
        <v>0.63</v>
      </c>
    </row>
    <row r="16" spans="1:75">
      <c r="D16" s="27" t="s">
        <v>170</v>
      </c>
      <c r="E16" s="28">
        <v>1</v>
      </c>
      <c r="F16" s="27" t="s">
        <v>121</v>
      </c>
      <c r="G16" s="28">
        <v>1</v>
      </c>
      <c r="H16" s="27" t="s">
        <v>89</v>
      </c>
      <c r="J16" s="35" t="s">
        <v>126</v>
      </c>
      <c r="R16" s="27" t="s">
        <v>145</v>
      </c>
      <c r="S16" s="36">
        <v>48.5</v>
      </c>
      <c r="U16" s="36">
        <v>48.5</v>
      </c>
      <c r="W16" s="36">
        <v>23</v>
      </c>
      <c r="X16" s="34" t="s">
        <v>132</v>
      </c>
      <c r="AD16" s="31" t="s">
        <v>119</v>
      </c>
      <c r="AE16" s="32" t="s">
        <v>120</v>
      </c>
      <c r="AF16" s="27">
        <v>1</v>
      </c>
      <c r="AH16" s="36">
        <v>23</v>
      </c>
      <c r="AI16" s="36"/>
      <c r="AJ16" s="36"/>
      <c r="AK16" s="36"/>
      <c r="AL16" s="36"/>
      <c r="AM16" s="36">
        <v>23</v>
      </c>
      <c r="BI16" s="29" t="s">
        <v>90</v>
      </c>
      <c r="BJ16" s="29" t="s">
        <v>91</v>
      </c>
      <c r="BW16" s="30">
        <f t="shared" si="0"/>
        <v>0.52577319587628868</v>
      </c>
    </row>
    <row r="17" spans="4:75">
      <c r="D17" s="27" t="s">
        <v>140</v>
      </c>
      <c r="E17" s="28">
        <v>1</v>
      </c>
      <c r="F17" s="27" t="s">
        <v>94</v>
      </c>
      <c r="G17" s="28">
        <v>1</v>
      </c>
      <c r="H17" s="27" t="s">
        <v>89</v>
      </c>
      <c r="J17" s="35">
        <v>1145</v>
      </c>
      <c r="S17" s="36">
        <v>1</v>
      </c>
      <c r="U17" s="36">
        <v>1</v>
      </c>
      <c r="W17" s="36">
        <v>0.23</v>
      </c>
      <c r="X17" s="34"/>
      <c r="AD17" s="31" t="s">
        <v>119</v>
      </c>
      <c r="AE17" s="32" t="s">
        <v>120</v>
      </c>
      <c r="AF17" s="27">
        <v>100</v>
      </c>
      <c r="AH17" s="36">
        <v>0.23</v>
      </c>
      <c r="AI17" s="36"/>
      <c r="AJ17" s="36"/>
      <c r="AK17" s="36"/>
      <c r="AL17" s="36"/>
      <c r="AM17" s="36">
        <v>0.23</v>
      </c>
      <c r="BI17" s="29" t="s">
        <v>90</v>
      </c>
      <c r="BJ17" s="29" t="s">
        <v>91</v>
      </c>
      <c r="BW17" s="30">
        <f t="shared" si="0"/>
        <v>0.77</v>
      </c>
    </row>
    <row r="18" spans="4:75">
      <c r="D18" s="27" t="s">
        <v>163</v>
      </c>
      <c r="E18" s="28">
        <v>1</v>
      </c>
      <c r="F18" s="27" t="s">
        <v>127</v>
      </c>
      <c r="G18" s="28">
        <v>1</v>
      </c>
      <c r="H18" s="27" t="s">
        <v>89</v>
      </c>
      <c r="J18" s="35">
        <v>1145</v>
      </c>
      <c r="S18" s="36">
        <v>3.9</v>
      </c>
      <c r="U18" s="36">
        <v>3.9</v>
      </c>
      <c r="W18" s="59">
        <v>1.4430000000000001</v>
      </c>
      <c r="X18" s="34"/>
      <c r="AD18" s="31" t="s">
        <v>119</v>
      </c>
      <c r="AE18" s="32" t="s">
        <v>120</v>
      </c>
      <c r="AF18" s="27">
        <v>1</v>
      </c>
      <c r="AH18" s="59">
        <v>1.4430000000000001</v>
      </c>
      <c r="AI18" s="36"/>
      <c r="AJ18" s="36"/>
      <c r="AK18" s="36"/>
      <c r="AL18" s="36"/>
      <c r="AM18" s="59">
        <v>1.4430000000000001</v>
      </c>
      <c r="BI18" s="29" t="s">
        <v>90</v>
      </c>
      <c r="BJ18" s="29" t="s">
        <v>91</v>
      </c>
      <c r="BW18" s="30">
        <f t="shared" si="0"/>
        <v>0.63</v>
      </c>
    </row>
    <row r="19" spans="4:75">
      <c r="D19" s="27" t="s">
        <v>171</v>
      </c>
      <c r="E19" s="28">
        <v>1</v>
      </c>
      <c r="F19" s="27" t="s">
        <v>121</v>
      </c>
      <c r="G19" s="28">
        <v>1</v>
      </c>
      <c r="H19" s="27" t="s">
        <v>89</v>
      </c>
      <c r="J19" s="35" t="s">
        <v>126</v>
      </c>
      <c r="R19" s="27" t="s">
        <v>145</v>
      </c>
      <c r="S19" s="36">
        <v>48.5</v>
      </c>
      <c r="U19" s="36">
        <v>48.5</v>
      </c>
      <c r="W19" s="36">
        <v>23</v>
      </c>
      <c r="X19" s="34" t="s">
        <v>133</v>
      </c>
      <c r="AD19" s="31" t="s">
        <v>119</v>
      </c>
      <c r="AE19" s="32" t="s">
        <v>120</v>
      </c>
      <c r="AF19" s="27">
        <v>1</v>
      </c>
      <c r="AH19" s="36">
        <v>23</v>
      </c>
      <c r="AI19" s="36"/>
      <c r="AJ19" s="36"/>
      <c r="AK19" s="36"/>
      <c r="AL19" s="36"/>
      <c r="AM19" s="36">
        <v>23</v>
      </c>
      <c r="BI19" s="29" t="s">
        <v>90</v>
      </c>
      <c r="BJ19" s="29" t="s">
        <v>91</v>
      </c>
      <c r="BW19" s="30">
        <f t="shared" si="0"/>
        <v>0.52577319587628868</v>
      </c>
    </row>
    <row r="20" spans="4:75">
      <c r="D20" s="27" t="s">
        <v>141</v>
      </c>
      <c r="E20" s="28">
        <v>1</v>
      </c>
      <c r="F20" s="27" t="s">
        <v>94</v>
      </c>
      <c r="G20" s="28">
        <v>1</v>
      </c>
      <c r="H20" s="27" t="s">
        <v>89</v>
      </c>
      <c r="J20" s="35">
        <v>1145</v>
      </c>
      <c r="S20" s="36">
        <v>1</v>
      </c>
      <c r="U20" s="36">
        <v>1</v>
      </c>
      <c r="W20" s="36">
        <v>0.23</v>
      </c>
      <c r="X20" s="34"/>
      <c r="AD20" s="31" t="s">
        <v>119</v>
      </c>
      <c r="AE20" s="32" t="s">
        <v>120</v>
      </c>
      <c r="AF20" s="27">
        <v>100</v>
      </c>
      <c r="AH20" s="36">
        <v>0.23</v>
      </c>
      <c r="AI20" s="36"/>
      <c r="AJ20" s="36"/>
      <c r="AK20" s="36"/>
      <c r="AL20" s="36"/>
      <c r="AM20" s="36">
        <v>0.23</v>
      </c>
      <c r="BI20" s="29" t="s">
        <v>90</v>
      </c>
      <c r="BJ20" s="29" t="s">
        <v>91</v>
      </c>
      <c r="BW20" s="30">
        <f t="shared" si="0"/>
        <v>0.77</v>
      </c>
    </row>
    <row r="21" spans="4:75">
      <c r="D21" s="27" t="s">
        <v>164</v>
      </c>
      <c r="E21" s="28">
        <v>1</v>
      </c>
      <c r="F21" s="27" t="s">
        <v>127</v>
      </c>
      <c r="G21" s="28">
        <v>1</v>
      </c>
      <c r="H21" s="27" t="s">
        <v>89</v>
      </c>
      <c r="J21" s="35">
        <v>1145</v>
      </c>
      <c r="S21" s="36">
        <v>3.9</v>
      </c>
      <c r="U21" s="36">
        <v>3.9</v>
      </c>
      <c r="W21" s="59">
        <v>1.4430000000000001</v>
      </c>
      <c r="X21" s="34"/>
      <c r="AD21" s="31" t="s">
        <v>119</v>
      </c>
      <c r="AE21" s="32" t="s">
        <v>120</v>
      </c>
      <c r="AF21" s="27">
        <v>1</v>
      </c>
      <c r="AH21" s="59">
        <v>1.4430000000000001</v>
      </c>
      <c r="AI21" s="36"/>
      <c r="AJ21" s="36"/>
      <c r="AK21" s="36"/>
      <c r="AL21" s="36"/>
      <c r="AM21" s="59">
        <v>1.4430000000000001</v>
      </c>
      <c r="BI21" s="29" t="s">
        <v>90</v>
      </c>
      <c r="BJ21" s="29" t="s">
        <v>91</v>
      </c>
      <c r="BW21" s="30">
        <f t="shared" si="0"/>
        <v>0.63</v>
      </c>
    </row>
    <row r="22" spans="4:75">
      <c r="D22" s="33" t="s">
        <v>172</v>
      </c>
      <c r="E22" s="28">
        <v>1</v>
      </c>
      <c r="F22" s="27" t="s">
        <v>121</v>
      </c>
      <c r="G22" s="28">
        <v>1</v>
      </c>
      <c r="H22" s="27" t="s">
        <v>89</v>
      </c>
      <c r="J22" s="35" t="s">
        <v>126</v>
      </c>
      <c r="R22" s="27" t="s">
        <v>145</v>
      </c>
      <c r="S22" s="36">
        <v>48.5</v>
      </c>
      <c r="U22" s="36">
        <v>48.5</v>
      </c>
      <c r="W22" s="36">
        <v>23</v>
      </c>
      <c r="X22" s="34" t="s">
        <v>134</v>
      </c>
      <c r="AD22" s="31" t="s">
        <v>119</v>
      </c>
      <c r="AE22" s="32" t="s">
        <v>120</v>
      </c>
      <c r="AF22" s="27">
        <v>1</v>
      </c>
      <c r="AH22" s="36">
        <v>23</v>
      </c>
      <c r="AI22" s="36"/>
      <c r="AJ22" s="36"/>
      <c r="AK22" s="36"/>
      <c r="AL22" s="36"/>
      <c r="AM22" s="36">
        <v>23</v>
      </c>
      <c r="BI22" s="29" t="s">
        <v>90</v>
      </c>
      <c r="BJ22" s="29" t="s">
        <v>91</v>
      </c>
      <c r="BW22" s="30">
        <f t="shared" si="0"/>
        <v>0.52577319587628868</v>
      </c>
    </row>
    <row r="23" spans="4:75">
      <c r="D23" s="33" t="s">
        <v>142</v>
      </c>
      <c r="E23" s="28">
        <v>1</v>
      </c>
      <c r="F23" s="27" t="s">
        <v>94</v>
      </c>
      <c r="G23" s="28">
        <v>1</v>
      </c>
      <c r="H23" s="27" t="s">
        <v>89</v>
      </c>
      <c r="J23" s="35">
        <v>1145</v>
      </c>
      <c r="S23" s="36">
        <v>1</v>
      </c>
      <c r="U23" s="36">
        <v>1</v>
      </c>
      <c r="W23" s="36">
        <v>0.23</v>
      </c>
      <c r="X23" s="34"/>
      <c r="AD23" s="31" t="s">
        <v>119</v>
      </c>
      <c r="AE23" s="32" t="s">
        <v>120</v>
      </c>
      <c r="AF23" s="27">
        <v>100</v>
      </c>
      <c r="AH23" s="36">
        <v>0.23</v>
      </c>
      <c r="AI23" s="36"/>
      <c r="AJ23" s="36"/>
      <c r="AK23" s="36"/>
      <c r="AL23" s="36"/>
      <c r="AM23" s="36">
        <v>0.23</v>
      </c>
      <c r="BI23" s="29" t="s">
        <v>90</v>
      </c>
      <c r="BJ23" s="29" t="s">
        <v>91</v>
      </c>
      <c r="BW23" s="30">
        <f t="shared" si="0"/>
        <v>0.77</v>
      </c>
    </row>
    <row r="24" spans="4:75">
      <c r="D24" s="33" t="s">
        <v>165</v>
      </c>
      <c r="E24" s="28">
        <v>1</v>
      </c>
      <c r="F24" s="27" t="s">
        <v>127</v>
      </c>
      <c r="G24" s="28">
        <v>1</v>
      </c>
      <c r="H24" s="27" t="s">
        <v>89</v>
      </c>
      <c r="J24" s="35">
        <v>1145</v>
      </c>
      <c r="S24" s="36">
        <v>3.9</v>
      </c>
      <c r="U24" s="36">
        <v>3.9</v>
      </c>
      <c r="W24" s="59">
        <v>1.4430000000000001</v>
      </c>
      <c r="X24" s="34"/>
      <c r="AD24" s="31" t="s">
        <v>119</v>
      </c>
      <c r="AE24" s="32" t="s">
        <v>120</v>
      </c>
      <c r="AF24" s="27">
        <v>1</v>
      </c>
      <c r="AH24" s="59">
        <v>1.4430000000000001</v>
      </c>
      <c r="AI24" s="36"/>
      <c r="AJ24" s="36"/>
      <c r="AK24" s="36"/>
      <c r="AL24" s="36"/>
      <c r="AM24" s="59">
        <v>1.4430000000000001</v>
      </c>
      <c r="BI24" s="29" t="s">
        <v>90</v>
      </c>
      <c r="BJ24" s="29" t="s">
        <v>91</v>
      </c>
      <c r="BW24" s="30">
        <f t="shared" si="0"/>
        <v>0.63</v>
      </c>
    </row>
    <row r="25" spans="4:75">
      <c r="D25" s="27" t="s">
        <v>122</v>
      </c>
      <c r="E25" s="27">
        <v>1</v>
      </c>
      <c r="F25" s="27" t="s">
        <v>127</v>
      </c>
      <c r="G25" s="28">
        <v>1</v>
      </c>
      <c r="H25" s="27" t="s">
        <v>89</v>
      </c>
      <c r="J25" s="27" t="s">
        <v>135</v>
      </c>
      <c r="S25" s="36">
        <v>10.9</v>
      </c>
      <c r="U25" s="36">
        <v>10.9</v>
      </c>
      <c r="W25" s="36">
        <v>6.15</v>
      </c>
      <c r="X25" s="34" t="s">
        <v>123</v>
      </c>
      <c r="AD25" s="31" t="s">
        <v>119</v>
      </c>
      <c r="AE25" s="32" t="s">
        <v>120</v>
      </c>
      <c r="AF25" s="27">
        <v>1</v>
      </c>
      <c r="AH25" s="36">
        <v>6.15</v>
      </c>
      <c r="AI25" s="36">
        <v>6.15</v>
      </c>
      <c r="AJ25" s="36">
        <v>6.15</v>
      </c>
      <c r="AK25" s="36">
        <v>6.15</v>
      </c>
      <c r="AL25" s="36">
        <v>6.15</v>
      </c>
      <c r="AM25" s="36">
        <v>6.15</v>
      </c>
      <c r="BI25" s="29" t="s">
        <v>90</v>
      </c>
      <c r="BJ25" s="29" t="s">
        <v>91</v>
      </c>
      <c r="BW25" s="30">
        <f t="shared" ref="BW25:BW27" si="3">(S25-W25)/S25</f>
        <v>0.43577981651376146</v>
      </c>
    </row>
    <row r="26" spans="4:75">
      <c r="D26" s="27" t="s">
        <v>143</v>
      </c>
      <c r="E26" s="27">
        <v>1</v>
      </c>
      <c r="F26" s="27" t="s">
        <v>94</v>
      </c>
      <c r="G26" s="28">
        <v>1</v>
      </c>
      <c r="H26" s="27" t="s">
        <v>89</v>
      </c>
      <c r="J26" s="27" t="s">
        <v>135</v>
      </c>
      <c r="S26" s="36">
        <v>1.5</v>
      </c>
      <c r="U26" s="36">
        <v>1.5</v>
      </c>
      <c r="W26" s="36">
        <v>0.5</v>
      </c>
      <c r="X26" s="34" t="s">
        <v>124</v>
      </c>
      <c r="AD26" s="31" t="s">
        <v>119</v>
      </c>
      <c r="AE26" s="32" t="s">
        <v>120</v>
      </c>
      <c r="AF26" s="27">
        <v>24</v>
      </c>
      <c r="AH26" s="36">
        <v>0.5</v>
      </c>
      <c r="AI26" s="36">
        <v>0.5</v>
      </c>
      <c r="AJ26" s="36">
        <v>0.5</v>
      </c>
      <c r="AK26" s="36">
        <v>0.5</v>
      </c>
      <c r="AL26" s="36">
        <v>0.5</v>
      </c>
      <c r="AM26" s="36">
        <v>0.5</v>
      </c>
      <c r="BI26" s="29" t="s">
        <v>90</v>
      </c>
      <c r="BJ26" s="29" t="s">
        <v>91</v>
      </c>
      <c r="BW26" s="30">
        <f t="shared" si="3"/>
        <v>0.66666666666666663</v>
      </c>
    </row>
    <row r="27" spans="4:75">
      <c r="D27" s="27" t="s">
        <v>144</v>
      </c>
      <c r="E27" s="27">
        <v>1</v>
      </c>
      <c r="F27" s="27" t="s">
        <v>94</v>
      </c>
      <c r="G27" s="28">
        <v>1</v>
      </c>
      <c r="H27" s="27" t="s">
        <v>89</v>
      </c>
      <c r="J27" s="27" t="s">
        <v>135</v>
      </c>
      <c r="S27" s="36">
        <v>1.5</v>
      </c>
      <c r="U27" s="36">
        <v>1.5</v>
      </c>
      <c r="W27" s="36">
        <v>0.5</v>
      </c>
      <c r="X27" s="34" t="s">
        <v>125</v>
      </c>
      <c r="AD27" s="31" t="s">
        <v>119</v>
      </c>
      <c r="AE27" s="32" t="s">
        <v>120</v>
      </c>
      <c r="AF27" s="27">
        <v>24</v>
      </c>
      <c r="AH27" s="36">
        <v>0.5</v>
      </c>
      <c r="AI27" s="36">
        <v>0.5</v>
      </c>
      <c r="AJ27" s="36">
        <v>0.5</v>
      </c>
      <c r="AK27" s="36">
        <v>0.5</v>
      </c>
      <c r="AL27" s="36">
        <v>0.5</v>
      </c>
      <c r="AM27" s="36">
        <v>0.5</v>
      </c>
      <c r="BI27" s="29" t="s">
        <v>90</v>
      </c>
      <c r="BJ27" s="29" t="s">
        <v>91</v>
      </c>
      <c r="BW27" s="30">
        <f t="shared" si="3"/>
        <v>0.66666666666666663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5F3A5-6BA1-4ACD-9946-C7BFD94CB5DB}">
  <dimension ref="B2:P11"/>
  <sheetViews>
    <sheetView topLeftCell="B1" workbookViewId="0">
      <selection activeCell="J5" sqref="J5"/>
    </sheetView>
  </sheetViews>
  <sheetFormatPr defaultRowHeight="12.5"/>
  <cols>
    <col min="3" max="3" width="35.6328125" bestFit="1" customWidth="1"/>
    <col min="7" max="9" width="9.1796875" bestFit="1" customWidth="1"/>
    <col min="10" max="10" width="11.453125" bestFit="1" customWidth="1"/>
    <col min="12" max="12" width="9.1796875" bestFit="1" customWidth="1"/>
  </cols>
  <sheetData>
    <row r="2" spans="2:16" ht="60">
      <c r="B2" s="45"/>
      <c r="C2" s="46" t="s">
        <v>146</v>
      </c>
      <c r="D2" s="46" t="s">
        <v>147</v>
      </c>
      <c r="E2" s="46" t="s">
        <v>148</v>
      </c>
      <c r="F2" s="46" t="s">
        <v>149</v>
      </c>
      <c r="G2" s="47" t="s">
        <v>150</v>
      </c>
      <c r="H2" s="47" t="s">
        <v>151</v>
      </c>
      <c r="I2" s="47" t="s">
        <v>152</v>
      </c>
      <c r="J2" s="51" t="s">
        <v>153</v>
      </c>
      <c r="K2" s="46" t="s">
        <v>154</v>
      </c>
      <c r="L2" s="51" t="s">
        <v>148</v>
      </c>
      <c r="M2" s="48" t="s">
        <v>155</v>
      </c>
      <c r="N2" s="46" t="s">
        <v>156</v>
      </c>
      <c r="O2" s="41"/>
      <c r="P2" s="41"/>
    </row>
    <row r="3" spans="2:16" ht="15">
      <c r="B3" s="45"/>
      <c r="C3" s="42" t="s">
        <v>157</v>
      </c>
      <c r="D3" s="55">
        <v>0.35</v>
      </c>
      <c r="E3" s="56">
        <v>1.5</v>
      </c>
      <c r="F3" s="55">
        <v>0.35</v>
      </c>
      <c r="G3" s="44">
        <f>F3*K3</f>
        <v>1.0499999999999998</v>
      </c>
      <c r="H3" s="44">
        <v>4.2999999999999997E-2</v>
      </c>
      <c r="I3" s="44">
        <v>0.25</v>
      </c>
      <c r="J3" s="52">
        <f t="shared" ref="J3:J11" si="0">SUM(G3:I3)</f>
        <v>1.3429999999999997</v>
      </c>
      <c r="K3" s="57">
        <v>3</v>
      </c>
      <c r="L3" s="50">
        <v>4.9000000000000004</v>
      </c>
      <c r="M3" s="49">
        <f>(L3-J3)/L3</f>
        <v>0.72591836734693882</v>
      </c>
      <c r="N3" s="43" t="s">
        <v>158</v>
      </c>
      <c r="O3" s="50">
        <v>20</v>
      </c>
      <c r="P3" s="40">
        <f>(E3-D3)/E3</f>
        <v>0.76666666666666661</v>
      </c>
    </row>
    <row r="4" spans="2:16" ht="15">
      <c r="B4" s="50"/>
      <c r="C4" s="42"/>
      <c r="D4" s="50"/>
      <c r="E4" s="54"/>
      <c r="F4" s="50"/>
      <c r="G4" s="44"/>
      <c r="H4" s="44"/>
      <c r="I4" s="44"/>
      <c r="J4" s="52"/>
      <c r="K4" s="50"/>
      <c r="L4" s="50"/>
      <c r="M4" s="49"/>
      <c r="N4" s="43"/>
      <c r="O4" s="50"/>
      <c r="P4" s="53"/>
    </row>
    <row r="5" spans="2:16" ht="15">
      <c r="C5" t="s">
        <v>159</v>
      </c>
      <c r="D5">
        <v>0.23</v>
      </c>
      <c r="E5" s="39">
        <v>1</v>
      </c>
      <c r="F5">
        <v>0.23</v>
      </c>
      <c r="G5" s="44">
        <f t="shared" ref="G5:G11" si="1">F5*K5</f>
        <v>1.1500000000000001</v>
      </c>
      <c r="H5" s="44">
        <v>4.2999999999999997E-2</v>
      </c>
      <c r="I5" s="44">
        <v>0.25</v>
      </c>
      <c r="J5" s="52">
        <f>SUM(G5:I5)</f>
        <v>1.4430000000000001</v>
      </c>
      <c r="K5">
        <v>5</v>
      </c>
      <c r="L5" s="58">
        <v>3.9</v>
      </c>
      <c r="M5" s="49">
        <f t="shared" ref="M5:M11" si="2">(L5-J5)/L5</f>
        <v>0.63</v>
      </c>
      <c r="N5" s="43" t="s">
        <v>158</v>
      </c>
      <c r="P5" s="40">
        <f>(E5-D5)/E5</f>
        <v>0.77</v>
      </c>
    </row>
    <row r="6" spans="2:16" ht="15">
      <c r="C6" t="s">
        <v>160</v>
      </c>
      <c r="D6">
        <v>0.23</v>
      </c>
      <c r="E6" s="39">
        <v>1</v>
      </c>
      <c r="F6">
        <v>0.23</v>
      </c>
      <c r="G6" s="44">
        <f t="shared" si="1"/>
        <v>1.1500000000000001</v>
      </c>
      <c r="H6" s="44">
        <v>4.2999999999999997E-2</v>
      </c>
      <c r="I6" s="44">
        <v>0.25</v>
      </c>
      <c r="J6" s="52">
        <f t="shared" si="0"/>
        <v>1.4430000000000001</v>
      </c>
      <c r="K6">
        <v>5</v>
      </c>
      <c r="L6" s="58">
        <v>3.9</v>
      </c>
      <c r="M6" s="49">
        <f t="shared" si="2"/>
        <v>0.63</v>
      </c>
      <c r="N6" s="43" t="s">
        <v>158</v>
      </c>
      <c r="P6" s="40">
        <f t="shared" ref="P5:P11" si="3">(E6-D6)/E6</f>
        <v>0.77</v>
      </c>
    </row>
    <row r="7" spans="2:16" ht="15">
      <c r="C7" t="s">
        <v>161</v>
      </c>
      <c r="D7">
        <v>0.23</v>
      </c>
      <c r="E7" s="39">
        <v>1</v>
      </c>
      <c r="F7">
        <v>0.23</v>
      </c>
      <c r="G7" s="44">
        <f t="shared" si="1"/>
        <v>1.1500000000000001</v>
      </c>
      <c r="H7" s="44">
        <v>4.2999999999999997E-2</v>
      </c>
      <c r="I7" s="44">
        <v>0.25</v>
      </c>
      <c r="J7" s="52">
        <f t="shared" si="0"/>
        <v>1.4430000000000001</v>
      </c>
      <c r="K7">
        <v>5</v>
      </c>
      <c r="L7" s="58">
        <v>3.9</v>
      </c>
      <c r="M7" s="49">
        <f t="shared" si="2"/>
        <v>0.63</v>
      </c>
      <c r="N7" s="43" t="s">
        <v>158</v>
      </c>
      <c r="P7" s="40">
        <f t="shared" si="3"/>
        <v>0.77</v>
      </c>
    </row>
    <row r="8" spans="2:16" ht="15">
      <c r="C8" t="s">
        <v>162</v>
      </c>
      <c r="D8">
        <v>0.23</v>
      </c>
      <c r="E8" s="39">
        <v>1</v>
      </c>
      <c r="F8">
        <v>0.23</v>
      </c>
      <c r="G8" s="44">
        <f t="shared" si="1"/>
        <v>1.1500000000000001</v>
      </c>
      <c r="H8" s="44">
        <v>4.2999999999999997E-2</v>
      </c>
      <c r="I8" s="44">
        <v>0.25</v>
      </c>
      <c r="J8" s="52">
        <f t="shared" si="0"/>
        <v>1.4430000000000001</v>
      </c>
      <c r="K8">
        <v>5</v>
      </c>
      <c r="L8" s="58">
        <v>3.9</v>
      </c>
      <c r="M8" s="49">
        <f t="shared" si="2"/>
        <v>0.63</v>
      </c>
      <c r="N8" s="43" t="s">
        <v>158</v>
      </c>
      <c r="P8" s="40">
        <f t="shared" si="3"/>
        <v>0.77</v>
      </c>
    </row>
    <row r="9" spans="2:16" ht="15">
      <c r="C9" t="s">
        <v>163</v>
      </c>
      <c r="D9">
        <v>0.23</v>
      </c>
      <c r="E9" s="39">
        <v>1</v>
      </c>
      <c r="F9">
        <v>0.23</v>
      </c>
      <c r="G9" s="44">
        <f t="shared" si="1"/>
        <v>1.1500000000000001</v>
      </c>
      <c r="H9" s="44">
        <v>4.2999999999999997E-2</v>
      </c>
      <c r="I9" s="44">
        <v>0.25</v>
      </c>
      <c r="J9" s="52">
        <f t="shared" si="0"/>
        <v>1.4430000000000001</v>
      </c>
      <c r="K9">
        <v>5</v>
      </c>
      <c r="L9" s="58">
        <v>3.9</v>
      </c>
      <c r="M9" s="49">
        <f t="shared" si="2"/>
        <v>0.63</v>
      </c>
      <c r="N9" s="43" t="s">
        <v>158</v>
      </c>
      <c r="P9" s="40">
        <f t="shared" si="3"/>
        <v>0.77</v>
      </c>
    </row>
    <row r="10" spans="2:16" ht="15">
      <c r="C10" t="s">
        <v>164</v>
      </c>
      <c r="D10">
        <v>0.23</v>
      </c>
      <c r="E10" s="39">
        <v>1</v>
      </c>
      <c r="F10">
        <v>0.23</v>
      </c>
      <c r="G10" s="44">
        <f t="shared" si="1"/>
        <v>1.1500000000000001</v>
      </c>
      <c r="H10" s="44">
        <v>4.2999999999999997E-2</v>
      </c>
      <c r="I10" s="44">
        <v>0.25</v>
      </c>
      <c r="J10" s="52">
        <f t="shared" si="0"/>
        <v>1.4430000000000001</v>
      </c>
      <c r="K10">
        <v>5</v>
      </c>
      <c r="L10" s="58">
        <v>3.9</v>
      </c>
      <c r="M10" s="49">
        <f t="shared" si="2"/>
        <v>0.63</v>
      </c>
      <c r="N10" s="43" t="s">
        <v>158</v>
      </c>
      <c r="P10" s="40">
        <f t="shared" si="3"/>
        <v>0.77</v>
      </c>
    </row>
    <row r="11" spans="2:16" ht="15">
      <c r="C11" t="s">
        <v>165</v>
      </c>
      <c r="D11">
        <v>0.23</v>
      </c>
      <c r="E11" s="39">
        <v>1</v>
      </c>
      <c r="F11">
        <v>0.23</v>
      </c>
      <c r="G11" s="44">
        <f t="shared" si="1"/>
        <v>1.1500000000000001</v>
      </c>
      <c r="H11" s="44">
        <v>4.2999999999999997E-2</v>
      </c>
      <c r="I11" s="44">
        <v>0.25</v>
      </c>
      <c r="J11" s="52">
        <f t="shared" si="0"/>
        <v>1.4430000000000001</v>
      </c>
      <c r="K11">
        <v>5</v>
      </c>
      <c r="L11" s="58">
        <v>3.9</v>
      </c>
      <c r="M11" s="49">
        <f t="shared" si="2"/>
        <v>0.63</v>
      </c>
      <c r="N11" s="43" t="s">
        <v>158</v>
      </c>
      <c r="P11" s="40">
        <f t="shared" si="3"/>
        <v>0.77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7" t="s">
        <v>4</v>
      </c>
      <c r="U1" s="37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8"/>
      <c r="U2" s="38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Listing</vt:lpstr>
      <vt:lpstr>Pack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Zulkifli</cp:lastModifiedBy>
  <dcterms:created xsi:type="dcterms:W3CDTF">2020-07-27T13:38:49Z</dcterms:created>
  <dcterms:modified xsi:type="dcterms:W3CDTF">2026-04-10T01:19:41Z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