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Zulkifli\Downloads\"/>
    </mc:Choice>
  </mc:AlternateContent>
  <xr:revisionPtr revIDLastSave="0" documentId="13_ncr:1_{2A6F284C-D06D-4813-AFEF-362897C61C2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isting" sheetId="10" r:id="rId1"/>
    <sheet name="soldbyweight" sheetId="5" r:id="rId2"/>
  </sheets>
  <definedNames>
    <definedName name="_xlnm._FilterDatabase" localSheetId="0" hidden="1">Listing!$A$3:$BW$3</definedName>
  </definedNames>
  <calcPr calcId="191029"/>
  <customWorkbookViews>
    <customWorkbookView name="Filter 1" guid="{72DC1B3B-A805-481A-A971-1B8D3DF9AC2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2" roundtripDataChecksum="Z2oHx+fWoD022R9T+6j5ramw6KTzzfHKfL8LQM+M/t8="/>
    </ext>
  </extLst>
</workbook>
</file>

<file path=xl/calcChain.xml><?xml version="1.0" encoding="utf-8"?>
<calcChain xmlns="http://schemas.openxmlformats.org/spreadsheetml/2006/main">
  <c r="BW4" i="10" l="1"/>
  <c r="BW5" i="10"/>
  <c r="BW6" i="10"/>
  <c r="BW7" i="10"/>
  <c r="AI7" i="5"/>
  <c r="AN7" i="5" s="1"/>
  <c r="AH7" i="5"/>
  <c r="AG7" i="5"/>
  <c r="W7" i="5"/>
  <c r="AO7" i="5" s="1"/>
  <c r="V7" i="5"/>
  <c r="J7" i="5"/>
  <c r="AI6" i="5"/>
  <c r="AN6" i="5" s="1"/>
  <c r="AH6" i="5"/>
  <c r="AG6" i="5"/>
  <c r="W6" i="5"/>
  <c r="AO6" i="5" s="1"/>
  <c r="V6" i="5"/>
  <c r="J6" i="5"/>
  <c r="AI5" i="5"/>
  <c r="AN5" i="5" s="1"/>
  <c r="AH5" i="5"/>
  <c r="AG5" i="5"/>
  <c r="W5" i="5"/>
  <c r="AO5" i="5" s="1"/>
  <c r="V5" i="5"/>
  <c r="J5" i="5"/>
  <c r="AI4" i="5"/>
  <c r="AN4" i="5" s="1"/>
  <c r="AH4" i="5"/>
  <c r="AG4" i="5"/>
  <c r="W4" i="5"/>
  <c r="AO4" i="5" s="1"/>
  <c r="V4" i="5"/>
  <c r="J4" i="5"/>
</calcChain>
</file>

<file path=xl/sharedStrings.xml><?xml version="1.0" encoding="utf-8"?>
<sst xmlns="http://schemas.openxmlformats.org/spreadsheetml/2006/main" count="255" uniqueCount="131">
  <si>
    <t>parent &amp; child must</t>
  </si>
  <si>
    <t>Note 1. Itemcode will be generated by system if field is empty</t>
  </si>
  <si>
    <t>Note 2. Non Mandatory fields can be hidden so that form entry is easier</t>
  </si>
  <si>
    <t>default NA</t>
  </si>
  <si>
    <t>Recommended Price Inc Tax (For Info)</t>
  </si>
  <si>
    <t>Target Gross Profit Margin</t>
  </si>
  <si>
    <t>Std Selling Price</t>
  </si>
  <si>
    <t>unit cost</t>
  </si>
  <si>
    <t>4 decimal</t>
  </si>
  <si>
    <t>1=non return</t>
  </si>
  <si>
    <t>1 = block</t>
  </si>
  <si>
    <t>be in sequence</t>
  </si>
  <si>
    <t>Mandatory (max 40 characters)</t>
  </si>
  <si>
    <t>Mandatory</t>
  </si>
  <si>
    <t>carton cost</t>
  </si>
  <si>
    <t>% or $</t>
  </si>
  <si>
    <t>Default = 1</t>
  </si>
  <si>
    <t>Default=0</t>
  </si>
  <si>
    <t>RSP = Recommend Selling Price</t>
  </si>
  <si>
    <t>Itemcode</t>
  </si>
  <si>
    <t>link_barcode</t>
  </si>
  <si>
    <t>Description</t>
  </si>
  <si>
    <t>PackSize</t>
  </si>
  <si>
    <t>um</t>
  </si>
  <si>
    <t>BulkQty</t>
  </si>
  <si>
    <t>UMBulk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</si>
  <si>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</si>
  <si>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</si>
  <si>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</si>
  <si>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</si>
  <si>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</si>
  <si>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</si>
  <si>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</si>
  <si>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</si>
  <si>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</si>
  <si>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</si>
  <si>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</si>
  <si>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</si>
  <si>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</si>
  <si>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</si>
  <si>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</si>
  <si>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</si>
  <si>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</si>
  <si>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</si>
  <si>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</si>
  <si>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</si>
  <si>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</si>
  <si>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</si>
  <si>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</si>
  <si>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</si>
  <si>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</si>
  <si>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</si>
  <si>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</si>
  <si>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</si>
  <si>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</si>
  <si>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</si>
  <si>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</si>
  <si>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</si>
  <si>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</si>
  <si>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</si>
  <si>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</si>
  <si>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</si>
  <si>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</si>
  <si>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</si>
  <si>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</si>
  <si>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</si>
  <si>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</si>
  <si>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</si>
  <si>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</si>
  <si>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</si>
  <si>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</si>
  <si>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</si>
  <si>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</si>
  <si>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</si>
  <si>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</si>
  <si>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</si>
  <si>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</si>
  <si>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</si>
  <si>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</si>
  <si>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</si>
  <si>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</si>
  <si>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</si>
  <si>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</si>
  <si>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</si>
  <si>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</si>
  <si>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</si>
  <si>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</si>
  <si>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</si>
  <si>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</si>
  <si>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CTN</t>
  </si>
  <si>
    <t>TX-0</t>
  </si>
  <si>
    <t>SR-0</t>
  </si>
  <si>
    <t>Sold by Weight (Price)</t>
  </si>
  <si>
    <t>Sold by Weight (Qty)</t>
  </si>
  <si>
    <t>EACH</t>
  </si>
  <si>
    <t>KG</t>
  </si>
  <si>
    <t>PKT</t>
  </si>
  <si>
    <t>Itemlink</t>
  </si>
  <si>
    <t>Group_sub_id</t>
  </si>
  <si>
    <t>ItemType_rest</t>
  </si>
  <si>
    <t>vendor_id</t>
  </si>
  <si>
    <t>2051127</t>
  </si>
  <si>
    <t>18' SPAIN ROJO PERSIMMON 2'S</t>
  </si>
  <si>
    <t>10108</t>
  </si>
  <si>
    <t>4000/C09</t>
  </si>
  <si>
    <t>CHOP TONG GUAN SDN BHD</t>
  </si>
  <si>
    <t>2010033</t>
  </si>
  <si>
    <t>AQ P'APPLE CHICK S.BONELESS BREAST CHILL</t>
  </si>
  <si>
    <t>10303</t>
  </si>
  <si>
    <t>4000/A16</t>
  </si>
  <si>
    <t>AQINA POULTRY SDN BHD</t>
  </si>
  <si>
    <t>2062002</t>
  </si>
  <si>
    <t>ATCHU VELLAM/CUBE JAGGERY</t>
  </si>
  <si>
    <t>21703</t>
  </si>
  <si>
    <t>4000/P01</t>
  </si>
  <si>
    <t>PASAR BESAR</t>
  </si>
  <si>
    <t>2062005</t>
  </si>
  <si>
    <t>Vendor_id</t>
  </si>
  <si>
    <t xml:space="preserve">Remark </t>
  </si>
  <si>
    <t>9555847801507</t>
  </si>
  <si>
    <t>9555847801538</t>
  </si>
  <si>
    <t>9555847801514</t>
  </si>
  <si>
    <t>9555847801521</t>
  </si>
  <si>
    <t>4000/D09</t>
  </si>
  <si>
    <t>DURICIOUS SDN BHD</t>
  </si>
  <si>
    <t>PACK</t>
  </si>
  <si>
    <t xml:space="preserve">CTN </t>
  </si>
  <si>
    <t>DURICIOUS DURIAN FILLING KUIH KAPIT 290G</t>
  </si>
  <si>
    <t>DURICIOUS CHOCOLATE FILLING KUIH KAPIT 290G</t>
  </si>
  <si>
    <t>DURICIOUS PEANUT BUTTER FILLING KUIH KAPIT 290G</t>
  </si>
  <si>
    <t>DURICIOUS ALMOND SHREDS PEANUT FILLING KUIH KAPIT 310G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</si>
</sst>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>
    <font>
      <sz val="10"/>
      <color rgb="FF000000"/>
      <name val="Arial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1"/>
      <color rgb="FF000000"/>
      <name val="Calibri"/>
      <family val="2"/>
    </font>
    <font>
      <sz val="9"/>
      <color rgb="FF000000"/>
      <name val="&quot;Google Sans Mono&quot;"/>
    </font>
    <font>
      <sz val="10"/>
      <color rgb="FF000000"/>
      <name val="Arial"/>
      <family val="2"/>
      <scheme val="minor"/>
    </font>
    <font>
      <sz val="10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CCC0D9"/>
        <bgColor rgb="FFCCC0D9"/>
      </patternFill>
    </fill>
    <fill>
      <patternFill patternType="solid">
        <fgColor rgb="FF8DB3E2"/>
        <bgColor rgb="FF8DB3E2"/>
      </patternFill>
    </fill>
    <fill>
      <patternFill patternType="solid">
        <fgColor rgb="FFD6E3BC"/>
        <bgColor rgb="FFD6E3BC"/>
      </patternFill>
    </fill>
    <fill>
      <patternFill patternType="solid">
        <fgColor rgb="FFFBD4B4"/>
        <bgColor rgb="FFFBD4B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3" fillId="3" borderId="0" xfId="0" applyFont="1" applyFill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vertical="center" wrapText="1"/>
    </xf>
    <xf numFmtId="2" fontId="2" fillId="4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2" fontId="3" fillId="3" borderId="1" xfId="0" applyNumberFormat="1" applyFont="1" applyFill="1" applyBorder="1" applyAlignment="1">
      <alignment vertical="center" wrapText="1"/>
    </xf>
    <xf numFmtId="49" fontId="4" fillId="0" borderId="0" xfId="0" applyNumberFormat="1" applyFont="1"/>
    <xf numFmtId="49" fontId="5" fillId="9" borderId="0" xfId="0" applyNumberFormat="1" applyFont="1" applyFill="1"/>
    <xf numFmtId="49" fontId="1" fillId="2" borderId="0" xfId="0" applyNumberFormat="1" applyFont="1" applyFill="1" applyAlignment="1">
      <alignment vertical="center"/>
    </xf>
    <xf numFmtId="0" fontId="4" fillId="0" borderId="0" xfId="0" applyFont="1"/>
    <xf numFmtId="49" fontId="4" fillId="0" borderId="0" xfId="0" applyNumberFormat="1" applyFont="1" applyAlignment="1">
      <alignment horizontal="right"/>
    </xf>
    <xf numFmtId="0" fontId="1" fillId="5" borderId="0" xfId="0" applyFont="1" applyFill="1" applyAlignment="1">
      <alignment vertical="center"/>
    </xf>
    <xf numFmtId="2" fontId="4" fillId="6" borderId="0" xfId="0" applyNumberFormat="1" applyFont="1" applyFill="1"/>
    <xf numFmtId="49" fontId="1" fillId="7" borderId="0" xfId="0" applyNumberFormat="1" applyFont="1" applyFill="1" applyAlignment="1">
      <alignment vertical="center"/>
    </xf>
    <xf numFmtId="0" fontId="4" fillId="8" borderId="0" xfId="0" applyFont="1" applyFill="1"/>
    <xf numFmtId="2" fontId="1" fillId="5" borderId="0" xfId="0" applyNumberFormat="1" applyFont="1" applyFill="1" applyAlignment="1">
      <alignment vertical="center"/>
    </xf>
    <xf numFmtId="2" fontId="1" fillId="8" borderId="0" xfId="0" applyNumberFormat="1" applyFont="1" applyFill="1" applyAlignment="1">
      <alignment vertical="center"/>
    </xf>
    <xf numFmtId="0" fontId="4" fillId="0" borderId="0" xfId="0" applyFont="1" applyAlignment="1">
      <alignment horizontal="right"/>
    </xf>
    <xf numFmtId="0" fontId="3" fillId="3" borderId="2" xfId="0" applyFont="1" applyFill="1" applyBorder="1" applyAlignment="1">
      <alignment vertical="center" wrapText="1"/>
    </xf>
    <xf numFmtId="0" fontId="7" fillId="0" borderId="0" xfId="0" applyFont="1"/>
    <xf numFmtId="0" fontId="2" fillId="10" borderId="0" xfId="0" applyFont="1" applyFill="1" applyAlignment="1">
      <alignment vertical="center"/>
    </xf>
    <xf numFmtId="9" fontId="7" fillId="10" borderId="0" xfId="1" applyFont="1" applyFill="1"/>
    <xf numFmtId="2" fontId="7" fillId="0" borderId="0" xfId="0" applyNumberFormat="1" applyFont="1"/>
    <xf numFmtId="0" fontId="7" fillId="0" borderId="0" xfId="0" quotePrefix="1" applyFont="1"/>
    <xf numFmtId="0" fontId="2" fillId="0" borderId="0" xfId="0" applyFont="1" applyAlignment="1">
      <alignment horizontal="center" vertical="center" wrapText="1"/>
    </xf>
    <xf numFmtId="0" fontId="0" fillId="0" borderId="0" xfId="0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75E35-0F85-4185-8666-D30F125503DC}">
  <dimension ref="A1:BW200"/>
  <sheetViews>
    <sheetView tabSelected="1" topLeftCell="T1" zoomScale="96" zoomScaleNormal="96" workbookViewId="0">
      <selection activeCell="BW8" sqref="BW8:BW200"/>
    </sheetView>
  </sheetViews>
  <sheetFormatPr defaultColWidth="8.81640625" defaultRowHeight="13"/>
  <cols>
    <col min="1" max="1" width="6.453125" style="27" customWidth="1"/>
    <col min="2" max="2" width="7.1796875" style="27" customWidth="1"/>
    <col min="3" max="3" width="14.54296875" style="27" bestFit="1" customWidth="1"/>
    <col min="4" max="4" width="49.36328125" style="27" bestFit="1" customWidth="1"/>
    <col min="5" max="5" width="7.54296875" style="27" customWidth="1"/>
    <col min="6" max="6" width="6.81640625" style="27" customWidth="1"/>
    <col min="7" max="7" width="6.6328125" style="27" customWidth="1"/>
    <col min="8" max="8" width="6.90625" style="27" customWidth="1"/>
    <col min="9" max="9" width="10.81640625" style="27" customWidth="1"/>
    <col min="10" max="10" width="8" style="27" customWidth="1"/>
    <col min="11" max="11" width="8.08984375" style="27" hidden="1" customWidth="1"/>
    <col min="12" max="12" width="5.1796875" style="27" hidden="1" customWidth="1"/>
    <col min="13" max="13" width="5.453125" style="27" hidden="1" customWidth="1"/>
    <col min="14" max="14" width="5.1796875" style="27" hidden="1" customWidth="1"/>
    <col min="15" max="15" width="5.81640625" style="27" hidden="1" customWidth="1"/>
    <col min="16" max="16" width="4.81640625" style="27" customWidth="1"/>
    <col min="17" max="17" width="7.6328125" style="27" customWidth="1"/>
    <col min="18" max="18" width="7" style="27" customWidth="1"/>
    <col min="19" max="19" width="10" style="27" customWidth="1"/>
    <col min="20" max="20" width="6.08984375" style="27" customWidth="1"/>
    <col min="21" max="21" width="13.90625" style="27" customWidth="1"/>
    <col min="22" max="22" width="8.6328125" style="27" customWidth="1"/>
    <col min="23" max="23" width="6.90625" style="27" customWidth="1"/>
    <col min="24" max="24" width="7.54296875" style="27" customWidth="1"/>
    <col min="25" max="29" width="0" style="27" hidden="1" customWidth="1"/>
    <col min="30" max="30" width="7.81640625" style="27" customWidth="1"/>
    <col min="31" max="31" width="8.6328125" style="27" customWidth="1"/>
    <col min="32" max="32" width="11.453125" style="27" customWidth="1"/>
    <col min="33" max="33" width="10.36328125" style="27" customWidth="1"/>
    <col min="34" max="34" width="10.54296875" style="27" customWidth="1"/>
    <col min="35" max="36" width="8.81640625" style="27" hidden="1" customWidth="1"/>
    <col min="37" max="37" width="9.1796875" style="27" customWidth="1"/>
    <col min="38" max="38" width="10" style="27" customWidth="1"/>
    <col min="39" max="39" width="10.81640625" style="27" customWidth="1"/>
    <col min="40" max="40" width="10.08984375" style="27" customWidth="1"/>
    <col min="41" max="41" width="8.6328125" style="27" hidden="1" customWidth="1"/>
    <col min="42" max="42" width="8.54296875" style="27" hidden="1" customWidth="1"/>
    <col min="43" max="43" width="8.26953125" style="27" hidden="1" customWidth="1"/>
    <col min="44" max="44" width="8.81640625" style="27" hidden="1" customWidth="1"/>
    <col min="45" max="45" width="8.7265625" style="27" hidden="1" customWidth="1"/>
    <col min="46" max="46" width="8.08984375" style="27" hidden="1" customWidth="1"/>
    <col min="47" max="47" width="8.6328125" style="27" hidden="1" customWidth="1"/>
    <col min="48" max="48" width="8.54296875" style="27" hidden="1" customWidth="1"/>
    <col min="49" max="49" width="8.7265625" style="27" hidden="1" customWidth="1"/>
    <col min="50" max="50" width="8.1796875" style="27" hidden="1" customWidth="1"/>
    <col min="51" max="51" width="8.7265625" style="27" hidden="1" customWidth="1"/>
    <col min="52" max="52" width="8.453125" style="27" hidden="1" customWidth="1"/>
    <col min="53" max="53" width="8.7265625" style="27" hidden="1" customWidth="1"/>
    <col min="54" max="54" width="8.453125" style="27" hidden="1" customWidth="1"/>
    <col min="55" max="55" width="8.54296875" style="27" hidden="1" customWidth="1"/>
    <col min="56" max="57" width="8.6328125" style="27" hidden="1" customWidth="1"/>
    <col min="58" max="58" width="8.54296875" style="27" hidden="1" customWidth="1"/>
    <col min="59" max="59" width="8.81640625" style="27" hidden="1" customWidth="1"/>
    <col min="60" max="60" width="8.7265625" style="27" hidden="1" customWidth="1"/>
    <col min="61" max="61" width="14.7265625" style="27" bestFit="1" customWidth="1"/>
    <col min="62" max="62" width="13.08984375" style="27" bestFit="1" customWidth="1"/>
    <col min="63" max="63" width="6.90625" style="27" hidden="1" customWidth="1"/>
    <col min="64" max="64" width="8.7265625" style="27" hidden="1" customWidth="1"/>
    <col min="65" max="66" width="8.6328125" style="27" hidden="1" customWidth="1"/>
    <col min="67" max="67" width="8.453125" style="27" hidden="1" customWidth="1"/>
    <col min="68" max="68" width="8.81640625" style="27" hidden="1" customWidth="1"/>
    <col min="69" max="69" width="6.08984375" style="27" hidden="1" customWidth="1"/>
    <col min="70" max="70" width="8.453125" style="27" hidden="1" customWidth="1"/>
    <col min="71" max="71" width="5.6328125" style="27" hidden="1" customWidth="1"/>
    <col min="72" max="72" width="8.26953125" style="27" hidden="1" customWidth="1"/>
    <col min="73" max="73" width="6.08984375" style="27" hidden="1" customWidth="1"/>
    <col min="74" max="74" width="6.36328125" style="27" hidden="1" customWidth="1"/>
    <col min="75" max="75" width="6.6328125" style="27" bestFit="1" customWidth="1"/>
    <col min="76" max="16384" width="8.81640625" style="27"/>
  </cols>
  <sheetData>
    <row r="1" spans="1:75" customFormat="1" ht="12.5"/>
    <row r="2" spans="1:75" customFormat="1" ht="12.5"/>
    <row r="3" spans="1:75" customFormat="1" ht="26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26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33</v>
      </c>
      <c r="R3" s="9" t="s">
        <v>34</v>
      </c>
      <c r="S3" s="11" t="s">
        <v>35</v>
      </c>
      <c r="T3" s="12" t="s">
        <v>36</v>
      </c>
      <c r="U3" s="13" t="s">
        <v>37</v>
      </c>
      <c r="V3" s="13" t="s">
        <v>38</v>
      </c>
      <c r="W3" s="13" t="s">
        <v>39</v>
      </c>
      <c r="X3" s="10" t="s">
        <v>40</v>
      </c>
      <c r="Y3" s="9" t="s">
        <v>41</v>
      </c>
      <c r="Z3" s="9" t="s">
        <v>42</v>
      </c>
      <c r="AA3" s="9" t="s">
        <v>43</v>
      </c>
      <c r="AB3" s="9" t="s">
        <v>44</v>
      </c>
      <c r="AC3" s="9" t="s">
        <v>117</v>
      </c>
      <c r="AD3" s="9" t="s">
        <v>45</v>
      </c>
      <c r="AE3" s="9" t="s">
        <v>46</v>
      </c>
      <c r="AF3" s="9" t="s">
        <v>47</v>
      </c>
      <c r="AG3" s="9" t="s">
        <v>48</v>
      </c>
      <c r="AH3" s="13" t="s">
        <v>49</v>
      </c>
      <c r="AI3" s="9" t="s">
        <v>50</v>
      </c>
      <c r="AJ3" s="13" t="s">
        <v>51</v>
      </c>
      <c r="AK3" s="9" t="s">
        <v>52</v>
      </c>
      <c r="AL3" s="13" t="s">
        <v>53</v>
      </c>
      <c r="AM3" s="13" t="s">
        <v>54</v>
      </c>
      <c r="AN3" s="13" t="s">
        <v>55</v>
      </c>
      <c r="AO3" s="9" t="s">
        <v>56</v>
      </c>
      <c r="AP3" s="9" t="s">
        <v>57</v>
      </c>
      <c r="AQ3" s="9" t="s">
        <v>58</v>
      </c>
      <c r="AR3" s="9" t="s">
        <v>59</v>
      </c>
      <c r="AS3" s="9" t="s">
        <v>60</v>
      </c>
      <c r="AT3" s="9" t="s">
        <v>61</v>
      </c>
      <c r="AU3" s="9" t="s">
        <v>62</v>
      </c>
      <c r="AV3" s="9" t="s">
        <v>63</v>
      </c>
      <c r="AW3" s="9" t="s">
        <v>64</v>
      </c>
      <c r="AX3" s="9" t="s">
        <v>65</v>
      </c>
      <c r="AY3" s="9" t="s">
        <v>66</v>
      </c>
      <c r="AZ3" s="9" t="s">
        <v>67</v>
      </c>
      <c r="BA3" s="9" t="s">
        <v>68</v>
      </c>
      <c r="BB3" s="9" t="s">
        <v>69</v>
      </c>
      <c r="BC3" s="9" t="s">
        <v>70</v>
      </c>
      <c r="BD3" s="9" t="s">
        <v>71</v>
      </c>
      <c r="BE3" s="9" t="s">
        <v>72</v>
      </c>
      <c r="BF3" s="9" t="s">
        <v>73</v>
      </c>
      <c r="BG3" s="9" t="s">
        <v>74</v>
      </c>
      <c r="BH3" s="9" t="s">
        <v>75</v>
      </c>
      <c r="BI3" s="9" t="s">
        <v>76</v>
      </c>
      <c r="BJ3" s="9" t="s">
        <v>77</v>
      </c>
      <c r="BK3" s="13" t="s">
        <v>78</v>
      </c>
      <c r="BL3" s="9" t="s">
        <v>79</v>
      </c>
      <c r="BM3" s="9" t="s">
        <v>80</v>
      </c>
      <c r="BN3" s="9" t="s">
        <v>81</v>
      </c>
      <c r="BO3" s="9" t="s">
        <v>82</v>
      </c>
      <c r="BP3" s="9" t="s">
        <v>83</v>
      </c>
      <c r="BQ3" s="13" t="s">
        <v>84</v>
      </c>
      <c r="BR3" s="9" t="s">
        <v>85</v>
      </c>
      <c r="BS3" s="9" t="s">
        <v>86</v>
      </c>
      <c r="BT3" s="9" t="s">
        <v>87</v>
      </c>
      <c r="BU3" s="9" t="s">
        <v>88</v>
      </c>
      <c r="BV3" s="8" t="s">
        <v>118</v>
      </c>
      <c r="BW3" s="8"/>
    </row>
    <row r="4" spans="1:75">
      <c r="C4" s="31" t="s">
        <v>119</v>
      </c>
      <c r="D4" s="27" t="s">
        <v>127</v>
      </c>
      <c r="E4" s="27">
        <v>1</v>
      </c>
      <c r="F4" s="27" t="s">
        <v>125</v>
      </c>
      <c r="G4" s="27">
        <v>1</v>
      </c>
      <c r="H4" s="27" t="s">
        <v>126</v>
      </c>
      <c r="S4" s="30">
        <v>25</v>
      </c>
      <c r="U4" s="30">
        <v>25</v>
      </c>
      <c r="W4" s="30">
        <v>17.5</v>
      </c>
      <c r="AD4" s="27" t="s">
        <v>123</v>
      </c>
      <c r="AE4" s="27" t="s">
        <v>124</v>
      </c>
      <c r="AF4" s="27">
        <v>12</v>
      </c>
      <c r="AH4" s="30">
        <v>17.5</v>
      </c>
      <c r="AM4" s="30">
        <v>17.5</v>
      </c>
      <c r="AN4" s="30">
        <v>17.5</v>
      </c>
      <c r="BI4" s="28" t="s">
        <v>90</v>
      </c>
      <c r="BJ4" s="28" t="s">
        <v>91</v>
      </c>
      <c r="BW4" s="29">
        <f>(S4-W4)/S4</f>
        <v>0.3</v>
      </c>
    </row>
    <row r="5" spans="1:75">
      <c r="C5" s="31" t="s">
        <v>120</v>
      </c>
      <c r="D5" s="27" t="s">
        <v>128</v>
      </c>
      <c r="E5" s="27">
        <v>1</v>
      </c>
      <c r="F5" s="27" t="s">
        <v>125</v>
      </c>
      <c r="G5" s="27">
        <v>1</v>
      </c>
      <c r="H5" s="27" t="s">
        <v>126</v>
      </c>
      <c r="S5" s="30">
        <v>25</v>
      </c>
      <c r="U5" s="30">
        <v>25</v>
      </c>
      <c r="W5" s="30">
        <v>17.5</v>
      </c>
      <c r="AD5" s="27" t="s">
        <v>123</v>
      </c>
      <c r="AE5" s="27" t="s">
        <v>124</v>
      </c>
      <c r="AF5" s="27">
        <v>12</v>
      </c>
      <c r="AH5" s="30">
        <v>17.5</v>
      </c>
      <c r="AM5" s="30">
        <v>17.5</v>
      </c>
      <c r="AN5" s="30">
        <v>17.5</v>
      </c>
      <c r="BI5" s="28" t="s">
        <v>90</v>
      </c>
      <c r="BJ5" s="28" t="s">
        <v>91</v>
      </c>
      <c r="BW5" s="29">
        <f t="shared" ref="BW4:BW39" si="0">(S5-W5)/S5</f>
        <v>0.3</v>
      </c>
    </row>
    <row r="6" spans="1:75">
      <c r="C6" s="31" t="s">
        <v>121</v>
      </c>
      <c r="D6" s="27" t="s">
        <v>129</v>
      </c>
      <c r="E6" s="27">
        <v>1</v>
      </c>
      <c r="F6" s="27" t="s">
        <v>125</v>
      </c>
      <c r="G6" s="27">
        <v>1</v>
      </c>
      <c r="H6" s="27" t="s">
        <v>126</v>
      </c>
      <c r="S6" s="30">
        <v>25</v>
      </c>
      <c r="U6" s="30">
        <v>25</v>
      </c>
      <c r="W6" s="30">
        <v>17.5</v>
      </c>
      <c r="AD6" s="27" t="s">
        <v>123</v>
      </c>
      <c r="AE6" s="27" t="s">
        <v>124</v>
      </c>
      <c r="AF6" s="27">
        <v>12</v>
      </c>
      <c r="AH6" s="30">
        <v>17.5</v>
      </c>
      <c r="AM6" s="30">
        <v>17.5</v>
      </c>
      <c r="AN6" s="30">
        <v>17.5</v>
      </c>
      <c r="BI6" s="28" t="s">
        <v>90</v>
      </c>
      <c r="BJ6" s="28" t="s">
        <v>91</v>
      </c>
      <c r="BW6" s="29">
        <f t="shared" si="0"/>
        <v>0.3</v>
      </c>
    </row>
    <row r="7" spans="1:75">
      <c r="C7" s="31" t="s">
        <v>122</v>
      </c>
      <c r="D7" s="27" t="s">
        <v>130</v>
      </c>
      <c r="E7" s="27">
        <v>1</v>
      </c>
      <c r="F7" s="27" t="s">
        <v>125</v>
      </c>
      <c r="G7" s="27">
        <v>1</v>
      </c>
      <c r="H7" s="27" t="s">
        <v>126</v>
      </c>
      <c r="S7" s="30">
        <v>30</v>
      </c>
      <c r="U7" s="30">
        <v>30</v>
      </c>
      <c r="W7" s="30">
        <v>21</v>
      </c>
      <c r="AD7" s="27" t="s">
        <v>123</v>
      </c>
      <c r="AE7" s="27" t="s">
        <v>124</v>
      </c>
      <c r="AF7" s="27">
        <v>12</v>
      </c>
      <c r="AH7" s="30">
        <v>21</v>
      </c>
      <c r="AM7" s="30">
        <v>21</v>
      </c>
      <c r="AN7" s="30">
        <v>21</v>
      </c>
      <c r="BI7" s="28" t="s">
        <v>90</v>
      </c>
      <c r="BJ7" s="28" t="s">
        <v>91</v>
      </c>
      <c r="BW7" s="29">
        <f t="shared" si="0"/>
        <v>0.3</v>
      </c>
    </row>
    <row r="8" spans="1:75">
      <c r="S8" s="30"/>
      <c r="W8" s="30"/>
      <c r="BW8" s="29"/>
    </row>
    <row r="9" spans="1:75">
      <c r="S9" s="30"/>
      <c r="W9" s="30"/>
      <c r="BW9" s="29"/>
    </row>
    <row r="10" spans="1:75">
      <c r="S10" s="30"/>
      <c r="W10" s="30"/>
      <c r="BW10" s="29"/>
    </row>
    <row r="11" spans="1:75">
      <c r="S11" s="30"/>
      <c r="W11" s="30"/>
      <c r="BW11" s="29"/>
    </row>
    <row r="12" spans="1:75">
      <c r="S12" s="30"/>
      <c r="W12" s="30"/>
      <c r="BW12" s="29"/>
    </row>
    <row r="13" spans="1:75">
      <c r="S13" s="30"/>
      <c r="W13" s="30"/>
      <c r="BW13" s="29"/>
    </row>
    <row r="14" spans="1:75">
      <c r="S14" s="30"/>
      <c r="W14" s="30"/>
      <c r="BW14" s="29"/>
    </row>
    <row r="15" spans="1:75">
      <c r="S15" s="30"/>
      <c r="W15" s="30"/>
      <c r="BW15" s="29"/>
    </row>
    <row r="16" spans="1:75">
      <c r="S16" s="30"/>
      <c r="W16" s="30"/>
      <c r="BW16" s="29"/>
    </row>
    <row r="17" spans="19:75">
      <c r="S17" s="30"/>
      <c r="W17" s="30"/>
      <c r="BW17" s="29"/>
    </row>
    <row r="18" spans="19:75">
      <c r="S18" s="30"/>
      <c r="W18" s="30"/>
      <c r="BW18" s="29"/>
    </row>
    <row r="19" spans="19:75">
      <c r="S19" s="30"/>
      <c r="W19" s="30"/>
      <c r="BW19" s="29"/>
    </row>
    <row r="20" spans="19:75">
      <c r="S20" s="30"/>
      <c r="W20" s="30"/>
      <c r="BW20" s="29"/>
    </row>
    <row r="21" spans="19:75">
      <c r="S21" s="30"/>
      <c r="W21" s="30"/>
      <c r="BW21" s="29"/>
    </row>
    <row r="22" spans="19:75">
      <c r="S22" s="30"/>
      <c r="W22" s="30"/>
      <c r="BW22" s="29"/>
    </row>
    <row r="23" spans="19:75">
      <c r="S23" s="30"/>
      <c r="W23" s="30"/>
      <c r="BW23" s="29"/>
    </row>
    <row r="24" spans="19:75">
      <c r="S24" s="30"/>
      <c r="W24" s="30"/>
      <c r="BW24" s="29"/>
    </row>
    <row r="25" spans="19:75">
      <c r="S25" s="30"/>
      <c r="W25" s="30"/>
      <c r="BW25" s="29"/>
    </row>
    <row r="26" spans="19:75">
      <c r="S26" s="30"/>
      <c r="W26" s="30"/>
      <c r="BW26" s="29"/>
    </row>
    <row r="27" spans="19:75">
      <c r="S27" s="30"/>
      <c r="W27" s="30"/>
      <c r="BW27" s="29"/>
    </row>
    <row r="28" spans="19:75">
      <c r="S28" s="30"/>
      <c r="W28" s="30"/>
      <c r="BW28" s="29"/>
    </row>
    <row r="29" spans="19:75">
      <c r="S29" s="30"/>
      <c r="W29" s="30"/>
      <c r="BW29" s="29"/>
    </row>
    <row r="30" spans="19:75">
      <c r="S30" s="30"/>
      <c r="W30" s="30"/>
      <c r="BW30" s="29"/>
    </row>
    <row r="31" spans="19:75">
      <c r="S31" s="30"/>
      <c r="W31" s="30"/>
      <c r="BW31" s="29"/>
    </row>
    <row r="32" spans="19:75">
      <c r="S32" s="30"/>
      <c r="W32" s="30"/>
      <c r="BW32" s="29"/>
    </row>
    <row r="33" spans="19:75">
      <c r="S33" s="30"/>
      <c r="W33" s="30"/>
      <c r="BW33" s="29"/>
    </row>
    <row r="34" spans="19:75">
      <c r="S34" s="30"/>
      <c r="W34" s="30"/>
      <c r="BW34" s="29"/>
    </row>
    <row r="35" spans="19:75">
      <c r="S35" s="30"/>
      <c r="W35" s="30"/>
      <c r="BW35" s="29"/>
    </row>
    <row r="36" spans="19:75">
      <c r="S36" s="30"/>
      <c r="W36" s="30"/>
      <c r="BW36" s="29"/>
    </row>
    <row r="37" spans="19:75">
      <c r="S37" s="30"/>
      <c r="W37" s="30"/>
      <c r="BW37" s="29"/>
    </row>
    <row r="38" spans="19:75">
      <c r="S38" s="30"/>
      <c r="W38" s="30"/>
      <c r="BW38" s="29"/>
    </row>
    <row r="39" spans="19:75">
      <c r="S39" s="30"/>
      <c r="W39" s="30"/>
      <c r="BW39" s="29"/>
    </row>
    <row r="40" spans="19:75">
      <c r="S40" s="30"/>
      <c r="W40" s="30"/>
      <c r="BW40" s="29"/>
    </row>
    <row r="41" spans="19:75">
      <c r="S41" s="30"/>
      <c r="W41" s="30"/>
      <c r="BW41" s="29"/>
    </row>
    <row r="42" spans="19:75">
      <c r="S42" s="30"/>
      <c r="W42" s="30"/>
      <c r="BW42" s="29"/>
    </row>
    <row r="43" spans="19:75">
      <c r="S43" s="30"/>
      <c r="W43" s="30"/>
      <c r="BW43" s="29"/>
    </row>
    <row r="44" spans="19:75">
      <c r="S44" s="30"/>
      <c r="W44" s="30"/>
      <c r="BW44" s="29"/>
    </row>
    <row r="45" spans="19:75">
      <c r="S45" s="30"/>
      <c r="W45" s="30"/>
      <c r="BW45" s="29"/>
    </row>
    <row r="46" spans="19:75">
      <c r="S46" s="30"/>
      <c r="W46" s="30"/>
      <c r="BW46" s="29"/>
    </row>
    <row r="47" spans="19:75">
      <c r="S47" s="30"/>
      <c r="W47" s="30"/>
      <c r="BW47" s="29"/>
    </row>
    <row r="48" spans="19:75">
      <c r="S48" s="30"/>
      <c r="W48" s="30"/>
      <c r="BW48" s="29"/>
    </row>
    <row r="49" spans="19:75">
      <c r="S49" s="30"/>
      <c r="W49" s="30"/>
      <c r="BW49" s="29"/>
    </row>
    <row r="50" spans="19:75">
      <c r="S50" s="30"/>
      <c r="W50" s="30"/>
      <c r="BW50" s="29"/>
    </row>
    <row r="51" spans="19:75">
      <c r="S51" s="30"/>
      <c r="W51" s="30"/>
      <c r="BW51" s="29"/>
    </row>
    <row r="52" spans="19:75">
      <c r="S52" s="30"/>
      <c r="W52" s="30"/>
      <c r="BW52" s="29"/>
    </row>
    <row r="53" spans="19:75">
      <c r="S53" s="30"/>
      <c r="W53" s="30"/>
      <c r="BW53" s="29"/>
    </row>
    <row r="54" spans="19:75">
      <c r="S54" s="30"/>
      <c r="W54" s="30"/>
      <c r="BW54" s="29"/>
    </row>
    <row r="55" spans="19:75">
      <c r="S55" s="30"/>
      <c r="W55" s="30"/>
      <c r="BW55" s="29"/>
    </row>
    <row r="56" spans="19:75">
      <c r="S56" s="30"/>
      <c r="W56" s="30"/>
      <c r="BW56" s="29"/>
    </row>
    <row r="57" spans="19:75">
      <c r="S57" s="30"/>
      <c r="W57" s="30"/>
      <c r="BW57" s="29"/>
    </row>
    <row r="58" spans="19:75">
      <c r="S58" s="30"/>
      <c r="W58" s="30"/>
      <c r="BW58" s="29"/>
    </row>
    <row r="59" spans="19:75">
      <c r="S59" s="30"/>
      <c r="W59" s="30"/>
      <c r="BW59" s="29"/>
    </row>
    <row r="60" spans="19:75">
      <c r="S60" s="30"/>
      <c r="W60" s="30"/>
      <c r="BW60" s="29"/>
    </row>
    <row r="61" spans="19:75">
      <c r="S61" s="30"/>
      <c r="W61" s="30"/>
      <c r="BW61" s="29"/>
    </row>
    <row r="62" spans="19:75">
      <c r="W62" s="30"/>
      <c r="BW62" s="29"/>
    </row>
    <row r="63" spans="19:75">
      <c r="W63" s="30"/>
      <c r="BW63" s="29"/>
    </row>
    <row r="64" spans="19:75">
      <c r="W64" s="30"/>
      <c r="BW64" s="29"/>
    </row>
    <row r="65" spans="23:75">
      <c r="W65" s="30"/>
      <c r="BW65" s="29"/>
    </row>
    <row r="66" spans="23:75">
      <c r="W66" s="30"/>
      <c r="BW66" s="29"/>
    </row>
    <row r="67" spans="23:75">
      <c r="W67" s="30"/>
      <c r="BW67" s="29"/>
    </row>
    <row r="68" spans="23:75">
      <c r="W68" s="30"/>
      <c r="BW68" s="29"/>
    </row>
    <row r="69" spans="23:75">
      <c r="W69" s="30"/>
      <c r="BW69" s="29"/>
    </row>
    <row r="70" spans="23:75">
      <c r="W70" s="30"/>
      <c r="BW70" s="29"/>
    </row>
    <row r="71" spans="23:75">
      <c r="W71" s="30"/>
      <c r="BW71" s="29"/>
    </row>
    <row r="72" spans="23:75">
      <c r="W72" s="30"/>
      <c r="BW72" s="29"/>
    </row>
    <row r="73" spans="23:75">
      <c r="W73" s="30"/>
      <c r="BW73" s="29"/>
    </row>
    <row r="74" spans="23:75">
      <c r="W74" s="30"/>
      <c r="BW74" s="29"/>
    </row>
    <row r="75" spans="23:75">
      <c r="W75" s="30"/>
      <c r="BW75" s="29"/>
    </row>
    <row r="76" spans="23:75">
      <c r="W76" s="30"/>
      <c r="BW76" s="29"/>
    </row>
    <row r="77" spans="23:75">
      <c r="W77" s="30"/>
      <c r="BW77" s="29"/>
    </row>
    <row r="78" spans="23:75">
      <c r="W78" s="30"/>
      <c r="BW78" s="29"/>
    </row>
    <row r="79" spans="23:75">
      <c r="W79" s="30"/>
      <c r="BW79" s="29"/>
    </row>
    <row r="80" spans="23:75">
      <c r="W80" s="30"/>
      <c r="BW80" s="29"/>
    </row>
    <row r="81" spans="23:75">
      <c r="W81" s="30"/>
      <c r="BW81" s="29"/>
    </row>
    <row r="82" spans="23:75">
      <c r="W82" s="30"/>
      <c r="BW82" s="29"/>
    </row>
    <row r="83" spans="23:75">
      <c r="W83" s="30"/>
      <c r="BW83" s="29"/>
    </row>
    <row r="84" spans="23:75">
      <c r="W84" s="30"/>
      <c r="BW84" s="29"/>
    </row>
    <row r="85" spans="23:75">
      <c r="W85" s="30"/>
      <c r="BW85" s="29"/>
    </row>
    <row r="86" spans="23:75">
      <c r="W86" s="30"/>
      <c r="BW86" s="29"/>
    </row>
    <row r="87" spans="23:75">
      <c r="W87" s="30"/>
      <c r="BW87" s="29"/>
    </row>
    <row r="88" spans="23:75">
      <c r="W88" s="30"/>
      <c r="BW88" s="29"/>
    </row>
    <row r="89" spans="23:75">
      <c r="W89" s="30"/>
      <c r="BW89" s="29"/>
    </row>
    <row r="90" spans="23:75">
      <c r="W90" s="30"/>
      <c r="BW90" s="29"/>
    </row>
    <row r="91" spans="23:75">
      <c r="W91" s="30"/>
      <c r="BW91" s="29"/>
    </row>
    <row r="92" spans="23:75">
      <c r="W92" s="30"/>
      <c r="BW92" s="29"/>
    </row>
    <row r="93" spans="23:75">
      <c r="W93" s="30"/>
      <c r="BW93" s="29"/>
    </row>
    <row r="94" spans="23:75">
      <c r="W94" s="30"/>
      <c r="BW94" s="29"/>
    </row>
    <row r="95" spans="23:75">
      <c r="W95" s="30"/>
      <c r="BW95" s="29"/>
    </row>
    <row r="96" spans="23:75">
      <c r="W96" s="30"/>
      <c r="BW96" s="29"/>
    </row>
    <row r="97" spans="23:75">
      <c r="W97" s="30"/>
      <c r="BW97" s="29"/>
    </row>
    <row r="98" spans="23:75">
      <c r="W98" s="30"/>
      <c r="BW98" s="29"/>
    </row>
    <row r="99" spans="23:75">
      <c r="W99" s="30"/>
      <c r="BW99" s="29"/>
    </row>
    <row r="100" spans="23:75">
      <c r="W100" s="30"/>
      <c r="BW100" s="29"/>
    </row>
    <row r="101" spans="23:75">
      <c r="W101" s="30"/>
      <c r="BW101" s="29"/>
    </row>
    <row r="102" spans="23:75">
      <c r="W102" s="30"/>
      <c r="BW102" s="29"/>
    </row>
    <row r="103" spans="23:75">
      <c r="W103" s="30"/>
      <c r="BW103" s="29"/>
    </row>
    <row r="104" spans="23:75">
      <c r="W104" s="30"/>
      <c r="BW104" s="29"/>
    </row>
    <row r="105" spans="23:75">
      <c r="W105" s="30"/>
      <c r="BW105" s="29"/>
    </row>
    <row r="106" spans="23:75">
      <c r="W106" s="30"/>
      <c r="BW106" s="29"/>
    </row>
    <row r="107" spans="23:75">
      <c r="W107" s="30"/>
      <c r="BW107" s="29"/>
    </row>
    <row r="108" spans="23:75">
      <c r="W108" s="30"/>
      <c r="BW108" s="29"/>
    </row>
    <row r="109" spans="23:75">
      <c r="W109" s="30"/>
      <c r="BW109" s="29"/>
    </row>
    <row r="110" spans="23:75">
      <c r="W110" s="30"/>
      <c r="BW110" s="29"/>
    </row>
    <row r="111" spans="23:75">
      <c r="W111" s="30"/>
      <c r="BW111" s="29"/>
    </row>
    <row r="112" spans="23:75">
      <c r="W112" s="30"/>
      <c r="BW112" s="29"/>
    </row>
    <row r="113" spans="23:75">
      <c r="W113" s="30"/>
      <c r="BW113" s="29"/>
    </row>
    <row r="114" spans="23:75">
      <c r="W114" s="30"/>
      <c r="BW114" s="29"/>
    </row>
    <row r="115" spans="23:75">
      <c r="W115" s="30"/>
      <c r="BW115" s="29"/>
    </row>
    <row r="116" spans="23:75">
      <c r="W116" s="30"/>
      <c r="BW116" s="29"/>
    </row>
    <row r="117" spans="23:75">
      <c r="W117" s="30"/>
      <c r="BW117" s="29"/>
    </row>
    <row r="118" spans="23:75">
      <c r="W118" s="30"/>
      <c r="BW118" s="29"/>
    </row>
    <row r="119" spans="23:75">
      <c r="W119" s="30"/>
      <c r="BW119" s="29"/>
    </row>
    <row r="120" spans="23:75">
      <c r="W120" s="30"/>
      <c r="BW120" s="29"/>
    </row>
    <row r="121" spans="23:75">
      <c r="W121" s="30"/>
      <c r="BW121" s="29"/>
    </row>
    <row r="122" spans="23:75">
      <c r="W122" s="30"/>
      <c r="BW122" s="29"/>
    </row>
    <row r="123" spans="23:75">
      <c r="W123" s="30"/>
      <c r="BW123" s="29"/>
    </row>
    <row r="124" spans="23:75">
      <c r="W124" s="30"/>
      <c r="BW124" s="29"/>
    </row>
    <row r="125" spans="23:75">
      <c r="W125" s="30"/>
      <c r="BW125" s="29"/>
    </row>
    <row r="126" spans="23:75">
      <c r="W126" s="30"/>
      <c r="BW126" s="29"/>
    </row>
    <row r="127" spans="23:75">
      <c r="W127" s="30"/>
      <c r="BW127" s="29"/>
    </row>
    <row r="128" spans="23:75">
      <c r="W128" s="30"/>
      <c r="BW128" s="29"/>
    </row>
    <row r="129" spans="23:75">
      <c r="W129" s="30"/>
      <c r="BW129" s="29"/>
    </row>
    <row r="130" spans="23:75">
      <c r="W130" s="30"/>
      <c r="BW130" s="29"/>
    </row>
    <row r="131" spans="23:75">
      <c r="W131" s="30"/>
      <c r="BW131" s="29"/>
    </row>
    <row r="132" spans="23:75">
      <c r="W132" s="30"/>
      <c r="BW132" s="29"/>
    </row>
    <row r="133" spans="23:75">
      <c r="W133" s="30"/>
      <c r="BW133" s="29"/>
    </row>
    <row r="134" spans="23:75">
      <c r="W134" s="30"/>
      <c r="BW134" s="29"/>
    </row>
    <row r="135" spans="23:75">
      <c r="W135" s="30"/>
      <c r="BW135" s="29"/>
    </row>
    <row r="136" spans="23:75">
      <c r="W136" s="30"/>
      <c r="BW136" s="29"/>
    </row>
    <row r="137" spans="23:75">
      <c r="W137" s="30"/>
      <c r="BW137" s="29"/>
    </row>
    <row r="138" spans="23:75">
      <c r="W138" s="30"/>
      <c r="BW138" s="29"/>
    </row>
    <row r="139" spans="23:75">
      <c r="W139" s="30"/>
      <c r="BW139" s="29"/>
    </row>
    <row r="140" spans="23:75">
      <c r="W140" s="30"/>
      <c r="BW140" s="29"/>
    </row>
    <row r="141" spans="23:75">
      <c r="W141" s="30"/>
      <c r="BW141" s="29"/>
    </row>
    <row r="142" spans="23:75">
      <c r="W142" s="30"/>
      <c r="BW142" s="29"/>
    </row>
    <row r="143" spans="23:75">
      <c r="W143" s="30"/>
      <c r="BW143" s="29"/>
    </row>
    <row r="144" spans="23:75">
      <c r="W144" s="30"/>
      <c r="BW144" s="29"/>
    </row>
    <row r="145" spans="23:75">
      <c r="W145" s="30"/>
      <c r="BW145" s="29"/>
    </row>
    <row r="146" spans="23:75">
      <c r="W146" s="30"/>
      <c r="BW146" s="29"/>
    </row>
    <row r="147" spans="23:75">
      <c r="W147" s="30"/>
      <c r="BW147" s="29"/>
    </row>
    <row r="148" spans="23:75">
      <c r="W148" s="30"/>
      <c r="BW148" s="29"/>
    </row>
    <row r="149" spans="23:75">
      <c r="W149" s="30"/>
      <c r="BW149" s="29"/>
    </row>
    <row r="150" spans="23:75">
      <c r="W150" s="30"/>
      <c r="BW150" s="29"/>
    </row>
    <row r="151" spans="23:75">
      <c r="W151" s="30"/>
      <c r="BW151" s="29"/>
    </row>
    <row r="152" spans="23:75">
      <c r="W152" s="30"/>
      <c r="BW152" s="29"/>
    </row>
    <row r="153" spans="23:75">
      <c r="W153" s="30"/>
      <c r="BW153" s="29"/>
    </row>
    <row r="154" spans="23:75">
      <c r="W154" s="30"/>
      <c r="BW154" s="29"/>
    </row>
    <row r="155" spans="23:75">
      <c r="W155" s="30"/>
      <c r="BW155" s="29"/>
    </row>
    <row r="156" spans="23:75">
      <c r="W156" s="30"/>
      <c r="BW156" s="29"/>
    </row>
    <row r="157" spans="23:75">
      <c r="W157" s="30"/>
      <c r="BW157" s="29"/>
    </row>
    <row r="158" spans="23:75">
      <c r="W158" s="30"/>
      <c r="BW158" s="29"/>
    </row>
    <row r="159" spans="23:75">
      <c r="W159" s="30"/>
      <c r="BW159" s="29"/>
    </row>
    <row r="160" spans="23:75">
      <c r="W160" s="30"/>
      <c r="BW160" s="29"/>
    </row>
    <row r="161" spans="23:75">
      <c r="W161" s="30"/>
      <c r="BW161" s="29"/>
    </row>
    <row r="162" spans="23:75">
      <c r="W162" s="30"/>
      <c r="BW162" s="29"/>
    </row>
    <row r="163" spans="23:75">
      <c r="W163" s="30"/>
      <c r="BW163" s="29"/>
    </row>
    <row r="164" spans="23:75">
      <c r="W164" s="30"/>
      <c r="BW164" s="29"/>
    </row>
    <row r="165" spans="23:75">
      <c r="W165" s="30"/>
      <c r="BW165" s="29"/>
    </row>
    <row r="166" spans="23:75">
      <c r="W166" s="30"/>
      <c r="BW166" s="29"/>
    </row>
    <row r="167" spans="23:75">
      <c r="W167" s="30"/>
      <c r="BW167" s="29"/>
    </row>
    <row r="168" spans="23:75">
      <c r="W168" s="30"/>
      <c r="BW168" s="29"/>
    </row>
    <row r="169" spans="23:75">
      <c r="W169" s="30"/>
      <c r="BW169" s="29"/>
    </row>
    <row r="170" spans="23:75">
      <c r="W170" s="30"/>
      <c r="BW170" s="29"/>
    </row>
    <row r="171" spans="23:75">
      <c r="W171" s="30"/>
      <c r="BW171" s="29"/>
    </row>
    <row r="172" spans="23:75">
      <c r="W172" s="30"/>
      <c r="BW172" s="29"/>
    </row>
    <row r="173" spans="23:75">
      <c r="W173" s="30"/>
      <c r="BW173" s="29"/>
    </row>
    <row r="174" spans="23:75">
      <c r="W174" s="30"/>
      <c r="BW174" s="29"/>
    </row>
    <row r="175" spans="23:75">
      <c r="W175" s="30"/>
      <c r="BW175" s="29"/>
    </row>
    <row r="176" spans="23:75">
      <c r="W176" s="30"/>
      <c r="BW176" s="29"/>
    </row>
    <row r="177" spans="23:75">
      <c r="W177" s="30"/>
      <c r="BW177" s="29"/>
    </row>
    <row r="178" spans="23:75">
      <c r="W178" s="30"/>
      <c r="BW178" s="29"/>
    </row>
    <row r="179" spans="23:75">
      <c r="W179" s="30"/>
      <c r="BW179" s="29"/>
    </row>
    <row r="180" spans="23:75">
      <c r="W180" s="30"/>
      <c r="BW180" s="29"/>
    </row>
    <row r="181" spans="23:75">
      <c r="W181" s="30"/>
      <c r="BW181" s="29"/>
    </row>
    <row r="182" spans="23:75">
      <c r="W182" s="30"/>
      <c r="BW182" s="29"/>
    </row>
    <row r="183" spans="23:75">
      <c r="W183" s="30"/>
      <c r="BW183" s="29"/>
    </row>
    <row r="184" spans="23:75">
      <c r="W184" s="30"/>
      <c r="BW184" s="29"/>
    </row>
    <row r="185" spans="23:75">
      <c r="W185" s="30"/>
      <c r="BW185" s="29"/>
    </row>
    <row r="186" spans="23:75">
      <c r="W186" s="30"/>
      <c r="BW186" s="29"/>
    </row>
    <row r="187" spans="23:75">
      <c r="W187" s="30"/>
      <c r="BW187" s="29"/>
    </row>
    <row r="188" spans="23:75">
      <c r="W188" s="30"/>
      <c r="BW188" s="29"/>
    </row>
    <row r="189" spans="23:75">
      <c r="W189" s="30"/>
      <c r="BW189" s="29"/>
    </row>
    <row r="190" spans="23:75">
      <c r="W190" s="30"/>
      <c r="BW190" s="29"/>
    </row>
    <row r="191" spans="23:75">
      <c r="W191" s="30"/>
      <c r="BW191" s="29"/>
    </row>
    <row r="192" spans="23:75">
      <c r="W192" s="30"/>
      <c r="BW192" s="29"/>
    </row>
    <row r="193" spans="75:75">
      <c r="BW193" s="29"/>
    </row>
    <row r="194" spans="75:75">
      <c r="BW194" s="29"/>
    </row>
    <row r="195" spans="75:75">
      <c r="BW195" s="29"/>
    </row>
    <row r="196" spans="75:75">
      <c r="BW196" s="29"/>
    </row>
    <row r="197" spans="75:75">
      <c r="BW197" s="29"/>
    </row>
    <row r="198" spans="75:75">
      <c r="BW198" s="29"/>
    </row>
    <row r="199" spans="75:75">
      <c r="BW199" s="29"/>
    </row>
    <row r="200" spans="75:75">
      <c r="BW200" s="2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66CC"/>
  </sheetPr>
  <dimension ref="A1:BW7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11" sqref="E11"/>
    </sheetView>
  </sheetViews>
  <sheetFormatPr defaultColWidth="12.54296875" defaultRowHeight="15" customHeight="1"/>
  <cols>
    <col min="1" max="2" width="11.453125" customWidth="1"/>
    <col min="3" max="3" width="17.1796875" customWidth="1"/>
    <col min="4" max="4" width="40.54296875" customWidth="1"/>
    <col min="5" max="8" width="11.453125" customWidth="1"/>
    <col min="9" max="9" width="15.453125" customWidth="1"/>
    <col min="10" max="17" width="11.453125" customWidth="1"/>
    <col min="18" max="18" width="17.453125" customWidth="1"/>
    <col min="19" max="19" width="11.453125" customWidth="1"/>
    <col min="20" max="20" width="16.81640625" customWidth="1"/>
    <col min="21" max="22" width="11.453125" customWidth="1"/>
    <col min="23" max="23" width="15.453125" customWidth="1"/>
    <col min="24" max="24" width="11.453125" customWidth="1"/>
    <col min="25" max="25" width="14.81640625" customWidth="1"/>
    <col min="26" max="28" width="11.453125" customWidth="1"/>
    <col min="29" max="29" width="34.453125" customWidth="1"/>
    <col min="30" max="31" width="11.453125" customWidth="1"/>
    <col min="32" max="32" width="30.54296875" customWidth="1"/>
    <col min="33" max="39" width="11.453125" customWidth="1"/>
    <col min="40" max="40" width="15.453125" customWidth="1"/>
    <col min="41" max="42" width="12.453125" customWidth="1"/>
    <col min="43" max="43" width="15" customWidth="1"/>
    <col min="44" max="44" width="17.453125" customWidth="1"/>
    <col min="45" max="55" width="11.453125" hidden="1" customWidth="1"/>
    <col min="56" max="56" width="13.453125" hidden="1" customWidth="1"/>
    <col min="57" max="57" width="11.453125" hidden="1" customWidth="1"/>
    <col min="58" max="59" width="16.453125" hidden="1" customWidth="1"/>
    <col min="60" max="60" width="16.453125" customWidth="1"/>
    <col min="61" max="61" width="16.81640625" customWidth="1"/>
    <col min="62" max="75" width="11.453125" customWidth="1"/>
  </cols>
  <sheetData>
    <row r="1" spans="1:75" ht="19.5" customHeight="1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3"/>
      <c r="K1" s="1"/>
      <c r="L1" s="1"/>
      <c r="M1" s="1"/>
      <c r="N1" s="1"/>
      <c r="O1" s="1"/>
      <c r="P1" s="1"/>
      <c r="Q1" s="1"/>
      <c r="R1" s="1" t="s">
        <v>3</v>
      </c>
      <c r="S1" s="1"/>
      <c r="T1" s="32" t="s">
        <v>4</v>
      </c>
      <c r="U1" s="32" t="s">
        <v>5</v>
      </c>
      <c r="V1" s="4" t="s">
        <v>6</v>
      </c>
      <c r="W1" s="4"/>
      <c r="X1" s="4" t="s">
        <v>7</v>
      </c>
      <c r="Y1" s="3"/>
      <c r="Z1" s="3"/>
      <c r="AA1" s="1"/>
      <c r="AB1" s="1"/>
      <c r="AC1" s="1"/>
      <c r="AD1" s="1"/>
      <c r="AE1" s="1"/>
      <c r="AF1" s="1"/>
      <c r="AG1" s="1"/>
      <c r="AH1" s="1"/>
      <c r="AI1" s="5" t="s">
        <v>8</v>
      </c>
      <c r="AJ1" s="1"/>
      <c r="AK1" s="4"/>
      <c r="AL1" s="1"/>
      <c r="AM1" s="4"/>
      <c r="AN1" s="5" t="s">
        <v>8</v>
      </c>
      <c r="AO1" s="4"/>
      <c r="AP1" s="1"/>
      <c r="AQ1" s="1" t="s">
        <v>9</v>
      </c>
      <c r="AR1" s="1" t="s">
        <v>10</v>
      </c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5" ht="19.5" customHeight="1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16"/>
      <c r="J2" s="2" t="s">
        <v>13</v>
      </c>
      <c r="K2" s="1"/>
      <c r="L2" s="1"/>
      <c r="M2" s="1"/>
      <c r="N2" s="1"/>
      <c r="O2" s="1"/>
      <c r="P2" s="1"/>
      <c r="Q2" s="1"/>
      <c r="R2" s="1"/>
      <c r="S2" s="1"/>
      <c r="T2" s="33"/>
      <c r="U2" s="33"/>
      <c r="V2" s="7" t="s">
        <v>13</v>
      </c>
      <c r="W2" s="4" t="s">
        <v>14</v>
      </c>
      <c r="X2" s="2" t="s">
        <v>13</v>
      </c>
      <c r="Y2" s="2" t="s">
        <v>13</v>
      </c>
      <c r="Z2" s="3"/>
      <c r="AA2" s="1"/>
      <c r="AB2" s="1"/>
      <c r="AC2" s="1"/>
      <c r="AD2" s="6"/>
      <c r="AE2" s="6" t="s">
        <v>13</v>
      </c>
      <c r="AF2" s="1"/>
      <c r="AG2" s="1"/>
      <c r="AH2" s="1"/>
      <c r="AI2" s="7" t="s">
        <v>13</v>
      </c>
      <c r="AJ2" s="1" t="s">
        <v>15</v>
      </c>
      <c r="AK2" s="4"/>
      <c r="AL2" s="1" t="s">
        <v>15</v>
      </c>
      <c r="AM2" s="4"/>
      <c r="AN2" s="7" t="s">
        <v>13</v>
      </c>
      <c r="AO2" s="4" t="s">
        <v>14</v>
      </c>
      <c r="AP2" s="1" t="s">
        <v>16</v>
      </c>
      <c r="AQ2" s="2" t="s">
        <v>13</v>
      </c>
      <c r="AR2" s="1" t="s">
        <v>17</v>
      </c>
      <c r="AS2" s="1" t="s">
        <v>18</v>
      </c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7" t="s">
        <v>13</v>
      </c>
      <c r="BK2" s="7" t="s">
        <v>13</v>
      </c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</row>
    <row r="3" spans="1:75" ht="26.25" customHeight="1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9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99</v>
      </c>
      <c r="R3" s="9" t="s">
        <v>33</v>
      </c>
      <c r="S3" s="9" t="s">
        <v>34</v>
      </c>
      <c r="T3" s="11" t="s">
        <v>35</v>
      </c>
      <c r="U3" s="12" t="s">
        <v>36</v>
      </c>
      <c r="V3" s="13" t="s">
        <v>37</v>
      </c>
      <c r="W3" s="13" t="s">
        <v>38</v>
      </c>
      <c r="X3" s="13" t="s">
        <v>39</v>
      </c>
      <c r="Y3" s="10" t="s">
        <v>40</v>
      </c>
      <c r="Z3" s="10" t="s">
        <v>41</v>
      </c>
      <c r="AA3" s="9" t="s">
        <v>42</v>
      </c>
      <c r="AB3" s="9" t="s">
        <v>43</v>
      </c>
      <c r="AC3" s="9" t="s">
        <v>44</v>
      </c>
      <c r="AD3" s="9" t="s">
        <v>100</v>
      </c>
      <c r="AE3" s="9" t="s">
        <v>45</v>
      </c>
      <c r="AF3" s="9" t="s">
        <v>46</v>
      </c>
      <c r="AG3" s="9" t="s">
        <v>47</v>
      </c>
      <c r="AH3" s="9" t="s">
        <v>48</v>
      </c>
      <c r="AI3" s="13" t="s">
        <v>49</v>
      </c>
      <c r="AJ3" s="9" t="s">
        <v>50</v>
      </c>
      <c r="AK3" s="13" t="s">
        <v>51</v>
      </c>
      <c r="AL3" s="9" t="s">
        <v>52</v>
      </c>
      <c r="AM3" s="13" t="s">
        <v>53</v>
      </c>
      <c r="AN3" s="13" t="s">
        <v>54</v>
      </c>
      <c r="AO3" s="13" t="s">
        <v>55</v>
      </c>
      <c r="AP3" s="9" t="s">
        <v>56</v>
      </c>
      <c r="AQ3" s="9" t="s">
        <v>57</v>
      </c>
      <c r="AR3" s="9" t="s">
        <v>58</v>
      </c>
      <c r="AS3" s="9" t="s">
        <v>59</v>
      </c>
      <c r="AT3" s="9" t="s">
        <v>60</v>
      </c>
      <c r="AU3" s="9" t="s">
        <v>61</v>
      </c>
      <c r="AV3" s="9" t="s">
        <v>62</v>
      </c>
      <c r="AW3" s="9" t="s">
        <v>63</v>
      </c>
      <c r="AX3" s="9" t="s">
        <v>64</v>
      </c>
      <c r="AY3" s="9" t="s">
        <v>65</v>
      </c>
      <c r="AZ3" s="9" t="s">
        <v>66</v>
      </c>
      <c r="BA3" s="9" t="s">
        <v>67</v>
      </c>
      <c r="BB3" s="9" t="s">
        <v>68</v>
      </c>
      <c r="BC3" s="9" t="s">
        <v>69</v>
      </c>
      <c r="BD3" s="9" t="s">
        <v>70</v>
      </c>
      <c r="BE3" s="9" t="s">
        <v>71</v>
      </c>
      <c r="BF3" s="9" t="s">
        <v>72</v>
      </c>
      <c r="BG3" s="9" t="s">
        <v>73</v>
      </c>
      <c r="BH3" s="9" t="s">
        <v>74</v>
      </c>
      <c r="BI3" s="9" t="s">
        <v>75</v>
      </c>
      <c r="BJ3" s="9" t="s">
        <v>76</v>
      </c>
      <c r="BK3" s="9" t="s">
        <v>77</v>
      </c>
      <c r="BL3" s="13" t="s">
        <v>78</v>
      </c>
      <c r="BM3" s="9" t="s">
        <v>79</v>
      </c>
      <c r="BN3" s="9" t="s">
        <v>80</v>
      </c>
      <c r="BO3" s="9" t="s">
        <v>81</v>
      </c>
      <c r="BP3" s="9" t="s">
        <v>82</v>
      </c>
      <c r="BQ3" s="9" t="s">
        <v>83</v>
      </c>
      <c r="BR3" s="13" t="s">
        <v>84</v>
      </c>
      <c r="BS3" s="9" t="s">
        <v>85</v>
      </c>
      <c r="BT3" s="9" t="s">
        <v>86</v>
      </c>
      <c r="BU3" s="9" t="s">
        <v>87</v>
      </c>
      <c r="BV3" s="9" t="s">
        <v>88</v>
      </c>
      <c r="BW3" s="8"/>
    </row>
    <row r="4" spans="1:75" ht="17.25" customHeight="1">
      <c r="A4" s="17">
        <v>61642</v>
      </c>
      <c r="B4" s="17">
        <v>61642</v>
      </c>
      <c r="C4" s="18" t="s">
        <v>101</v>
      </c>
      <c r="D4" s="17" t="s">
        <v>102</v>
      </c>
      <c r="E4" s="17">
        <v>1</v>
      </c>
      <c r="F4" s="17" t="s">
        <v>94</v>
      </c>
      <c r="G4" s="19">
        <v>1</v>
      </c>
      <c r="H4" s="1" t="s">
        <v>89</v>
      </c>
      <c r="I4" s="14" t="s">
        <v>103</v>
      </c>
      <c r="J4" s="15" t="e">
        <f>VLOOKUP(I4,#REF!,2,FALSE)</f>
        <v>#REF!</v>
      </c>
      <c r="K4" s="17">
        <v>61642</v>
      </c>
      <c r="L4" s="1"/>
      <c r="M4" s="1"/>
      <c r="N4" s="1"/>
      <c r="O4" s="1"/>
      <c r="P4" s="1"/>
      <c r="Q4" s="17">
        <v>2</v>
      </c>
      <c r="R4" s="17" t="s">
        <v>93</v>
      </c>
      <c r="S4" s="1"/>
      <c r="T4" s="20">
        <v>23.9</v>
      </c>
      <c r="U4" s="4"/>
      <c r="V4" s="20">
        <f t="shared" ref="V4:V7" si="0">T4</f>
        <v>23.9</v>
      </c>
      <c r="W4" s="21">
        <f t="shared" ref="W4:W7" si="1">X4*E4</f>
        <v>19.5</v>
      </c>
      <c r="X4" s="22">
        <v>19.5</v>
      </c>
      <c r="Y4" s="18" t="s">
        <v>101</v>
      </c>
      <c r="Z4" s="3"/>
      <c r="AA4" s="1"/>
      <c r="AB4" s="1"/>
      <c r="AC4" s="1"/>
      <c r="AD4" s="17">
        <v>2119</v>
      </c>
      <c r="AE4" s="17" t="s">
        <v>104</v>
      </c>
      <c r="AF4" s="17" t="s">
        <v>105</v>
      </c>
      <c r="AG4" s="23">
        <f t="shared" ref="AG4:AG7" si="2">G4</f>
        <v>1</v>
      </c>
      <c r="AH4" s="19">
        <f t="shared" ref="AH4:AH7" si="3">G4</f>
        <v>1</v>
      </c>
      <c r="AI4" s="24">
        <f t="shared" ref="AI4:AI7" si="4">X4</f>
        <v>19.5</v>
      </c>
      <c r="AJ4" s="1"/>
      <c r="AK4" s="4"/>
      <c r="AL4" s="4"/>
      <c r="AM4" s="4"/>
      <c r="AN4" s="24">
        <f t="shared" ref="AN4:AN7" si="5">AI4</f>
        <v>19.5</v>
      </c>
      <c r="AO4" s="21">
        <f t="shared" ref="AO4:AO7" si="6">W4</f>
        <v>19.5</v>
      </c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 t="s">
        <v>90</v>
      </c>
      <c r="BK4" s="1" t="s">
        <v>91</v>
      </c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</row>
    <row r="5" spans="1:75" ht="17.25" customHeight="1">
      <c r="A5" s="17">
        <v>60865</v>
      </c>
      <c r="B5" s="17">
        <v>60865</v>
      </c>
      <c r="C5" s="18" t="s">
        <v>106</v>
      </c>
      <c r="D5" s="17" t="s">
        <v>107</v>
      </c>
      <c r="E5" s="17">
        <v>1</v>
      </c>
      <c r="F5" s="17" t="s">
        <v>96</v>
      </c>
      <c r="G5" s="19">
        <v>1</v>
      </c>
      <c r="H5" s="1" t="s">
        <v>89</v>
      </c>
      <c r="I5" s="14" t="s">
        <v>108</v>
      </c>
      <c r="J5" s="15" t="e">
        <f>VLOOKUP(I5,#REF!,2,FALSE)</f>
        <v>#REF!</v>
      </c>
      <c r="K5" s="17">
        <v>60865</v>
      </c>
      <c r="L5" s="1"/>
      <c r="M5" s="1"/>
      <c r="N5" s="1"/>
      <c r="O5" s="1"/>
      <c r="P5" s="1"/>
      <c r="Q5" s="17">
        <v>2</v>
      </c>
      <c r="R5" s="17" t="s">
        <v>93</v>
      </c>
      <c r="S5" s="1"/>
      <c r="T5" s="20">
        <v>10.9</v>
      </c>
      <c r="U5" s="4"/>
      <c r="V5" s="20">
        <f t="shared" si="0"/>
        <v>10.9</v>
      </c>
      <c r="W5" s="21">
        <f t="shared" si="1"/>
        <v>8.8000000000000007</v>
      </c>
      <c r="X5" s="22">
        <v>8.8000000000000007</v>
      </c>
      <c r="Y5" s="18" t="s">
        <v>106</v>
      </c>
      <c r="Z5" s="3"/>
      <c r="AA5" s="1"/>
      <c r="AB5" s="1"/>
      <c r="AC5" s="1"/>
      <c r="AD5" s="17">
        <v>2183</v>
      </c>
      <c r="AE5" s="17" t="s">
        <v>109</v>
      </c>
      <c r="AF5" s="17" t="s">
        <v>110</v>
      </c>
      <c r="AG5" s="23">
        <f t="shared" si="2"/>
        <v>1</v>
      </c>
      <c r="AH5" s="19">
        <f t="shared" si="3"/>
        <v>1</v>
      </c>
      <c r="AI5" s="24">
        <f t="shared" si="4"/>
        <v>8.8000000000000007</v>
      </c>
      <c r="AJ5" s="1"/>
      <c r="AK5" s="4"/>
      <c r="AL5" s="4"/>
      <c r="AM5" s="4"/>
      <c r="AN5" s="24">
        <f t="shared" si="5"/>
        <v>8.8000000000000007</v>
      </c>
      <c r="AO5" s="21">
        <f t="shared" si="6"/>
        <v>8.8000000000000007</v>
      </c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 t="s">
        <v>90</v>
      </c>
      <c r="BK5" s="1" t="s">
        <v>91</v>
      </c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</row>
    <row r="6" spans="1:75" ht="17.25" customHeight="1">
      <c r="A6" s="17">
        <v>61439</v>
      </c>
      <c r="B6" s="17">
        <v>61439</v>
      </c>
      <c r="C6" s="18" t="s">
        <v>111</v>
      </c>
      <c r="D6" s="17" t="s">
        <v>112</v>
      </c>
      <c r="E6" s="17">
        <v>1</v>
      </c>
      <c r="F6" s="17" t="s">
        <v>95</v>
      </c>
      <c r="G6" s="19">
        <v>1</v>
      </c>
      <c r="H6" s="1" t="s">
        <v>89</v>
      </c>
      <c r="I6" s="14" t="s">
        <v>113</v>
      </c>
      <c r="J6" s="15" t="e">
        <f>VLOOKUP(I6,#REF!,2,FALSE)</f>
        <v>#REF!</v>
      </c>
      <c r="K6" s="17">
        <v>61439</v>
      </c>
      <c r="L6" s="1"/>
      <c r="M6" s="1"/>
      <c r="N6" s="1"/>
      <c r="O6" s="1"/>
      <c r="P6" s="1"/>
      <c r="Q6" s="17">
        <v>2</v>
      </c>
      <c r="R6" s="17" t="s">
        <v>92</v>
      </c>
      <c r="S6" s="1"/>
      <c r="T6" s="20">
        <v>11</v>
      </c>
      <c r="U6" s="4"/>
      <c r="V6" s="20">
        <f t="shared" si="0"/>
        <v>11</v>
      </c>
      <c r="W6" s="21">
        <f t="shared" si="1"/>
        <v>7.5</v>
      </c>
      <c r="X6" s="22">
        <v>7.5</v>
      </c>
      <c r="Y6" s="25">
        <v>2062002</v>
      </c>
      <c r="Z6" s="1"/>
      <c r="AA6" s="1"/>
      <c r="AB6" s="1"/>
      <c r="AC6" s="1"/>
      <c r="AD6" s="17">
        <v>2094</v>
      </c>
      <c r="AE6" s="17" t="s">
        <v>114</v>
      </c>
      <c r="AF6" s="17" t="s">
        <v>115</v>
      </c>
      <c r="AG6" s="23">
        <f t="shared" si="2"/>
        <v>1</v>
      </c>
      <c r="AH6" s="19">
        <f t="shared" si="3"/>
        <v>1</v>
      </c>
      <c r="AI6" s="24">
        <f t="shared" si="4"/>
        <v>7.5</v>
      </c>
      <c r="AJ6" s="1"/>
      <c r="AK6" s="4"/>
      <c r="AL6" s="4"/>
      <c r="AM6" s="4"/>
      <c r="AN6" s="24">
        <f t="shared" si="5"/>
        <v>7.5</v>
      </c>
      <c r="AO6" s="21">
        <f t="shared" si="6"/>
        <v>7.5</v>
      </c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 t="s">
        <v>90</v>
      </c>
      <c r="BK6" s="1" t="s">
        <v>91</v>
      </c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</row>
    <row r="7" spans="1:75" ht="17.25" customHeight="1">
      <c r="A7" s="17">
        <v>61460</v>
      </c>
      <c r="B7" s="17">
        <v>61460</v>
      </c>
      <c r="C7" s="18" t="s">
        <v>116</v>
      </c>
      <c r="D7" s="17" t="s">
        <v>112</v>
      </c>
      <c r="E7" s="17">
        <v>1</v>
      </c>
      <c r="F7" s="17" t="s">
        <v>95</v>
      </c>
      <c r="G7" s="19">
        <v>1</v>
      </c>
      <c r="H7" s="1" t="s">
        <v>89</v>
      </c>
      <c r="I7" s="14" t="s">
        <v>113</v>
      </c>
      <c r="J7" s="15" t="e">
        <f>VLOOKUP(I7,#REF!,2,FALSE)</f>
        <v>#REF!</v>
      </c>
      <c r="K7" s="17">
        <v>61460</v>
      </c>
      <c r="L7" s="1"/>
      <c r="M7" s="1"/>
      <c r="N7" s="1"/>
      <c r="O7" s="1"/>
      <c r="P7" s="1"/>
      <c r="Q7" s="17">
        <v>2</v>
      </c>
      <c r="R7" s="17" t="s">
        <v>92</v>
      </c>
      <c r="S7" s="1"/>
      <c r="T7" s="20">
        <v>11</v>
      </c>
      <c r="U7" s="4"/>
      <c r="V7" s="20">
        <f t="shared" si="0"/>
        <v>11</v>
      </c>
      <c r="W7" s="21">
        <f t="shared" si="1"/>
        <v>7.5</v>
      </c>
      <c r="X7" s="22">
        <v>7.5</v>
      </c>
      <c r="Y7" s="25">
        <v>2062005</v>
      </c>
      <c r="Z7" s="1"/>
      <c r="AA7" s="1"/>
      <c r="AB7" s="1"/>
      <c r="AC7" s="1"/>
      <c r="AD7" s="17">
        <v>2094</v>
      </c>
      <c r="AE7" s="17" t="s">
        <v>114</v>
      </c>
      <c r="AF7" s="17" t="s">
        <v>115</v>
      </c>
      <c r="AG7" s="23">
        <f t="shared" si="2"/>
        <v>1</v>
      </c>
      <c r="AH7" s="19">
        <f t="shared" si="3"/>
        <v>1</v>
      </c>
      <c r="AI7" s="24">
        <f t="shared" si="4"/>
        <v>7.5</v>
      </c>
      <c r="AJ7" s="1"/>
      <c r="AK7" s="4"/>
      <c r="AL7" s="4"/>
      <c r="AM7" s="4"/>
      <c r="AN7" s="24">
        <f t="shared" si="5"/>
        <v>7.5</v>
      </c>
      <c r="AO7" s="21">
        <f t="shared" si="6"/>
        <v>7.5</v>
      </c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 t="s">
        <v>90</v>
      </c>
      <c r="BK7" s="1" t="s">
        <v>91</v>
      </c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</row>
  </sheetData>
  <mergeCells count="2">
    <mergeCell ref="T1:T2"/>
    <mergeCell ref="U1:U2"/>
  </mergeCells>
  <pageMargins left="0.7" right="0.7" top="0.75" bottom="0.75" header="0" footer="0"/>
  <pageSetup orientation="landscape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Listing</vt:lpstr>
      <vt:lpstr>soldbyweight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dking</dc:creator>
  <cp:lastModifiedBy>Zulkifli</cp:lastModifiedBy>
  <dcterms:created xsi:type="dcterms:W3CDTF">2020-07-27T13:38:49Z</dcterms:created>
  <dcterms:modified xsi:type="dcterms:W3CDTF">2026-03-03T02:47:01Z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857BB73A8E6D44BCA406E2396F9B52AF</vt:lpwstr>
  </property>
</Properties>
</file>