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FORMS\"/>
    </mc:Choice>
  </mc:AlternateContent>
  <xr:revisionPtr revIDLastSave="0" documentId="13_ncr:1_{DD238C87-5986-4DFF-8C05-1A6B03F3EC7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NA" sheetId="6" r:id="rId2"/>
    <sheet name="NA (2)" sheetId="7" r:id="rId3"/>
  </sheets>
  <definedNames>
    <definedName name="_xlnm._FilterDatabase" localSheetId="1" hidden="1">NA!$A$4:$BV$4</definedName>
    <definedName name="_xlnm._FilterDatabase" localSheetId="2" hidden="1">'NA (2)'!$A$4:$BV$4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T24" i="7" l="1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T9" i="7"/>
  <c r="T8" i="7"/>
  <c r="T7" i="7"/>
  <c r="T6" i="7"/>
  <c r="T5" i="7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<sst xmlns="http://schemas.openxmlformats.org/spreadsheetml/2006/main" count="630" uniqueCount="169">
  <si>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</si>
  <si>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</si>
  <si>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</si>
  <si>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</si>
  <si>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</si>
  <si>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</si>
  <si>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</si>
  <si>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</si>
  <si>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</si>
  <si>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</si>
  <si>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</si>
  <si>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</si>
  <si>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</si>
  <si>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</si>
  <si>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</si>
  <si>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</si>
  <si>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</si>
  <si>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</si>
  <si>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</si>
  <si>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</si>
  <si>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</si>
  <si>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</si>
  <si>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</si>
  <si>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</si>
  <si>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</si>
  <si>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</si>
  <si>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</si>
  <si>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</si>
  <si>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</si>
  <si>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</si>
  <si>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</si>
  <si>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</si>
  <si>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</si>
  <si>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</si>
  <si>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</si>
  <si>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</si>
  <si>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</si>
  <si>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</si>
  <si>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</si>
  <si>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</si>
  <si>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</si>
  <si>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</si>
  <si>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</si>
  <si>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</si>
  <si>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</si>
  <si>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</si>
  <si>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</si>
  <si>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</si>
  <si>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</si>
  <si>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</si>
  <si>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</si>
  <si>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</si>
  <si>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</si>
  <si>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</si>
  <si>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</si>
  <si>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</si>
  <si>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</si>
  <si>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</si>
  <si>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</si>
  <si>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</si>
  <si>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</si>
  <si>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</si>
  <si>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</si>
  <si>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</si>
  <si>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</si>
  <si>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</si>
  <si>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</si>
  <si>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</si>
  <si>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</si>
  <si>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</si>
  <si>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</si>
  <si>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</si>
  <si>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</si>
  <si>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</si>
  <si>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</si>
  <si>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</si>
  <si>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</si>
  <si>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</si>
  <si>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</si>
  <si>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</si>
  <si>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</si>
  <si>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</si>
  <si>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</si>
  <si>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</si>
  <si>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</si>
  <si>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</si>
  <si>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</si>
  <si>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</si>
  <si>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</si>
  <si>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</si>
  <si>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</si>
  <si>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</si>
  <si>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</si>
  <si>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</si>
  <si>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</si>
  <si>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</si>
  <si>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</si>
  <si>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</si>
  <si>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</si>
  <si>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</si>
  <si>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</si>
  <si>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</si>
  <si>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</si>
  <si>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</si>
  <si>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</si>
  <si>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</si>
  <si>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</si>
  <si>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</si>
  <si>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</si>
  <si>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</si>
  <si>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</si>
  <si>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</si>
  <si>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</si>
  <si>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</si>
  <si>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</si>
  <si>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</si>
  <si>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</si>
  <si>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</si>
  <si>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>Shelf Life</t>
  </si>
  <si>
    <t>BOX</t>
  </si>
  <si>
    <t>MY</t>
  </si>
  <si>
    <t>6 MONTH</t>
  </si>
  <si>
    <t>8 MONTH</t>
  </si>
  <si>
    <t>9  MONTH</t>
  </si>
  <si>
    <t>9556247541215</t>
  </si>
  <si>
    <t>9556247541192</t>
  </si>
  <si>
    <t>9556247541208</t>
  </si>
  <si>
    <t>9556247539915</t>
  </si>
  <si>
    <t>9556247539922</t>
  </si>
  <si>
    <t>9556247539939</t>
  </si>
  <si>
    <t>9556247541833</t>
  </si>
  <si>
    <t>9556247540959</t>
  </si>
  <si>
    <t>9556247540966</t>
  </si>
  <si>
    <t>9556247540980</t>
  </si>
  <si>
    <t>9556247540973</t>
  </si>
  <si>
    <t>4000/B02</t>
  </si>
  <si>
    <t>BERYL MARKETING SDN BHD</t>
  </si>
  <si>
    <t>BERYL SAND COOKIES WHOLEGRAIN STRAW WTE CHO 120G</t>
  </si>
  <si>
    <t>BERYL SAND COOKIES DLGT WHOLEGRAIN GIANDUJA MLK CHO 120G</t>
  </si>
  <si>
    <t>BERYL SAND COOKIES DLGT WHOLEGRAIN GIANDUJA WTE CHO 120G</t>
  </si>
  <si>
    <t>BERYL B CRISPY WAFER W/ TRMU CHO FILLING 80G</t>
  </si>
  <si>
    <t xml:space="preserve">BERYL B CRISPY WAFER W/STRAW CHO FILLING 80G </t>
  </si>
  <si>
    <t>BERYL B CRISPY WAFER W/GIANDUJA CHO FILLING 80G</t>
  </si>
  <si>
    <t>BERYL B CRISPY WAFER W/DURIAN CHO FILLING 80G</t>
  </si>
  <si>
    <t>BERYL GAUFRETTES WAFER FILLED STRAW CRM 60G</t>
  </si>
  <si>
    <t>BERYL GAUFRETTES WAFER FILLED TRMU CRM 60G</t>
  </si>
  <si>
    <t>BERYL GAUFRETTES WAFER FILLED VANILLA CRM 60G</t>
  </si>
  <si>
    <t>BERYL GAUFRETTE CRISPY WAFER FILLED W/DURIAN CRM 60G</t>
  </si>
  <si>
    <t>4000/R02</t>
  </si>
  <si>
    <t>RYVERRA MARKETING SDN BHD</t>
  </si>
  <si>
    <t>ESTANA TIRAMISU ALMOND DARK CHOC 125G</t>
  </si>
  <si>
    <t>ESTANA TIRAMISU ALMOND MILK CHOC 125G</t>
  </si>
  <si>
    <t>ESTANA TIRAMISU ALMOND WHITE CHOC 125G</t>
  </si>
  <si>
    <t>ESTANA TIRAMISU ASSORTED CHOC 125G 12X125G</t>
  </si>
  <si>
    <t>PACK</t>
  </si>
  <si>
    <t>9555550700654</t>
  </si>
  <si>
    <t>9555550700647</t>
  </si>
  <si>
    <t>9555550700661</t>
  </si>
  <si>
    <t>9555550700678</t>
  </si>
  <si>
    <t>ESTANA TIRAMISU DURIAN MILK CHOC 40G</t>
  </si>
  <si>
    <t>ESTANA TIRAMISU ALMOND MILK CHOC 40G</t>
  </si>
  <si>
    <t>ESTANA TIRAMISU ALMOND DARK CHOC 40G</t>
  </si>
  <si>
    <t>ESTANA TIRAMISU ALMOND WHITE CHOC 40G</t>
  </si>
  <si>
    <t>ESTANA TIRAMISU ALMOND GREEN TEA CHOC 40G</t>
  </si>
  <si>
    <t>9555550700616</t>
  </si>
  <si>
    <t>9555550700586</t>
  </si>
  <si>
    <t>9555550700593</t>
  </si>
  <si>
    <t>9555550700609</t>
  </si>
  <si>
    <t>9555550700623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</si>
</sst>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0.0%"/>
    <numFmt numFmtId="166" formatCode="_-* #,##0_-;\-* #,##0_-;_-* &quot;-&quot;??_-;_-@_-"/>
  </numFmts>
  <fonts count="16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2"/>
      <color indexed="8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12"/>
      <color rgb="FF000000"/>
      <name val="Tahoma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  <font>
      <sz val="12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00"/>
      </patternFill>
    </fill>
    <fill>
      <patternFill patternType="solid">
        <fgColor rgb="FFCCFFCC"/>
        <bgColor rgb="FFC0C0C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165" fontId="10" fillId="0" borderId="2" xfId="2" applyNumberFormat="1" applyFont="1" applyFill="1" applyBorder="1"/>
    <xf numFmtId="0" fontId="10" fillId="0" borderId="2" xfId="0" applyFont="1" applyBorder="1"/>
    <xf numFmtId="0" fontId="8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49" fontId="11" fillId="2" borderId="1" xfId="0" applyNumberFormat="1" applyFont="1" applyFill="1" applyBorder="1" applyAlignment="1">
      <alignment vertical="center"/>
    </xf>
    <xf numFmtId="0" fontId="11" fillId="10" borderId="0" xfId="0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2" fontId="11" fillId="10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0" fontId="13" fillId="0" borderId="0" xfId="0" applyFont="1"/>
    <xf numFmtId="0" fontId="11" fillId="11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49" fontId="11" fillId="2" borderId="0" xfId="0" applyNumberFormat="1" applyFont="1" applyFill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49" fontId="11" fillId="11" borderId="1" xfId="0" applyNumberFormat="1" applyFont="1" applyFill="1" applyBorder="1" applyAlignment="1">
      <alignment vertical="center"/>
    </xf>
    <xf numFmtId="49" fontId="11" fillId="2" borderId="2" xfId="0" applyNumberFormat="1" applyFont="1" applyFill="1" applyBorder="1" applyAlignment="1">
      <alignment vertical="center"/>
    </xf>
    <xf numFmtId="0" fontId="11" fillId="11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2" fontId="11" fillId="2" borderId="2" xfId="0" applyNumberFormat="1" applyFont="1" applyFill="1" applyBorder="1" applyAlignment="1">
      <alignment vertical="center"/>
    </xf>
    <xf numFmtId="49" fontId="11" fillId="11" borderId="2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vertical="center" wrapText="1"/>
    </xf>
    <xf numFmtId="0" fontId="14" fillId="12" borderId="1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2" fontId="12" fillId="4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2" fontId="14" fillId="3" borderId="1" xfId="0" applyNumberFormat="1" applyFont="1" applyFill="1" applyBorder="1" applyAlignment="1">
      <alignment vertical="center" wrapText="1"/>
    </xf>
    <xf numFmtId="2" fontId="14" fillId="12" borderId="1" xfId="0" applyNumberFormat="1" applyFont="1" applyFill="1" applyBorder="1" applyAlignment="1">
      <alignment vertical="center" wrapText="1"/>
    </xf>
    <xf numFmtId="0" fontId="14" fillId="13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6" fontId="9" fillId="0" borderId="2" xfId="1" applyNumberFormat="1" applyFont="1" applyFill="1" applyBorder="1" applyAlignment="1">
      <alignment vertical="center"/>
    </xf>
    <xf numFmtId="43" fontId="10" fillId="0" borderId="2" xfId="0" applyNumberFormat="1" applyFont="1" applyBorder="1"/>
    <xf numFmtId="0" fontId="9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49" fontId="11" fillId="10" borderId="2" xfId="0" applyNumberFormat="1" applyFont="1" applyFill="1" applyBorder="1" applyAlignment="1">
      <alignment vertical="center"/>
    </xf>
    <xf numFmtId="49" fontId="14" fillId="12" borderId="2" xfId="0" applyNumberFormat="1" applyFont="1" applyFill="1" applyBorder="1" applyAlignment="1">
      <alignment vertical="center" wrapText="1"/>
    </xf>
    <xf numFmtId="0" fontId="13" fillId="0" borderId="2" xfId="0" applyFont="1" applyBorder="1"/>
    <xf numFmtId="0" fontId="10" fillId="0" borderId="2" xfId="0" applyFont="1" applyBorder="1" applyAlignment="1">
      <alignment horizontal="left" vertical="top"/>
    </xf>
    <xf numFmtId="0" fontId="15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43" fontId="10" fillId="0" borderId="2" xfId="1" applyFont="1" applyBorder="1" applyAlignment="1">
      <alignment vertical="top" shrinkToFit="1"/>
    </xf>
    <xf numFmtId="49" fontId="10" fillId="0" borderId="2" xfId="0" applyNumberFormat="1" applyFont="1" applyBorder="1" applyAlignment="1">
      <alignment vertical="top" shrinkToFit="1"/>
    </xf>
    <xf numFmtId="166" fontId="15" fillId="0" borderId="2" xfId="1" applyNumberFormat="1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43" fontId="10" fillId="0" borderId="2" xfId="1" applyFont="1" applyBorder="1" applyAlignment="1">
      <alignment horizontal="center" vertical="top" shrinkToFit="1"/>
    </xf>
    <xf numFmtId="49" fontId="10" fillId="0" borderId="2" xfId="0" applyNumberFormat="1" applyFont="1" applyBorder="1" applyAlignment="1">
      <alignment horizontal="center" vertical="top" shrinkToFit="1"/>
    </xf>
    <xf numFmtId="166" fontId="15" fillId="0" borderId="2" xfId="1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10" fillId="0" borderId="0" xfId="0" applyFont="1"/>
    <xf numFmtId="43" fontId="10" fillId="0" borderId="0" xfId="1" applyFont="1"/>
    <xf numFmtId="43" fontId="13" fillId="0" borderId="0" xfId="1" applyFont="1"/>
    <xf numFmtId="0" fontId="13" fillId="0" borderId="2" xfId="0" quotePrefix="1" applyFont="1" applyBorder="1"/>
  </cellXfs>
  <cellStyles count="3">
    <cellStyle name="Comma" xfId="1" builtinId="3"/>
    <cellStyle name="Normal" xfId="0" builtinId="0"/>
    <cellStyle name="Percent" xfId="2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79" t="s">
        <v>4</v>
      </c>
      <c r="U1" s="79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80"/>
      <c r="U2" s="80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W61"/>
  <sheetViews>
    <sheetView tabSelected="1" zoomScaleNormal="100" workbookViewId="0">
      <selection activeCell="D20" sqref="D20"/>
    </sheetView>
  </sheetViews>
  <sheetFormatPr defaultColWidth="12.6640625" defaultRowHeight="15" customHeight="1"/>
  <cols>
    <col min="1" max="2" width="11.44140625" style="38" customWidth="1"/>
    <col min="3" max="3" width="17.109375" style="38" customWidth="1"/>
    <col min="4" max="4" width="72.44140625" style="38" bestFit="1" customWidth="1"/>
    <col min="5" max="8" width="11.44140625" style="38" customWidth="1"/>
    <col min="9" max="9" width="15.44140625" style="38" customWidth="1"/>
    <col min="10" max="17" width="11.44140625" style="38" customWidth="1"/>
    <col min="18" max="18" width="51.88671875" style="38" bestFit="1" customWidth="1"/>
    <col min="19" max="19" width="16.88671875" style="38" customWidth="1"/>
    <col min="20" max="21" width="11.44140625" style="38" customWidth="1"/>
    <col min="22" max="22" width="15.44140625" style="38" customWidth="1"/>
    <col min="23" max="23" width="11.44140625" style="38" customWidth="1"/>
    <col min="24" max="24" width="17.77734375" style="65" bestFit="1" customWidth="1"/>
    <col min="25" max="27" width="11.44140625" style="38" customWidth="1"/>
    <col min="28" max="28" width="34.44140625" style="38" customWidth="1"/>
    <col min="29" max="30" width="11.44140625" style="38" customWidth="1"/>
    <col min="31" max="31" width="47.77734375" style="38" bestFit="1" customWidth="1"/>
    <col min="32" max="38" width="11.44140625" style="38" customWidth="1"/>
    <col min="39" max="39" width="15.44140625" style="38" customWidth="1"/>
    <col min="40" max="41" width="12.33203125" style="38" customWidth="1"/>
    <col min="42" max="42" width="15" style="38" customWidth="1"/>
    <col min="43" max="43" width="17.33203125" style="38" customWidth="1"/>
    <col min="44" max="54" width="11.44140625" style="38" customWidth="1"/>
    <col min="55" max="55" width="13.44140625" style="38" customWidth="1"/>
    <col min="56" max="56" width="11.44140625" style="38" customWidth="1"/>
    <col min="57" max="59" width="16.33203125" style="38" customWidth="1"/>
    <col min="60" max="60" width="16.88671875" style="38" customWidth="1"/>
    <col min="61" max="75" width="11.44140625" style="38" customWidth="1"/>
    <col min="76" max="16384" width="12.6640625" style="38"/>
  </cols>
  <sheetData>
    <row r="1" spans="1:75" ht="19.5" customHeight="1">
      <c r="A1" s="31"/>
      <c r="B1" s="31"/>
      <c r="C1" s="32" t="s">
        <v>0</v>
      </c>
      <c r="D1" s="33" t="s">
        <v>1</v>
      </c>
      <c r="E1" s="31"/>
      <c r="F1" s="31"/>
      <c r="G1" s="31" t="s">
        <v>2</v>
      </c>
      <c r="H1" s="31"/>
      <c r="I1" s="34"/>
      <c r="J1" s="34"/>
      <c r="K1" s="31"/>
      <c r="L1" s="31"/>
      <c r="M1" s="31"/>
      <c r="N1" s="31"/>
      <c r="O1" s="31"/>
      <c r="P1" s="31"/>
      <c r="Q1" s="31" t="s">
        <v>3</v>
      </c>
      <c r="R1" s="31"/>
      <c r="S1" s="77" t="s">
        <v>4</v>
      </c>
      <c r="T1" s="77" t="s">
        <v>5</v>
      </c>
      <c r="U1" s="35" t="s">
        <v>6</v>
      </c>
      <c r="V1" s="35"/>
      <c r="W1" s="36" t="s">
        <v>7</v>
      </c>
      <c r="X1" s="63"/>
      <c r="Y1" s="31"/>
      <c r="Z1" s="31"/>
      <c r="AA1" s="31"/>
      <c r="AB1" s="31"/>
      <c r="AC1" s="31"/>
      <c r="AD1" s="31"/>
      <c r="AE1" s="31"/>
      <c r="AF1" s="33"/>
      <c r="AG1" s="31"/>
      <c r="AH1" s="37" t="s">
        <v>8</v>
      </c>
      <c r="AI1" s="31"/>
      <c r="AJ1" s="35"/>
      <c r="AK1" s="31"/>
      <c r="AL1" s="35"/>
      <c r="AM1" s="37" t="s">
        <v>8</v>
      </c>
      <c r="AN1" s="35"/>
      <c r="AO1" s="31"/>
      <c r="AP1" s="31" t="s">
        <v>9</v>
      </c>
      <c r="AQ1" s="31" t="s">
        <v>10</v>
      </c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</row>
    <row r="2" spans="1:75" ht="19.5" customHeight="1">
      <c r="A2" s="31"/>
      <c r="B2" s="31"/>
      <c r="C2" s="32" t="s">
        <v>11</v>
      </c>
      <c r="D2" s="39" t="s">
        <v>12</v>
      </c>
      <c r="E2" s="40" t="s">
        <v>13</v>
      </c>
      <c r="F2" s="40" t="s">
        <v>13</v>
      </c>
      <c r="G2" s="31"/>
      <c r="H2" s="31"/>
      <c r="I2" s="41"/>
      <c r="J2" s="32" t="s">
        <v>13</v>
      </c>
      <c r="K2" s="31"/>
      <c r="L2" s="31"/>
      <c r="M2" s="31"/>
      <c r="N2" s="31"/>
      <c r="O2" s="31"/>
      <c r="P2" s="31"/>
      <c r="Q2" s="31"/>
      <c r="R2" s="31"/>
      <c r="S2" s="78"/>
      <c r="T2" s="78"/>
      <c r="U2" s="42" t="s">
        <v>13</v>
      </c>
      <c r="V2" s="35" t="s">
        <v>14</v>
      </c>
      <c r="W2" s="43" t="s">
        <v>13</v>
      </c>
      <c r="X2" s="48" t="s">
        <v>13</v>
      </c>
      <c r="Y2" s="31"/>
      <c r="Z2" s="31"/>
      <c r="AA2" s="31"/>
      <c r="AB2" s="31"/>
      <c r="AC2" s="40"/>
      <c r="AD2" s="40" t="s">
        <v>13</v>
      </c>
      <c r="AE2" s="31"/>
      <c r="AF2" s="33"/>
      <c r="AG2" s="31"/>
      <c r="AH2" s="42" t="s">
        <v>13</v>
      </c>
      <c r="AI2" s="31" t="s">
        <v>15</v>
      </c>
      <c r="AJ2" s="35"/>
      <c r="AK2" s="31" t="s">
        <v>15</v>
      </c>
      <c r="AL2" s="35"/>
      <c r="AM2" s="42" t="s">
        <v>13</v>
      </c>
      <c r="AN2" s="35" t="s">
        <v>14</v>
      </c>
      <c r="AO2" s="31" t="s">
        <v>16</v>
      </c>
      <c r="AP2" s="32" t="s">
        <v>13</v>
      </c>
      <c r="AQ2" s="31" t="s">
        <v>17</v>
      </c>
      <c r="AR2" s="31" t="s">
        <v>18</v>
      </c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42" t="s">
        <v>13</v>
      </c>
      <c r="BJ2" s="42" t="s">
        <v>13</v>
      </c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</row>
    <row r="3" spans="1:75" ht="19.5" customHeight="1">
      <c r="A3" s="31"/>
      <c r="B3" s="31"/>
      <c r="C3" s="44"/>
      <c r="D3" s="45"/>
      <c r="E3" s="46"/>
      <c r="F3" s="46"/>
      <c r="G3" s="31"/>
      <c r="H3" s="31"/>
      <c r="I3" s="41"/>
      <c r="J3" s="44"/>
      <c r="K3" s="31"/>
      <c r="L3" s="31"/>
      <c r="M3" s="31"/>
      <c r="N3" s="31"/>
      <c r="O3" s="31"/>
      <c r="P3" s="31"/>
      <c r="Q3" s="31"/>
      <c r="R3" s="31"/>
      <c r="U3" s="47"/>
      <c r="V3" s="35"/>
      <c r="W3" s="48"/>
      <c r="X3" s="48"/>
      <c r="Y3" s="31"/>
      <c r="Z3" s="31"/>
      <c r="AA3" s="31"/>
      <c r="AB3" s="31"/>
      <c r="AC3" s="46"/>
      <c r="AD3" s="46"/>
      <c r="AE3" s="31"/>
      <c r="AF3" s="33"/>
      <c r="AG3" s="31"/>
      <c r="AH3" s="47"/>
      <c r="AI3" s="31"/>
      <c r="AJ3" s="35"/>
      <c r="AK3" s="31"/>
      <c r="AL3" s="35"/>
      <c r="AM3" s="47"/>
      <c r="AN3" s="35"/>
      <c r="AO3" s="31"/>
      <c r="AP3" s="44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47"/>
      <c r="BJ3" s="47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</row>
    <row r="4" spans="1:75" ht="26.25" customHeight="1">
      <c r="A4" s="49" t="s">
        <v>97</v>
      </c>
      <c r="B4" s="49" t="s">
        <v>19</v>
      </c>
      <c r="C4" s="50" t="s">
        <v>20</v>
      </c>
      <c r="D4" s="51" t="s">
        <v>21</v>
      </c>
      <c r="E4" s="49" t="s">
        <v>22</v>
      </c>
      <c r="F4" s="52" t="s">
        <v>23</v>
      </c>
      <c r="G4" s="49" t="s">
        <v>24</v>
      </c>
      <c r="H4" s="49" t="s">
        <v>25</v>
      </c>
      <c r="I4" s="50" t="s">
        <v>98</v>
      </c>
      <c r="J4" s="50" t="s">
        <v>26</v>
      </c>
      <c r="K4" s="49" t="s">
        <v>27</v>
      </c>
      <c r="L4" s="49" t="s">
        <v>28</v>
      </c>
      <c r="M4" s="49" t="s">
        <v>29</v>
      </c>
      <c r="N4" s="49" t="s">
        <v>30</v>
      </c>
      <c r="O4" s="49" t="s">
        <v>31</v>
      </c>
      <c r="P4" s="49" t="s">
        <v>32</v>
      </c>
      <c r="Q4" s="49" t="s">
        <v>33</v>
      </c>
      <c r="R4" s="49" t="s">
        <v>34</v>
      </c>
      <c r="S4" s="53" t="s">
        <v>35</v>
      </c>
      <c r="T4" s="54" t="s">
        <v>36</v>
      </c>
      <c r="U4" s="55" t="s">
        <v>37</v>
      </c>
      <c r="V4" s="55" t="s">
        <v>38</v>
      </c>
      <c r="W4" s="56" t="s">
        <v>39</v>
      </c>
      <c r="X4" s="64" t="s">
        <v>40</v>
      </c>
      <c r="Y4" s="49" t="s">
        <v>41</v>
      </c>
      <c r="Z4" s="49" t="s">
        <v>42</v>
      </c>
      <c r="AA4" s="49" t="s">
        <v>43</v>
      </c>
      <c r="AB4" s="49" t="s">
        <v>44</v>
      </c>
      <c r="AC4" s="49" t="s">
        <v>117</v>
      </c>
      <c r="AD4" s="49" t="s">
        <v>45</v>
      </c>
      <c r="AE4" s="49" t="s">
        <v>46</v>
      </c>
      <c r="AF4" s="51" t="s">
        <v>47</v>
      </c>
      <c r="AG4" s="57" t="s">
        <v>48</v>
      </c>
      <c r="AH4" s="55" t="s">
        <v>49</v>
      </c>
      <c r="AI4" s="49" t="s">
        <v>50</v>
      </c>
      <c r="AJ4" s="55" t="s">
        <v>51</v>
      </c>
      <c r="AK4" s="49" t="s">
        <v>52</v>
      </c>
      <c r="AL4" s="55" t="s">
        <v>53</v>
      </c>
      <c r="AM4" s="55" t="s">
        <v>54</v>
      </c>
      <c r="AN4" s="55" t="s">
        <v>55</v>
      </c>
      <c r="AO4" s="49" t="s">
        <v>56</v>
      </c>
      <c r="AP4" s="49" t="s">
        <v>57</v>
      </c>
      <c r="AQ4" s="49" t="s">
        <v>58</v>
      </c>
      <c r="AR4" s="49" t="s">
        <v>59</v>
      </c>
      <c r="AS4" s="49" t="s">
        <v>60</v>
      </c>
      <c r="AT4" s="49" t="s">
        <v>61</v>
      </c>
      <c r="AU4" s="49" t="s">
        <v>62</v>
      </c>
      <c r="AV4" s="49" t="s">
        <v>63</v>
      </c>
      <c r="AW4" s="49" t="s">
        <v>64</v>
      </c>
      <c r="AX4" s="49" t="s">
        <v>65</v>
      </c>
      <c r="AY4" s="49" t="s">
        <v>66</v>
      </c>
      <c r="AZ4" s="49" t="s">
        <v>67</v>
      </c>
      <c r="BA4" s="49" t="s">
        <v>68</v>
      </c>
      <c r="BB4" s="49" t="s">
        <v>69</v>
      </c>
      <c r="BC4" s="49" t="s">
        <v>70</v>
      </c>
      <c r="BD4" s="49" t="s">
        <v>71</v>
      </c>
      <c r="BE4" s="49" t="s">
        <v>72</v>
      </c>
      <c r="BF4" s="49" t="s">
        <v>73</v>
      </c>
      <c r="BG4" s="49" t="s">
        <v>74</v>
      </c>
      <c r="BH4" s="49" t="s">
        <v>75</v>
      </c>
      <c r="BI4" s="49" t="s">
        <v>76</v>
      </c>
      <c r="BJ4" s="49" t="s">
        <v>77</v>
      </c>
      <c r="BK4" s="55" t="s">
        <v>78</v>
      </c>
      <c r="BL4" s="49" t="s">
        <v>79</v>
      </c>
      <c r="BM4" s="49" t="s">
        <v>80</v>
      </c>
      <c r="BN4" s="49" t="s">
        <v>81</v>
      </c>
      <c r="BO4" s="49" t="s">
        <v>82</v>
      </c>
      <c r="BP4" s="49" t="s">
        <v>83</v>
      </c>
      <c r="BQ4" s="55" t="s">
        <v>84</v>
      </c>
      <c r="BR4" s="49" t="s">
        <v>85</v>
      </c>
      <c r="BS4" s="49" t="s">
        <v>86</v>
      </c>
      <c r="BT4" s="49" t="s">
        <v>87</v>
      </c>
      <c r="BU4" s="49" t="s">
        <v>88</v>
      </c>
      <c r="BV4" s="58" t="s">
        <v>118</v>
      </c>
      <c r="BW4" s="58"/>
    </row>
    <row r="5" spans="1:75" s="27" customFormat="1" ht="15" customHeight="1">
      <c r="B5" s="66"/>
      <c r="D5" s="67" t="s">
        <v>137</v>
      </c>
      <c r="E5" s="27">
        <v>1</v>
      </c>
      <c r="F5" s="27" t="s">
        <v>119</v>
      </c>
      <c r="G5" s="27">
        <v>1</v>
      </c>
      <c r="H5" s="27" t="s">
        <v>89</v>
      </c>
      <c r="J5" s="27">
        <v>1151</v>
      </c>
      <c r="M5" s="27" t="s">
        <v>120</v>
      </c>
      <c r="R5" s="68" t="s">
        <v>121</v>
      </c>
      <c r="S5" s="69">
        <v>14.8</v>
      </c>
      <c r="T5" s="26">
        <f>(S5-W5)/S5</f>
        <v>0.30000000000000004</v>
      </c>
      <c r="U5" s="69">
        <v>14.8</v>
      </c>
      <c r="V5" s="60"/>
      <c r="W5" s="69">
        <v>10.36</v>
      </c>
      <c r="X5" s="70" t="s">
        <v>124</v>
      </c>
      <c r="AD5" s="29" t="s">
        <v>135</v>
      </c>
      <c r="AE5" s="29" t="s">
        <v>136</v>
      </c>
      <c r="AF5" s="59">
        <v>1</v>
      </c>
      <c r="AG5" s="71">
        <v>24</v>
      </c>
      <c r="AH5" s="69">
        <v>10.36</v>
      </c>
      <c r="AM5" s="69">
        <v>10.36</v>
      </c>
      <c r="AP5" s="27">
        <v>1</v>
      </c>
      <c r="BI5" s="27">
        <v>1</v>
      </c>
      <c r="BJ5" s="27">
        <v>1</v>
      </c>
    </row>
    <row r="6" spans="1:75" s="27" customFormat="1" ht="15" customHeight="1">
      <c r="B6" s="66"/>
      <c r="D6" s="67" t="s">
        <v>138</v>
      </c>
      <c r="E6" s="27">
        <v>1</v>
      </c>
      <c r="F6" s="27" t="s">
        <v>119</v>
      </c>
      <c r="G6" s="27">
        <v>1</v>
      </c>
      <c r="H6" s="27" t="s">
        <v>89</v>
      </c>
      <c r="J6" s="27">
        <v>1151</v>
      </c>
      <c r="M6" s="27" t="s">
        <v>120</v>
      </c>
      <c r="R6" s="68" t="s">
        <v>121</v>
      </c>
      <c r="S6" s="69">
        <v>14.8</v>
      </c>
      <c r="T6" s="26">
        <f t="shared" ref="T6:T19" si="0">(S6-W6)/S6</f>
        <v>0.30000000000000004</v>
      </c>
      <c r="U6" s="69">
        <v>14.8</v>
      </c>
      <c r="V6" s="60"/>
      <c r="W6" s="69">
        <v>10.36</v>
      </c>
      <c r="X6" s="70" t="s">
        <v>125</v>
      </c>
      <c r="AD6" s="29" t="s">
        <v>135</v>
      </c>
      <c r="AE6" s="29" t="s">
        <v>136</v>
      </c>
      <c r="AF6" s="59">
        <v>1</v>
      </c>
      <c r="AG6" s="71">
        <v>24</v>
      </c>
      <c r="AH6" s="69">
        <v>10.36</v>
      </c>
      <c r="AM6" s="69">
        <v>10.36</v>
      </c>
      <c r="AP6" s="27">
        <v>1</v>
      </c>
      <c r="BI6" s="27">
        <v>1</v>
      </c>
      <c r="BJ6" s="27">
        <v>1</v>
      </c>
    </row>
    <row r="7" spans="1:75" s="27" customFormat="1" ht="15" customHeight="1">
      <c r="B7" s="66"/>
      <c r="D7" s="67" t="s">
        <v>139</v>
      </c>
      <c r="E7" s="27">
        <v>1</v>
      </c>
      <c r="F7" s="27" t="s">
        <v>119</v>
      </c>
      <c r="G7" s="27">
        <v>1</v>
      </c>
      <c r="H7" s="27" t="s">
        <v>89</v>
      </c>
      <c r="J7" s="27">
        <v>1151</v>
      </c>
      <c r="M7" s="27" t="s">
        <v>120</v>
      </c>
      <c r="R7" s="72" t="s">
        <v>121</v>
      </c>
      <c r="S7" s="69">
        <v>14.8</v>
      </c>
      <c r="T7" s="26">
        <f t="shared" si="0"/>
        <v>0.30000000000000004</v>
      </c>
      <c r="U7" s="69">
        <v>14.8</v>
      </c>
      <c r="W7" s="69">
        <v>10.36</v>
      </c>
      <c r="X7" s="70" t="s">
        <v>126</v>
      </c>
      <c r="AD7" s="29" t="s">
        <v>135</v>
      </c>
      <c r="AE7" s="29" t="s">
        <v>136</v>
      </c>
      <c r="AF7" s="59">
        <v>1</v>
      </c>
      <c r="AG7" s="71">
        <v>24</v>
      </c>
      <c r="AH7" s="69">
        <v>10.36</v>
      </c>
      <c r="AM7" s="69">
        <v>10.36</v>
      </c>
      <c r="AP7" s="27">
        <v>1</v>
      </c>
      <c r="BI7" s="27">
        <v>1</v>
      </c>
      <c r="BJ7" s="27">
        <v>1</v>
      </c>
    </row>
    <row r="8" spans="1:75" s="27" customFormat="1" ht="15" customHeight="1">
      <c r="B8" s="66"/>
      <c r="D8" s="73" t="s">
        <v>140</v>
      </c>
      <c r="E8" s="27">
        <v>1</v>
      </c>
      <c r="F8" s="27" t="s">
        <v>119</v>
      </c>
      <c r="G8" s="27">
        <v>1</v>
      </c>
      <c r="H8" s="27" t="s">
        <v>89</v>
      </c>
      <c r="J8" s="27">
        <v>1151</v>
      </c>
      <c r="M8" s="27" t="s">
        <v>120</v>
      </c>
      <c r="R8" s="68" t="s">
        <v>122</v>
      </c>
      <c r="S8" s="74">
        <v>10.8</v>
      </c>
      <c r="T8" s="26">
        <f t="shared" si="0"/>
        <v>0.3000000000000001</v>
      </c>
      <c r="U8" s="74">
        <v>10.8</v>
      </c>
      <c r="W8" s="74">
        <v>7.56</v>
      </c>
      <c r="X8" s="75" t="s">
        <v>127</v>
      </c>
      <c r="AD8" s="29" t="s">
        <v>135</v>
      </c>
      <c r="AE8" s="29" t="s">
        <v>136</v>
      </c>
      <c r="AF8" s="59">
        <v>1</v>
      </c>
      <c r="AG8" s="76">
        <v>36</v>
      </c>
      <c r="AH8" s="74">
        <v>7.56</v>
      </c>
      <c r="AM8" s="74">
        <v>7.56</v>
      </c>
      <c r="AP8" s="27">
        <v>1</v>
      </c>
      <c r="BI8" s="27">
        <v>1</v>
      </c>
      <c r="BJ8" s="27">
        <v>1</v>
      </c>
    </row>
    <row r="9" spans="1:75" s="27" customFormat="1" ht="15" customHeight="1">
      <c r="B9" s="66"/>
      <c r="D9" s="73" t="s">
        <v>141</v>
      </c>
      <c r="E9" s="27">
        <v>1</v>
      </c>
      <c r="F9" s="27" t="s">
        <v>119</v>
      </c>
      <c r="G9" s="27">
        <v>1</v>
      </c>
      <c r="H9" s="27" t="s">
        <v>89</v>
      </c>
      <c r="J9" s="27">
        <v>1151</v>
      </c>
      <c r="M9" s="27" t="s">
        <v>120</v>
      </c>
      <c r="R9" s="68" t="s">
        <v>122</v>
      </c>
      <c r="S9" s="74">
        <v>10.8</v>
      </c>
      <c r="T9" s="26">
        <f t="shared" si="0"/>
        <v>0.3000000000000001</v>
      </c>
      <c r="U9" s="74">
        <v>10.8</v>
      </c>
      <c r="W9" s="74">
        <v>7.56</v>
      </c>
      <c r="X9" s="75" t="s">
        <v>128</v>
      </c>
      <c r="AD9" s="29" t="s">
        <v>135</v>
      </c>
      <c r="AE9" s="29" t="s">
        <v>136</v>
      </c>
      <c r="AF9" s="59">
        <v>1</v>
      </c>
      <c r="AG9" s="76">
        <v>36</v>
      </c>
      <c r="AH9" s="74">
        <v>7.56</v>
      </c>
      <c r="AM9" s="74">
        <v>7.56</v>
      </c>
      <c r="AP9" s="27">
        <v>1</v>
      </c>
      <c r="BI9" s="27">
        <v>1</v>
      </c>
      <c r="BJ9" s="27">
        <v>1</v>
      </c>
    </row>
    <row r="10" spans="1:75" s="27" customFormat="1" ht="15" customHeight="1">
      <c r="B10" s="66"/>
      <c r="D10" s="73" t="s">
        <v>142</v>
      </c>
      <c r="E10" s="27">
        <v>1</v>
      </c>
      <c r="F10" s="27" t="s">
        <v>119</v>
      </c>
      <c r="G10" s="27">
        <v>1</v>
      </c>
      <c r="H10" s="27" t="s">
        <v>89</v>
      </c>
      <c r="J10" s="27">
        <v>1151</v>
      </c>
      <c r="M10" s="27" t="s">
        <v>120</v>
      </c>
      <c r="R10" s="68" t="s">
        <v>122</v>
      </c>
      <c r="S10" s="74">
        <v>10.8</v>
      </c>
      <c r="T10" s="26">
        <f t="shared" si="0"/>
        <v>0.3000000000000001</v>
      </c>
      <c r="U10" s="74">
        <v>10.8</v>
      </c>
      <c r="W10" s="74">
        <v>7.56</v>
      </c>
      <c r="X10" s="75" t="s">
        <v>129</v>
      </c>
      <c r="AD10" s="29" t="s">
        <v>135</v>
      </c>
      <c r="AE10" s="29" t="s">
        <v>136</v>
      </c>
      <c r="AF10" s="59">
        <v>1</v>
      </c>
      <c r="AG10" s="76">
        <v>36</v>
      </c>
      <c r="AH10" s="74">
        <v>7.56</v>
      </c>
      <c r="AM10" s="74">
        <v>7.56</v>
      </c>
      <c r="AP10" s="27">
        <v>1</v>
      </c>
      <c r="BI10" s="27">
        <v>1</v>
      </c>
      <c r="BJ10" s="27">
        <v>1</v>
      </c>
    </row>
    <row r="11" spans="1:75" s="27" customFormat="1" ht="15" customHeight="1">
      <c r="B11" s="66"/>
      <c r="D11" s="73" t="s">
        <v>143</v>
      </c>
      <c r="E11" s="27">
        <v>1</v>
      </c>
      <c r="F11" s="27" t="s">
        <v>119</v>
      </c>
      <c r="G11" s="27">
        <v>1</v>
      </c>
      <c r="H11" s="27" t="s">
        <v>89</v>
      </c>
      <c r="J11" s="27">
        <v>1151</v>
      </c>
      <c r="M11" s="27" t="s">
        <v>120</v>
      </c>
      <c r="R11" s="68" t="s">
        <v>122</v>
      </c>
      <c r="S11" s="74">
        <v>10.8</v>
      </c>
      <c r="T11" s="26">
        <f t="shared" si="0"/>
        <v>0.3000000000000001</v>
      </c>
      <c r="U11" s="74">
        <v>10.8</v>
      </c>
      <c r="W11" s="74">
        <v>7.56</v>
      </c>
      <c r="X11" s="75" t="s">
        <v>130</v>
      </c>
      <c r="AD11" s="29" t="s">
        <v>135</v>
      </c>
      <c r="AE11" s="29" t="s">
        <v>136</v>
      </c>
      <c r="AF11" s="59">
        <v>1</v>
      </c>
      <c r="AG11" s="76">
        <v>36</v>
      </c>
      <c r="AH11" s="74">
        <v>7.56</v>
      </c>
      <c r="AM11" s="74">
        <v>7.56</v>
      </c>
      <c r="AP11" s="27">
        <v>1</v>
      </c>
      <c r="BI11" s="27">
        <v>1</v>
      </c>
      <c r="BJ11" s="27">
        <v>1</v>
      </c>
    </row>
    <row r="12" spans="1:75" s="27" customFormat="1" ht="15" customHeight="1">
      <c r="B12" s="66"/>
      <c r="D12" s="73" t="s">
        <v>144</v>
      </c>
      <c r="E12" s="27">
        <v>1</v>
      </c>
      <c r="F12" s="27" t="s">
        <v>119</v>
      </c>
      <c r="G12" s="27">
        <v>1</v>
      </c>
      <c r="H12" s="27" t="s">
        <v>89</v>
      </c>
      <c r="J12" s="27">
        <v>1151</v>
      </c>
      <c r="M12" s="27" t="s">
        <v>120</v>
      </c>
      <c r="R12" s="68" t="s">
        <v>123</v>
      </c>
      <c r="S12" s="74">
        <v>9.8000000000000007</v>
      </c>
      <c r="T12" s="26">
        <f t="shared" si="0"/>
        <v>0.30000000000000004</v>
      </c>
      <c r="U12" s="74">
        <v>9.8000000000000007</v>
      </c>
      <c r="W12" s="74">
        <v>6.86</v>
      </c>
      <c r="X12" s="75" t="s">
        <v>131</v>
      </c>
      <c r="AD12" s="29" t="s">
        <v>135</v>
      </c>
      <c r="AE12" s="29" t="s">
        <v>136</v>
      </c>
      <c r="AF12" s="59">
        <v>1</v>
      </c>
      <c r="AG12" s="76">
        <v>36</v>
      </c>
      <c r="AH12" s="74">
        <v>6.86</v>
      </c>
      <c r="AM12" s="74">
        <v>6.86</v>
      </c>
      <c r="AP12" s="27">
        <v>1</v>
      </c>
      <c r="BI12" s="27">
        <v>1</v>
      </c>
      <c r="BJ12" s="27">
        <v>1</v>
      </c>
    </row>
    <row r="13" spans="1:75" s="27" customFormat="1" ht="15" customHeight="1">
      <c r="B13" s="66"/>
      <c r="D13" s="73" t="s">
        <v>145</v>
      </c>
      <c r="E13" s="27">
        <v>1</v>
      </c>
      <c r="F13" s="27" t="s">
        <v>119</v>
      </c>
      <c r="G13" s="27">
        <v>1</v>
      </c>
      <c r="H13" s="27" t="s">
        <v>89</v>
      </c>
      <c r="J13" s="27">
        <v>1151</v>
      </c>
      <c r="M13" s="27" t="s">
        <v>120</v>
      </c>
      <c r="R13" s="68" t="s">
        <v>123</v>
      </c>
      <c r="S13" s="74">
        <v>9.8000000000000007</v>
      </c>
      <c r="T13" s="26">
        <f t="shared" si="0"/>
        <v>0.30000000000000004</v>
      </c>
      <c r="U13" s="74">
        <v>9.8000000000000007</v>
      </c>
      <c r="W13" s="74">
        <v>6.86</v>
      </c>
      <c r="X13" s="75" t="s">
        <v>132</v>
      </c>
      <c r="AD13" s="29" t="s">
        <v>135</v>
      </c>
      <c r="AE13" s="29" t="s">
        <v>136</v>
      </c>
      <c r="AF13" s="59">
        <v>1</v>
      </c>
      <c r="AG13" s="76">
        <v>36</v>
      </c>
      <c r="AH13" s="74">
        <v>6.86</v>
      </c>
      <c r="AM13" s="74">
        <v>6.86</v>
      </c>
      <c r="AP13" s="27">
        <v>1</v>
      </c>
      <c r="BI13" s="27">
        <v>1</v>
      </c>
      <c r="BJ13" s="27">
        <v>1</v>
      </c>
    </row>
    <row r="14" spans="1:75" s="27" customFormat="1" ht="15" customHeight="1">
      <c r="B14" s="66"/>
      <c r="D14" s="73" t="s">
        <v>146</v>
      </c>
      <c r="E14" s="27">
        <v>1</v>
      </c>
      <c r="F14" s="27" t="s">
        <v>119</v>
      </c>
      <c r="G14" s="27">
        <v>1</v>
      </c>
      <c r="H14" s="27" t="s">
        <v>89</v>
      </c>
      <c r="J14" s="27">
        <v>1151</v>
      </c>
      <c r="M14" s="27" t="s">
        <v>120</v>
      </c>
      <c r="R14" s="68" t="s">
        <v>123</v>
      </c>
      <c r="S14" s="74">
        <v>9.8000000000000007</v>
      </c>
      <c r="T14" s="26">
        <f t="shared" si="0"/>
        <v>0.30000000000000004</v>
      </c>
      <c r="U14" s="74">
        <v>9.8000000000000007</v>
      </c>
      <c r="W14" s="74">
        <v>6.86</v>
      </c>
      <c r="X14" s="75" t="s">
        <v>133</v>
      </c>
      <c r="AD14" s="29" t="s">
        <v>135</v>
      </c>
      <c r="AE14" s="29" t="s">
        <v>136</v>
      </c>
      <c r="AF14" s="59">
        <v>1</v>
      </c>
      <c r="AG14" s="76">
        <v>36</v>
      </c>
      <c r="AH14" s="74">
        <v>6.86</v>
      </c>
      <c r="AM14" s="74">
        <v>6.86</v>
      </c>
      <c r="AP14" s="27">
        <v>1</v>
      </c>
      <c r="BI14" s="27">
        <v>1</v>
      </c>
      <c r="BJ14" s="27">
        <v>1</v>
      </c>
    </row>
    <row r="15" spans="1:75" s="27" customFormat="1" ht="15" customHeight="1">
      <c r="B15" s="66"/>
      <c r="D15" s="73" t="s">
        <v>147</v>
      </c>
      <c r="E15" s="27">
        <v>1</v>
      </c>
      <c r="F15" s="27" t="s">
        <v>119</v>
      </c>
      <c r="G15" s="27">
        <v>1</v>
      </c>
      <c r="H15" s="27" t="s">
        <v>89</v>
      </c>
      <c r="J15" s="27">
        <v>1151</v>
      </c>
      <c r="M15" s="27" t="s">
        <v>120</v>
      </c>
      <c r="R15" s="68" t="s">
        <v>123</v>
      </c>
      <c r="S15" s="74">
        <v>9.8000000000000007</v>
      </c>
      <c r="T15" s="26">
        <f t="shared" si="0"/>
        <v>0.30000000000000004</v>
      </c>
      <c r="U15" s="74">
        <v>9.8000000000000007</v>
      </c>
      <c r="W15" s="74">
        <v>6.86</v>
      </c>
      <c r="X15" s="75" t="s">
        <v>134</v>
      </c>
      <c r="AD15" s="29" t="s">
        <v>135</v>
      </c>
      <c r="AE15" s="29" t="s">
        <v>136</v>
      </c>
      <c r="AF15" s="59">
        <v>1</v>
      </c>
      <c r="AG15" s="76">
        <v>36</v>
      </c>
      <c r="AH15" s="74">
        <v>6.86</v>
      </c>
      <c r="AM15" s="74">
        <v>6.86</v>
      </c>
      <c r="AP15" s="27">
        <v>1</v>
      </c>
      <c r="BI15" s="27">
        <v>1</v>
      </c>
      <c r="BJ15" s="27">
        <v>1</v>
      </c>
    </row>
    <row r="16" spans="1:75" s="81" customFormat="1" ht="15" customHeight="1">
      <c r="B16" s="30"/>
      <c r="D16" s="81" t="s">
        <v>150</v>
      </c>
      <c r="E16" s="27">
        <v>1</v>
      </c>
      <c r="F16" s="81" t="s">
        <v>154</v>
      </c>
      <c r="G16" s="27">
        <v>1</v>
      </c>
      <c r="H16" s="27" t="s">
        <v>89</v>
      </c>
      <c r="J16" s="81">
        <v>1873</v>
      </c>
      <c r="M16" s="27" t="s">
        <v>120</v>
      </c>
      <c r="R16" s="28"/>
      <c r="S16" s="82">
        <v>21.9</v>
      </c>
      <c r="T16" s="26">
        <f t="shared" si="0"/>
        <v>0.45205479452054792</v>
      </c>
      <c r="U16" s="82">
        <v>21.9</v>
      </c>
      <c r="W16" s="82">
        <v>12</v>
      </c>
      <c r="X16" s="27" t="s">
        <v>155</v>
      </c>
      <c r="AD16" s="30" t="s">
        <v>148</v>
      </c>
      <c r="AE16" s="30" t="s">
        <v>149</v>
      </c>
      <c r="AF16" s="59">
        <v>1</v>
      </c>
      <c r="AG16" s="81">
        <v>12</v>
      </c>
      <c r="AH16" s="82">
        <v>12</v>
      </c>
      <c r="AM16" s="82">
        <v>12</v>
      </c>
      <c r="AP16" s="27">
        <v>1</v>
      </c>
      <c r="BI16" s="27">
        <v>1</v>
      </c>
      <c r="BJ16" s="27">
        <v>1</v>
      </c>
    </row>
    <row r="17" spans="2:62" s="81" customFormat="1" ht="15" customHeight="1">
      <c r="B17" s="30"/>
      <c r="D17" s="81" t="s">
        <v>151</v>
      </c>
      <c r="E17" s="27">
        <v>1</v>
      </c>
      <c r="F17" s="81" t="s">
        <v>154</v>
      </c>
      <c r="G17" s="27">
        <v>1</v>
      </c>
      <c r="H17" s="27" t="s">
        <v>89</v>
      </c>
      <c r="J17" s="81">
        <v>1873</v>
      </c>
      <c r="M17" s="27" t="s">
        <v>120</v>
      </c>
      <c r="R17" s="28"/>
      <c r="S17" s="82">
        <v>21.9</v>
      </c>
      <c r="T17" s="26">
        <f t="shared" si="0"/>
        <v>0.45205479452054792</v>
      </c>
      <c r="U17" s="82">
        <v>21.9</v>
      </c>
      <c r="W17" s="82">
        <v>12</v>
      </c>
      <c r="X17" s="27" t="s">
        <v>156</v>
      </c>
      <c r="AD17" s="30" t="s">
        <v>148</v>
      </c>
      <c r="AE17" s="30" t="s">
        <v>149</v>
      </c>
      <c r="AF17" s="59">
        <v>1</v>
      </c>
      <c r="AG17" s="81">
        <v>12</v>
      </c>
      <c r="AH17" s="82">
        <v>12</v>
      </c>
      <c r="AM17" s="82">
        <v>12</v>
      </c>
      <c r="AP17" s="27">
        <v>1</v>
      </c>
      <c r="BI17" s="27">
        <v>1</v>
      </c>
      <c r="BJ17" s="27">
        <v>1</v>
      </c>
    </row>
    <row r="18" spans="2:62" s="81" customFormat="1" ht="15" customHeight="1">
      <c r="B18" s="30"/>
      <c r="D18" s="81" t="s">
        <v>152</v>
      </c>
      <c r="E18" s="27">
        <v>1</v>
      </c>
      <c r="F18" s="81" t="s">
        <v>154</v>
      </c>
      <c r="G18" s="27">
        <v>1</v>
      </c>
      <c r="H18" s="27" t="s">
        <v>89</v>
      </c>
      <c r="J18" s="81">
        <v>1873</v>
      </c>
      <c r="M18" s="27" t="s">
        <v>120</v>
      </c>
      <c r="R18" s="28"/>
      <c r="S18" s="82">
        <v>21.9</v>
      </c>
      <c r="T18" s="26">
        <f t="shared" si="0"/>
        <v>0.45205479452054792</v>
      </c>
      <c r="U18" s="82">
        <v>21.9</v>
      </c>
      <c r="W18" s="82">
        <v>12</v>
      </c>
      <c r="X18" s="27" t="s">
        <v>157</v>
      </c>
      <c r="AD18" s="30" t="s">
        <v>148</v>
      </c>
      <c r="AE18" s="30" t="s">
        <v>149</v>
      </c>
      <c r="AF18" s="59">
        <v>1</v>
      </c>
      <c r="AG18" s="81">
        <v>12</v>
      </c>
      <c r="AH18" s="82">
        <v>12</v>
      </c>
      <c r="AM18" s="82">
        <v>12</v>
      </c>
      <c r="AP18" s="27">
        <v>1</v>
      </c>
      <c r="BI18" s="27">
        <v>1</v>
      </c>
      <c r="BJ18" s="27">
        <v>1</v>
      </c>
    </row>
    <row r="19" spans="2:62" s="81" customFormat="1" ht="15" customHeight="1">
      <c r="B19" s="30"/>
      <c r="D19" s="81" t="s">
        <v>153</v>
      </c>
      <c r="E19" s="27">
        <v>1</v>
      </c>
      <c r="F19" s="81" t="s">
        <v>154</v>
      </c>
      <c r="G19" s="27">
        <v>1</v>
      </c>
      <c r="H19" s="27" t="s">
        <v>89</v>
      </c>
      <c r="J19" s="81">
        <v>1873</v>
      </c>
      <c r="M19" s="27" t="s">
        <v>120</v>
      </c>
      <c r="R19" s="28"/>
      <c r="S19" s="82">
        <v>21.9</v>
      </c>
      <c r="T19" s="26">
        <f t="shared" si="0"/>
        <v>0.45205479452054792</v>
      </c>
      <c r="U19" s="82">
        <v>21.9</v>
      </c>
      <c r="W19" s="82">
        <v>12</v>
      </c>
      <c r="X19" s="27" t="s">
        <v>158</v>
      </c>
      <c r="AD19" s="30" t="s">
        <v>148</v>
      </c>
      <c r="AE19" s="30" t="s">
        <v>149</v>
      </c>
      <c r="AF19" s="59">
        <v>1</v>
      </c>
      <c r="AG19" s="81">
        <v>12</v>
      </c>
      <c r="AH19" s="82">
        <v>12</v>
      </c>
      <c r="AM19" s="82">
        <v>12</v>
      </c>
      <c r="AP19" s="27">
        <v>1</v>
      </c>
      <c r="BI19" s="27">
        <v>1</v>
      </c>
      <c r="BJ19" s="27">
        <v>1</v>
      </c>
    </row>
    <row r="20" spans="2:62" ht="15" customHeight="1">
      <c r="B20" s="28"/>
      <c r="D20" s="30"/>
      <c r="R20" s="28"/>
      <c r="AD20" s="30"/>
      <c r="AE20" s="30"/>
      <c r="BI20" s="30"/>
      <c r="BJ20" s="30"/>
    </row>
    <row r="21" spans="2:62" ht="15" customHeight="1">
      <c r="B21" s="28"/>
      <c r="D21" s="30"/>
      <c r="R21" s="28"/>
      <c r="AD21" s="30"/>
      <c r="AE21" s="30"/>
      <c r="BI21" s="30"/>
      <c r="BJ21" s="30"/>
    </row>
    <row r="22" spans="2:62" ht="15" customHeight="1">
      <c r="B22" s="28"/>
      <c r="D22" s="30"/>
      <c r="R22" s="28"/>
      <c r="AD22" s="30"/>
      <c r="AE22" s="30"/>
      <c r="BI22" s="30"/>
      <c r="BJ22" s="30"/>
    </row>
    <row r="23" spans="2:62" ht="15" customHeight="1">
      <c r="B23" s="28"/>
      <c r="D23" s="61"/>
      <c r="E23" s="27"/>
      <c r="R23" s="28"/>
      <c r="AD23" s="30"/>
      <c r="AE23" s="30"/>
      <c r="BI23" s="30"/>
      <c r="BJ23" s="30"/>
    </row>
    <row r="24" spans="2:62" ht="15" customHeight="1">
      <c r="B24" s="28"/>
      <c r="D24" s="62"/>
      <c r="E24" s="27"/>
      <c r="R24" s="28"/>
      <c r="AD24" s="30"/>
      <c r="AE24" s="30"/>
      <c r="BI24" s="30"/>
      <c r="BJ24" s="30"/>
    </row>
    <row r="25" spans="2:62" ht="15" customHeight="1">
      <c r="B25" s="28"/>
      <c r="D25" s="61"/>
      <c r="E25" s="27"/>
      <c r="R25" s="28"/>
      <c r="AD25" s="30"/>
      <c r="AE25" s="30"/>
      <c r="BI25" s="30"/>
      <c r="BJ25" s="30"/>
    </row>
    <row r="26" spans="2:62" ht="15" customHeight="1">
      <c r="B26" s="28"/>
      <c r="D26" s="30"/>
      <c r="R26" s="28"/>
      <c r="AD26" s="30"/>
      <c r="AE26" s="30"/>
      <c r="BI26" s="30"/>
      <c r="BJ26" s="30"/>
    </row>
    <row r="27" spans="2:62" ht="15" customHeight="1">
      <c r="B27" s="28"/>
      <c r="D27" s="30"/>
      <c r="R27" s="28"/>
      <c r="AD27" s="30"/>
      <c r="AE27" s="30"/>
      <c r="BI27" s="30"/>
      <c r="BJ27" s="30"/>
    </row>
    <row r="28" spans="2:62" ht="15" customHeight="1">
      <c r="B28" s="28"/>
      <c r="D28" s="30"/>
      <c r="R28" s="28"/>
      <c r="AD28" s="30"/>
      <c r="AE28" s="30"/>
      <c r="BI28" s="30"/>
      <c r="BJ28" s="30"/>
    </row>
    <row r="29" spans="2:62" ht="15" customHeight="1">
      <c r="B29" s="28"/>
      <c r="D29" s="30"/>
      <c r="R29" s="28"/>
      <c r="AD29" s="30"/>
      <c r="AE29" s="30"/>
      <c r="BI29" s="30"/>
      <c r="BJ29" s="30"/>
    </row>
    <row r="30" spans="2:62" ht="15" customHeight="1">
      <c r="B30" s="28"/>
      <c r="D30" s="30"/>
      <c r="R30" s="28"/>
      <c r="AD30" s="30"/>
      <c r="AE30" s="30"/>
      <c r="BI30" s="30"/>
      <c r="BJ30" s="30"/>
    </row>
    <row r="31" spans="2:62" ht="15" customHeight="1">
      <c r="B31" s="30"/>
      <c r="D31" s="30"/>
      <c r="R31" s="28"/>
      <c r="AD31" s="30"/>
      <c r="AE31" s="30"/>
      <c r="BI31" s="30"/>
      <c r="BJ31" s="30"/>
    </row>
    <row r="32" spans="2:62" ht="15" customHeight="1">
      <c r="B32" s="28"/>
      <c r="D32" s="30"/>
      <c r="R32" s="28"/>
      <c r="AD32" s="30"/>
      <c r="AE32" s="30"/>
      <c r="BI32" s="30"/>
      <c r="BJ32" s="30"/>
    </row>
    <row r="33" spans="2:62" ht="15" customHeight="1">
      <c r="B33" s="28"/>
      <c r="D33" s="30"/>
      <c r="R33" s="28"/>
      <c r="AD33" s="30"/>
      <c r="AE33" s="30"/>
      <c r="BI33" s="30"/>
      <c r="BJ33" s="30"/>
    </row>
    <row r="34" spans="2:62" ht="15" customHeight="1">
      <c r="B34" s="28"/>
      <c r="D34" s="30"/>
      <c r="R34" s="28"/>
      <c r="AD34" s="30"/>
      <c r="AE34" s="30"/>
      <c r="BI34" s="30"/>
      <c r="BJ34" s="30"/>
    </row>
    <row r="35" spans="2:62" ht="15" customHeight="1">
      <c r="B35" s="28"/>
      <c r="D35" s="30"/>
      <c r="R35" s="28"/>
      <c r="AD35" s="30"/>
      <c r="AE35" s="30"/>
      <c r="BI35" s="30"/>
      <c r="BJ35" s="30"/>
    </row>
    <row r="36" spans="2:62" ht="15" customHeight="1">
      <c r="B36" s="28"/>
      <c r="D36" s="30"/>
      <c r="R36" s="28"/>
      <c r="AD36" s="30"/>
      <c r="AE36" s="30"/>
      <c r="BI36" s="30"/>
      <c r="BJ36" s="30"/>
    </row>
    <row r="37" spans="2:62" ht="15" customHeight="1">
      <c r="B37" s="28"/>
      <c r="D37" s="30"/>
      <c r="R37" s="28"/>
      <c r="AD37" s="30"/>
      <c r="AE37" s="30"/>
      <c r="BI37" s="30"/>
      <c r="BJ37" s="30"/>
    </row>
    <row r="38" spans="2:62" ht="15" customHeight="1">
      <c r="B38" s="28"/>
      <c r="D38" s="30"/>
      <c r="R38" s="28"/>
      <c r="AD38" s="30"/>
      <c r="AE38" s="30"/>
      <c r="BI38" s="30"/>
      <c r="BJ38" s="30"/>
    </row>
    <row r="39" spans="2:62" ht="15" customHeight="1">
      <c r="B39" s="28"/>
      <c r="D39" s="30"/>
      <c r="R39" s="28"/>
      <c r="AD39" s="30"/>
      <c r="AE39" s="30"/>
      <c r="BI39" s="30"/>
      <c r="BJ39" s="30"/>
    </row>
    <row r="40" spans="2:62" ht="15" customHeight="1">
      <c r="B40" s="28"/>
      <c r="D40" s="30"/>
      <c r="R40" s="28"/>
      <c r="AD40" s="30"/>
      <c r="AE40" s="30"/>
      <c r="BI40" s="30"/>
      <c r="BJ40" s="30"/>
    </row>
    <row r="41" spans="2:62" ht="15" customHeight="1">
      <c r="B41" s="28"/>
      <c r="D41" s="30"/>
      <c r="R41" s="28"/>
      <c r="AD41" s="30"/>
      <c r="AE41" s="30"/>
      <c r="BI41" s="30"/>
      <c r="BJ41" s="30"/>
    </row>
    <row r="42" spans="2:62" ht="15" customHeight="1">
      <c r="B42" s="28"/>
      <c r="D42" s="30"/>
      <c r="R42" s="28"/>
      <c r="AD42" s="30"/>
      <c r="AE42" s="30"/>
      <c r="BI42" s="30"/>
      <c r="BJ42" s="30"/>
    </row>
    <row r="43" spans="2:62" ht="15" customHeight="1">
      <c r="B43" s="28"/>
      <c r="D43" s="30"/>
      <c r="R43" s="28"/>
      <c r="AD43" s="30"/>
      <c r="AE43" s="30"/>
      <c r="BI43" s="30"/>
      <c r="BJ43" s="30"/>
    </row>
    <row r="44" spans="2:62" ht="15" customHeight="1">
      <c r="B44" s="28"/>
      <c r="D44" s="30"/>
      <c r="R44" s="28"/>
      <c r="AD44" s="30"/>
      <c r="AE44" s="30"/>
      <c r="BI44" s="30"/>
      <c r="BJ44" s="30"/>
    </row>
    <row r="45" spans="2:62" ht="15" customHeight="1">
      <c r="B45" s="28"/>
      <c r="R45" s="28"/>
      <c r="BI45" s="30"/>
      <c r="BJ45" s="30"/>
    </row>
    <row r="46" spans="2:62" ht="15" customHeight="1">
      <c r="B46" s="28"/>
      <c r="R46" s="28"/>
      <c r="BI46" s="30"/>
      <c r="BJ46" s="30"/>
    </row>
    <row r="47" spans="2:62" ht="15" customHeight="1">
      <c r="B47" s="28"/>
      <c r="R47" s="28"/>
      <c r="BI47" s="30"/>
      <c r="BJ47" s="30"/>
    </row>
    <row r="48" spans="2:62" ht="15" customHeight="1">
      <c r="B48" s="28"/>
      <c r="R48" s="28"/>
      <c r="BI48" s="30"/>
      <c r="BJ48" s="30"/>
    </row>
    <row r="49" spans="2:62" ht="15" customHeight="1">
      <c r="B49" s="28"/>
      <c r="R49" s="28"/>
      <c r="BI49" s="30"/>
      <c r="BJ49" s="30"/>
    </row>
    <row r="50" spans="2:62" ht="15" customHeight="1">
      <c r="B50" s="28"/>
      <c r="R50" s="28"/>
      <c r="BI50" s="30"/>
      <c r="BJ50" s="30"/>
    </row>
    <row r="51" spans="2:62" ht="15" customHeight="1">
      <c r="B51" s="28"/>
      <c r="R51" s="28"/>
      <c r="BI51" s="30"/>
      <c r="BJ51" s="30"/>
    </row>
    <row r="52" spans="2:62" ht="15" customHeight="1">
      <c r="B52" s="28"/>
      <c r="R52" s="28"/>
      <c r="BI52" s="30"/>
      <c r="BJ52" s="30"/>
    </row>
    <row r="53" spans="2:62" ht="15" customHeight="1">
      <c r="B53" s="28"/>
      <c r="R53" s="28"/>
      <c r="BI53" s="30"/>
      <c r="BJ53" s="30"/>
    </row>
    <row r="54" spans="2:62" ht="15" customHeight="1">
      <c r="B54" s="28"/>
      <c r="R54" s="28"/>
      <c r="BI54" s="30"/>
      <c r="BJ54" s="30"/>
    </row>
    <row r="55" spans="2:62" ht="15" customHeight="1">
      <c r="B55" s="28"/>
      <c r="R55" s="28"/>
      <c r="BI55" s="30"/>
      <c r="BJ55" s="30"/>
    </row>
    <row r="56" spans="2:62" ht="15" customHeight="1">
      <c r="B56" s="28"/>
      <c r="R56" s="28"/>
      <c r="BI56" s="30"/>
      <c r="BJ56" s="30"/>
    </row>
    <row r="57" spans="2:62" ht="15" customHeight="1">
      <c r="B57" s="28"/>
      <c r="R57" s="28"/>
      <c r="BI57" s="30"/>
      <c r="BJ57" s="30"/>
    </row>
    <row r="58" spans="2:62" ht="15" customHeight="1">
      <c r="B58" s="30"/>
      <c r="BI58" s="30"/>
      <c r="BJ58" s="30"/>
    </row>
    <row r="59" spans="2:62" ht="15" customHeight="1">
      <c r="B59" s="30"/>
      <c r="BI59" s="30"/>
      <c r="BJ59" s="30"/>
    </row>
    <row r="60" spans="2:62" ht="15" customHeight="1">
      <c r="B60" s="30"/>
      <c r="BI60" s="30"/>
      <c r="BJ60" s="30"/>
    </row>
    <row r="61" spans="2:62" ht="15" customHeight="1">
      <c r="B61" s="30"/>
      <c r="BI61" s="30"/>
      <c r="BJ61" s="30"/>
    </row>
  </sheetData>
  <mergeCells count="2">
    <mergeCell ref="S1:S2"/>
    <mergeCell ref="T1:T2"/>
  </mergeCells>
  <conditionalFormatting sqref="B1:B4">
    <cfRule type="duplicateValues" dxfId="5" priority="8"/>
  </conditionalFormatting>
  <conditionalFormatting sqref="X1:X1048576">
    <cfRule type="duplicateValues" dxfId="4" priority="1"/>
    <cfRule type="duplicateValues" dxfId="3" priority="2"/>
  </conditionalFormatting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59D82-03E8-43A1-B8E6-0FCA9D83405D}">
  <sheetPr>
    <tabColor rgb="FF0066CC"/>
  </sheetPr>
  <dimension ref="A1:BW66"/>
  <sheetViews>
    <sheetView topLeftCell="AA2" zoomScaleNormal="100" workbookViewId="0">
      <selection activeCell="AB12" sqref="AB12"/>
    </sheetView>
  </sheetViews>
  <sheetFormatPr defaultColWidth="12.6640625" defaultRowHeight="15" customHeight="1"/>
  <cols>
    <col min="1" max="2" width="11.44140625" style="38" customWidth="1"/>
    <col min="3" max="3" width="17.109375" style="38" customWidth="1"/>
    <col min="4" max="4" width="72.44140625" style="38" bestFit="1" customWidth="1"/>
    <col min="5" max="8" width="11.44140625" style="38" customWidth="1"/>
    <col min="9" max="9" width="15.44140625" style="38" customWidth="1"/>
    <col min="10" max="17" width="11.44140625" style="38" customWidth="1"/>
    <col min="18" max="18" width="51.88671875" style="38" bestFit="1" customWidth="1"/>
    <col min="19" max="19" width="16.88671875" style="38" customWidth="1"/>
    <col min="20" max="21" width="11.44140625" style="38" customWidth="1"/>
    <col min="22" max="22" width="15.44140625" style="38" customWidth="1"/>
    <col min="23" max="23" width="11.44140625" style="38" customWidth="1"/>
    <col min="24" max="24" width="17.77734375" style="65" bestFit="1" customWidth="1"/>
    <col min="25" max="27" width="11.44140625" style="38" customWidth="1"/>
    <col min="28" max="28" width="34.44140625" style="38" customWidth="1"/>
    <col min="29" max="30" width="11.44140625" style="38" customWidth="1"/>
    <col min="31" max="31" width="47.77734375" style="38" bestFit="1" customWidth="1"/>
    <col min="32" max="38" width="11.44140625" style="38" customWidth="1"/>
    <col min="39" max="39" width="15.44140625" style="38" customWidth="1"/>
    <col min="40" max="41" width="12.33203125" style="38" customWidth="1"/>
    <col min="42" max="42" width="15" style="38" customWidth="1"/>
    <col min="43" max="43" width="17.33203125" style="38" customWidth="1"/>
    <col min="44" max="54" width="11.44140625" style="38" customWidth="1"/>
    <col min="55" max="55" width="13.44140625" style="38" customWidth="1"/>
    <col min="56" max="56" width="11.44140625" style="38" customWidth="1"/>
    <col min="57" max="59" width="16.33203125" style="38" customWidth="1"/>
    <col min="60" max="60" width="16.88671875" style="38" customWidth="1"/>
    <col min="61" max="75" width="11.44140625" style="38" customWidth="1"/>
    <col min="76" max="16384" width="12.6640625" style="38"/>
  </cols>
  <sheetData>
    <row r="1" spans="1:75" ht="19.5" customHeight="1">
      <c r="A1" s="31"/>
      <c r="B1" s="31"/>
      <c r="C1" s="32" t="s">
        <v>0</v>
      </c>
      <c r="D1" s="33" t="s">
        <v>1</v>
      </c>
      <c r="E1" s="31"/>
      <c r="F1" s="31"/>
      <c r="G1" s="31" t="s">
        <v>2</v>
      </c>
      <c r="H1" s="31"/>
      <c r="I1" s="34"/>
      <c r="J1" s="34"/>
      <c r="K1" s="31"/>
      <c r="L1" s="31"/>
      <c r="M1" s="31"/>
      <c r="N1" s="31"/>
      <c r="O1" s="31"/>
      <c r="P1" s="31"/>
      <c r="Q1" s="31" t="s">
        <v>3</v>
      </c>
      <c r="R1" s="31"/>
      <c r="S1" s="77" t="s">
        <v>4</v>
      </c>
      <c r="T1" s="77" t="s">
        <v>5</v>
      </c>
      <c r="U1" s="35" t="s">
        <v>6</v>
      </c>
      <c r="V1" s="35"/>
      <c r="W1" s="36" t="s">
        <v>7</v>
      </c>
      <c r="X1" s="63"/>
      <c r="Y1" s="31"/>
      <c r="Z1" s="31"/>
      <c r="AA1" s="31"/>
      <c r="AB1" s="31"/>
      <c r="AC1" s="31"/>
      <c r="AD1" s="31"/>
      <c r="AE1" s="31"/>
      <c r="AF1" s="33"/>
      <c r="AG1" s="31"/>
      <c r="AH1" s="37" t="s">
        <v>8</v>
      </c>
      <c r="AI1" s="31"/>
      <c r="AJ1" s="35"/>
      <c r="AK1" s="31"/>
      <c r="AL1" s="35"/>
      <c r="AM1" s="37" t="s">
        <v>8</v>
      </c>
      <c r="AN1" s="35"/>
      <c r="AO1" s="31"/>
      <c r="AP1" s="31" t="s">
        <v>9</v>
      </c>
      <c r="AQ1" s="31" t="s">
        <v>10</v>
      </c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</row>
    <row r="2" spans="1:75" ht="19.5" customHeight="1">
      <c r="A2" s="31"/>
      <c r="B2" s="31"/>
      <c r="C2" s="32" t="s">
        <v>11</v>
      </c>
      <c r="D2" s="39" t="s">
        <v>12</v>
      </c>
      <c r="E2" s="40" t="s">
        <v>13</v>
      </c>
      <c r="F2" s="40" t="s">
        <v>13</v>
      </c>
      <c r="G2" s="31"/>
      <c r="H2" s="31"/>
      <c r="I2" s="41"/>
      <c r="J2" s="32" t="s">
        <v>13</v>
      </c>
      <c r="K2" s="31"/>
      <c r="L2" s="31"/>
      <c r="M2" s="31"/>
      <c r="N2" s="31"/>
      <c r="O2" s="31"/>
      <c r="P2" s="31"/>
      <c r="Q2" s="31"/>
      <c r="R2" s="31"/>
      <c r="S2" s="78"/>
      <c r="T2" s="78"/>
      <c r="U2" s="42" t="s">
        <v>13</v>
      </c>
      <c r="V2" s="35" t="s">
        <v>14</v>
      </c>
      <c r="W2" s="43" t="s">
        <v>13</v>
      </c>
      <c r="X2" s="48" t="s">
        <v>13</v>
      </c>
      <c r="Y2" s="31"/>
      <c r="Z2" s="31"/>
      <c r="AA2" s="31"/>
      <c r="AB2" s="31"/>
      <c r="AC2" s="40"/>
      <c r="AD2" s="40" t="s">
        <v>13</v>
      </c>
      <c r="AE2" s="31"/>
      <c r="AF2" s="33"/>
      <c r="AG2" s="31"/>
      <c r="AH2" s="42" t="s">
        <v>13</v>
      </c>
      <c r="AI2" s="31" t="s">
        <v>15</v>
      </c>
      <c r="AJ2" s="35"/>
      <c r="AK2" s="31" t="s">
        <v>15</v>
      </c>
      <c r="AL2" s="35"/>
      <c r="AM2" s="42" t="s">
        <v>13</v>
      </c>
      <c r="AN2" s="35" t="s">
        <v>14</v>
      </c>
      <c r="AO2" s="31" t="s">
        <v>16</v>
      </c>
      <c r="AP2" s="32" t="s">
        <v>13</v>
      </c>
      <c r="AQ2" s="31" t="s">
        <v>17</v>
      </c>
      <c r="AR2" s="31" t="s">
        <v>18</v>
      </c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42" t="s">
        <v>13</v>
      </c>
      <c r="BJ2" s="42" t="s">
        <v>13</v>
      </c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</row>
    <row r="3" spans="1:75" ht="19.5" customHeight="1">
      <c r="A3" s="31"/>
      <c r="B3" s="31"/>
      <c r="C3" s="44"/>
      <c r="D3" s="45"/>
      <c r="E3" s="46"/>
      <c r="F3" s="46"/>
      <c r="G3" s="31"/>
      <c r="H3" s="31"/>
      <c r="I3" s="41"/>
      <c r="J3" s="44"/>
      <c r="K3" s="31"/>
      <c r="L3" s="31"/>
      <c r="M3" s="31"/>
      <c r="N3" s="31"/>
      <c r="O3" s="31"/>
      <c r="P3" s="31"/>
      <c r="Q3" s="31"/>
      <c r="R3" s="31"/>
      <c r="U3" s="47"/>
      <c r="V3" s="35"/>
      <c r="W3" s="48"/>
      <c r="X3" s="48"/>
      <c r="Y3" s="31"/>
      <c r="Z3" s="31"/>
      <c r="AA3" s="31"/>
      <c r="AB3" s="31"/>
      <c r="AC3" s="46"/>
      <c r="AD3" s="46"/>
      <c r="AE3" s="31"/>
      <c r="AF3" s="33"/>
      <c r="AG3" s="31"/>
      <c r="AH3" s="47"/>
      <c r="AI3" s="31"/>
      <c r="AJ3" s="35"/>
      <c r="AK3" s="31"/>
      <c r="AL3" s="35"/>
      <c r="AM3" s="47"/>
      <c r="AN3" s="35"/>
      <c r="AO3" s="31"/>
      <c r="AP3" s="44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47"/>
      <c r="BJ3" s="47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</row>
    <row r="4" spans="1:75" ht="26.25" customHeight="1">
      <c r="A4" s="49" t="s">
        <v>97</v>
      </c>
      <c r="B4" s="49" t="s">
        <v>19</v>
      </c>
      <c r="C4" s="50" t="s">
        <v>20</v>
      </c>
      <c r="D4" s="51" t="s">
        <v>21</v>
      </c>
      <c r="E4" s="49" t="s">
        <v>22</v>
      </c>
      <c r="F4" s="52" t="s">
        <v>23</v>
      </c>
      <c r="G4" s="49" t="s">
        <v>24</v>
      </c>
      <c r="H4" s="49" t="s">
        <v>25</v>
      </c>
      <c r="I4" s="50" t="s">
        <v>98</v>
      </c>
      <c r="J4" s="50" t="s">
        <v>26</v>
      </c>
      <c r="K4" s="49" t="s">
        <v>27</v>
      </c>
      <c r="L4" s="49" t="s">
        <v>28</v>
      </c>
      <c r="M4" s="49" t="s">
        <v>29</v>
      </c>
      <c r="N4" s="49" t="s">
        <v>30</v>
      </c>
      <c r="O4" s="49" t="s">
        <v>31</v>
      </c>
      <c r="P4" s="49" t="s">
        <v>32</v>
      </c>
      <c r="Q4" s="49" t="s">
        <v>33</v>
      </c>
      <c r="R4" s="49" t="s">
        <v>34</v>
      </c>
      <c r="S4" s="53" t="s">
        <v>35</v>
      </c>
      <c r="T4" s="54" t="s">
        <v>36</v>
      </c>
      <c r="U4" s="55" t="s">
        <v>37</v>
      </c>
      <c r="V4" s="55" t="s">
        <v>38</v>
      </c>
      <c r="W4" s="56" t="s">
        <v>39</v>
      </c>
      <c r="X4" s="64" t="s">
        <v>40</v>
      </c>
      <c r="Y4" s="49" t="s">
        <v>41</v>
      </c>
      <c r="Z4" s="49" t="s">
        <v>42</v>
      </c>
      <c r="AA4" s="49" t="s">
        <v>43</v>
      </c>
      <c r="AB4" s="49" t="s">
        <v>44</v>
      </c>
      <c r="AC4" s="49" t="s">
        <v>117</v>
      </c>
      <c r="AD4" s="49" t="s">
        <v>45</v>
      </c>
      <c r="AE4" s="49" t="s">
        <v>46</v>
      </c>
      <c r="AF4" s="51" t="s">
        <v>47</v>
      </c>
      <c r="AG4" s="57" t="s">
        <v>48</v>
      </c>
      <c r="AH4" s="55" t="s">
        <v>49</v>
      </c>
      <c r="AI4" s="49" t="s">
        <v>50</v>
      </c>
      <c r="AJ4" s="55" t="s">
        <v>51</v>
      </c>
      <c r="AK4" s="49" t="s">
        <v>52</v>
      </c>
      <c r="AL4" s="55" t="s">
        <v>53</v>
      </c>
      <c r="AM4" s="55" t="s">
        <v>54</v>
      </c>
      <c r="AN4" s="55" t="s">
        <v>55</v>
      </c>
      <c r="AO4" s="49" t="s">
        <v>56</v>
      </c>
      <c r="AP4" s="49" t="s">
        <v>57</v>
      </c>
      <c r="AQ4" s="49" t="s">
        <v>58</v>
      </c>
      <c r="AR4" s="49" t="s">
        <v>59</v>
      </c>
      <c r="AS4" s="49" t="s">
        <v>60</v>
      </c>
      <c r="AT4" s="49" t="s">
        <v>61</v>
      </c>
      <c r="AU4" s="49" t="s">
        <v>62</v>
      </c>
      <c r="AV4" s="49" t="s">
        <v>63</v>
      </c>
      <c r="AW4" s="49" t="s">
        <v>64</v>
      </c>
      <c r="AX4" s="49" t="s">
        <v>65</v>
      </c>
      <c r="AY4" s="49" t="s">
        <v>66</v>
      </c>
      <c r="AZ4" s="49" t="s">
        <v>67</v>
      </c>
      <c r="BA4" s="49" t="s">
        <v>68</v>
      </c>
      <c r="BB4" s="49" t="s">
        <v>69</v>
      </c>
      <c r="BC4" s="49" t="s">
        <v>70</v>
      </c>
      <c r="BD4" s="49" t="s">
        <v>71</v>
      </c>
      <c r="BE4" s="49" t="s">
        <v>72</v>
      </c>
      <c r="BF4" s="49" t="s">
        <v>73</v>
      </c>
      <c r="BG4" s="49" t="s">
        <v>74</v>
      </c>
      <c r="BH4" s="49" t="s">
        <v>75</v>
      </c>
      <c r="BI4" s="49" t="s">
        <v>76</v>
      </c>
      <c r="BJ4" s="49" t="s">
        <v>77</v>
      </c>
      <c r="BK4" s="55" t="s">
        <v>78</v>
      </c>
      <c r="BL4" s="49" t="s">
        <v>79</v>
      </c>
      <c r="BM4" s="49" t="s">
        <v>80</v>
      </c>
      <c r="BN4" s="49" t="s">
        <v>81</v>
      </c>
      <c r="BO4" s="49" t="s">
        <v>82</v>
      </c>
      <c r="BP4" s="49" t="s">
        <v>83</v>
      </c>
      <c r="BQ4" s="55" t="s">
        <v>84</v>
      </c>
      <c r="BR4" s="49" t="s">
        <v>85</v>
      </c>
      <c r="BS4" s="49" t="s">
        <v>86</v>
      </c>
      <c r="BT4" s="49" t="s">
        <v>87</v>
      </c>
      <c r="BU4" s="49" t="s">
        <v>88</v>
      </c>
      <c r="BV4" s="58" t="s">
        <v>118</v>
      </c>
      <c r="BW4" s="58"/>
    </row>
    <row r="5" spans="1:75" s="27" customFormat="1" ht="15" customHeight="1">
      <c r="B5" s="66"/>
      <c r="D5" s="67" t="s">
        <v>137</v>
      </c>
      <c r="E5" s="27">
        <v>1</v>
      </c>
      <c r="F5" s="27" t="s">
        <v>119</v>
      </c>
      <c r="G5" s="27">
        <v>1</v>
      </c>
      <c r="H5" s="27" t="s">
        <v>89</v>
      </c>
      <c r="J5" s="27">
        <v>1151</v>
      </c>
      <c r="M5" s="27" t="s">
        <v>120</v>
      </c>
      <c r="R5" s="68" t="s">
        <v>121</v>
      </c>
      <c r="S5" s="69">
        <v>14.8</v>
      </c>
      <c r="T5" s="26">
        <f>(S5-W5)/S5</f>
        <v>0.30000000000000004</v>
      </c>
      <c r="U5" s="69">
        <v>14.8</v>
      </c>
      <c r="V5" s="60"/>
      <c r="W5" s="69">
        <v>10.36</v>
      </c>
      <c r="X5" s="70" t="s">
        <v>124</v>
      </c>
      <c r="AD5" s="29" t="s">
        <v>135</v>
      </c>
      <c r="AE5" s="29" t="s">
        <v>136</v>
      </c>
      <c r="AF5" s="59">
        <v>1</v>
      </c>
      <c r="AG5" s="71">
        <v>24</v>
      </c>
      <c r="AH5" s="69">
        <v>10.36</v>
      </c>
      <c r="AM5" s="69">
        <v>10.36</v>
      </c>
      <c r="AP5" s="27">
        <v>1</v>
      </c>
      <c r="BI5" s="27">
        <v>1</v>
      </c>
      <c r="BJ5" s="27">
        <v>1</v>
      </c>
    </row>
    <row r="6" spans="1:75" s="27" customFormat="1" ht="15" customHeight="1">
      <c r="B6" s="66"/>
      <c r="D6" s="67" t="s">
        <v>138</v>
      </c>
      <c r="E6" s="27">
        <v>1</v>
      </c>
      <c r="F6" s="27" t="s">
        <v>119</v>
      </c>
      <c r="G6" s="27">
        <v>1</v>
      </c>
      <c r="H6" s="27" t="s">
        <v>89</v>
      </c>
      <c r="J6" s="27">
        <v>1151</v>
      </c>
      <c r="M6" s="27" t="s">
        <v>120</v>
      </c>
      <c r="R6" s="68" t="s">
        <v>121</v>
      </c>
      <c r="S6" s="69">
        <v>14.8</v>
      </c>
      <c r="T6" s="26">
        <f t="shared" ref="T6:T24" si="0">(S6-W6)/S6</f>
        <v>0.30000000000000004</v>
      </c>
      <c r="U6" s="69">
        <v>14.8</v>
      </c>
      <c r="V6" s="60"/>
      <c r="W6" s="69">
        <v>10.36</v>
      </c>
      <c r="X6" s="70" t="s">
        <v>125</v>
      </c>
      <c r="AD6" s="29" t="s">
        <v>135</v>
      </c>
      <c r="AE6" s="29" t="s">
        <v>136</v>
      </c>
      <c r="AF6" s="59">
        <v>1</v>
      </c>
      <c r="AG6" s="71">
        <v>24</v>
      </c>
      <c r="AH6" s="69">
        <v>10.36</v>
      </c>
      <c r="AM6" s="69">
        <v>10.36</v>
      </c>
      <c r="AP6" s="27">
        <v>1</v>
      </c>
      <c r="BI6" s="27">
        <v>1</v>
      </c>
      <c r="BJ6" s="27">
        <v>1</v>
      </c>
    </row>
    <row r="7" spans="1:75" s="27" customFormat="1" ht="15" customHeight="1">
      <c r="B7" s="66"/>
      <c r="D7" s="67" t="s">
        <v>139</v>
      </c>
      <c r="E7" s="27">
        <v>1</v>
      </c>
      <c r="F7" s="27" t="s">
        <v>119</v>
      </c>
      <c r="G7" s="27">
        <v>1</v>
      </c>
      <c r="H7" s="27" t="s">
        <v>89</v>
      </c>
      <c r="J7" s="27">
        <v>1151</v>
      </c>
      <c r="M7" s="27" t="s">
        <v>120</v>
      </c>
      <c r="R7" s="72" t="s">
        <v>121</v>
      </c>
      <c r="S7" s="69">
        <v>14.8</v>
      </c>
      <c r="T7" s="26">
        <f t="shared" si="0"/>
        <v>0.30000000000000004</v>
      </c>
      <c r="U7" s="69">
        <v>14.8</v>
      </c>
      <c r="W7" s="69">
        <v>10.36</v>
      </c>
      <c r="X7" s="70" t="s">
        <v>126</v>
      </c>
      <c r="AD7" s="29" t="s">
        <v>135</v>
      </c>
      <c r="AE7" s="29" t="s">
        <v>136</v>
      </c>
      <c r="AF7" s="59">
        <v>1</v>
      </c>
      <c r="AG7" s="71">
        <v>24</v>
      </c>
      <c r="AH7" s="69">
        <v>10.36</v>
      </c>
      <c r="AM7" s="69">
        <v>10.36</v>
      </c>
      <c r="AP7" s="27">
        <v>1</v>
      </c>
      <c r="BI7" s="27">
        <v>1</v>
      </c>
      <c r="BJ7" s="27">
        <v>1</v>
      </c>
    </row>
    <row r="8" spans="1:75" s="27" customFormat="1" ht="15" customHeight="1">
      <c r="B8" s="66"/>
      <c r="D8" s="73" t="s">
        <v>140</v>
      </c>
      <c r="E8" s="27">
        <v>1</v>
      </c>
      <c r="F8" s="27" t="s">
        <v>119</v>
      </c>
      <c r="G8" s="27">
        <v>1</v>
      </c>
      <c r="H8" s="27" t="s">
        <v>89</v>
      </c>
      <c r="J8" s="27">
        <v>1151</v>
      </c>
      <c r="M8" s="27" t="s">
        <v>120</v>
      </c>
      <c r="R8" s="68" t="s">
        <v>122</v>
      </c>
      <c r="S8" s="74">
        <v>10.8</v>
      </c>
      <c r="T8" s="26">
        <f t="shared" si="0"/>
        <v>0.3000000000000001</v>
      </c>
      <c r="U8" s="74">
        <v>10.8</v>
      </c>
      <c r="W8" s="74">
        <v>7.56</v>
      </c>
      <c r="X8" s="75" t="s">
        <v>127</v>
      </c>
      <c r="AD8" s="29" t="s">
        <v>135</v>
      </c>
      <c r="AE8" s="29" t="s">
        <v>136</v>
      </c>
      <c r="AF8" s="59">
        <v>1</v>
      </c>
      <c r="AG8" s="76">
        <v>36</v>
      </c>
      <c r="AH8" s="74">
        <v>7.56</v>
      </c>
      <c r="AM8" s="74">
        <v>7.56</v>
      </c>
      <c r="AP8" s="27">
        <v>1</v>
      </c>
      <c r="BI8" s="27">
        <v>1</v>
      </c>
      <c r="BJ8" s="27">
        <v>1</v>
      </c>
    </row>
    <row r="9" spans="1:75" s="27" customFormat="1" ht="15" customHeight="1">
      <c r="B9" s="66"/>
      <c r="D9" s="73" t="s">
        <v>141</v>
      </c>
      <c r="E9" s="27">
        <v>1</v>
      </c>
      <c r="F9" s="27" t="s">
        <v>119</v>
      </c>
      <c r="G9" s="27">
        <v>1</v>
      </c>
      <c r="H9" s="27" t="s">
        <v>89</v>
      </c>
      <c r="J9" s="27">
        <v>1151</v>
      </c>
      <c r="M9" s="27" t="s">
        <v>120</v>
      </c>
      <c r="R9" s="68" t="s">
        <v>122</v>
      </c>
      <c r="S9" s="74">
        <v>10.8</v>
      </c>
      <c r="T9" s="26">
        <f t="shared" si="0"/>
        <v>0.3000000000000001</v>
      </c>
      <c r="U9" s="74">
        <v>10.8</v>
      </c>
      <c r="W9" s="74">
        <v>7.56</v>
      </c>
      <c r="X9" s="75" t="s">
        <v>128</v>
      </c>
      <c r="AD9" s="29" t="s">
        <v>135</v>
      </c>
      <c r="AE9" s="29" t="s">
        <v>136</v>
      </c>
      <c r="AF9" s="59">
        <v>1</v>
      </c>
      <c r="AG9" s="76">
        <v>36</v>
      </c>
      <c r="AH9" s="74">
        <v>7.56</v>
      </c>
      <c r="AM9" s="74">
        <v>7.56</v>
      </c>
      <c r="AP9" s="27">
        <v>1</v>
      </c>
      <c r="BI9" s="27">
        <v>1</v>
      </c>
      <c r="BJ9" s="27">
        <v>1</v>
      </c>
    </row>
    <row r="10" spans="1:75" s="27" customFormat="1" ht="15" customHeight="1">
      <c r="B10" s="66"/>
      <c r="D10" s="73" t="s">
        <v>142</v>
      </c>
      <c r="E10" s="27">
        <v>1</v>
      </c>
      <c r="F10" s="27" t="s">
        <v>119</v>
      </c>
      <c r="G10" s="27">
        <v>1</v>
      </c>
      <c r="H10" s="27" t="s">
        <v>89</v>
      </c>
      <c r="J10" s="27">
        <v>1151</v>
      </c>
      <c r="M10" s="27" t="s">
        <v>120</v>
      </c>
      <c r="R10" s="68" t="s">
        <v>122</v>
      </c>
      <c r="S10" s="74">
        <v>10.8</v>
      </c>
      <c r="T10" s="26">
        <f t="shared" si="0"/>
        <v>0.3000000000000001</v>
      </c>
      <c r="U10" s="74">
        <v>10.8</v>
      </c>
      <c r="W10" s="74">
        <v>7.56</v>
      </c>
      <c r="X10" s="75" t="s">
        <v>129</v>
      </c>
      <c r="AD10" s="29" t="s">
        <v>135</v>
      </c>
      <c r="AE10" s="29" t="s">
        <v>136</v>
      </c>
      <c r="AF10" s="59">
        <v>1</v>
      </c>
      <c r="AG10" s="76">
        <v>36</v>
      </c>
      <c r="AH10" s="74">
        <v>7.56</v>
      </c>
      <c r="AM10" s="74">
        <v>7.56</v>
      </c>
      <c r="AP10" s="27">
        <v>1</v>
      </c>
      <c r="BI10" s="27">
        <v>1</v>
      </c>
      <c r="BJ10" s="27">
        <v>1</v>
      </c>
    </row>
    <row r="11" spans="1:75" s="27" customFormat="1" ht="15" customHeight="1">
      <c r="B11" s="66"/>
      <c r="D11" s="73" t="s">
        <v>143</v>
      </c>
      <c r="E11" s="27">
        <v>1</v>
      </c>
      <c r="F11" s="27" t="s">
        <v>119</v>
      </c>
      <c r="G11" s="27">
        <v>1</v>
      </c>
      <c r="H11" s="27" t="s">
        <v>89</v>
      </c>
      <c r="J11" s="27">
        <v>1151</v>
      </c>
      <c r="M11" s="27" t="s">
        <v>120</v>
      </c>
      <c r="R11" s="68" t="s">
        <v>122</v>
      </c>
      <c r="S11" s="74">
        <v>10.8</v>
      </c>
      <c r="T11" s="26">
        <f t="shared" si="0"/>
        <v>0.3000000000000001</v>
      </c>
      <c r="U11" s="74">
        <v>10.8</v>
      </c>
      <c r="W11" s="74">
        <v>7.56</v>
      </c>
      <c r="X11" s="75" t="s">
        <v>130</v>
      </c>
      <c r="AD11" s="29" t="s">
        <v>135</v>
      </c>
      <c r="AE11" s="29" t="s">
        <v>136</v>
      </c>
      <c r="AF11" s="59">
        <v>1</v>
      </c>
      <c r="AG11" s="76">
        <v>36</v>
      </c>
      <c r="AH11" s="74">
        <v>7.56</v>
      </c>
      <c r="AM11" s="74">
        <v>7.56</v>
      </c>
      <c r="AP11" s="27">
        <v>1</v>
      </c>
      <c r="BI11" s="27">
        <v>1</v>
      </c>
      <c r="BJ11" s="27">
        <v>1</v>
      </c>
    </row>
    <row r="12" spans="1:75" s="27" customFormat="1" ht="15" customHeight="1">
      <c r="B12" s="66"/>
      <c r="D12" s="73" t="s">
        <v>144</v>
      </c>
      <c r="E12" s="27">
        <v>1</v>
      </c>
      <c r="F12" s="27" t="s">
        <v>119</v>
      </c>
      <c r="G12" s="27">
        <v>1</v>
      </c>
      <c r="H12" s="27" t="s">
        <v>89</v>
      </c>
      <c r="J12" s="27">
        <v>1151</v>
      </c>
      <c r="M12" s="27" t="s">
        <v>120</v>
      </c>
      <c r="R12" s="68" t="s">
        <v>123</v>
      </c>
      <c r="S12" s="74">
        <v>9.8000000000000007</v>
      </c>
      <c r="T12" s="26">
        <f t="shared" si="0"/>
        <v>0.30000000000000004</v>
      </c>
      <c r="U12" s="74">
        <v>9.8000000000000007</v>
      </c>
      <c r="W12" s="74">
        <v>6.86</v>
      </c>
      <c r="X12" s="75" t="s">
        <v>131</v>
      </c>
      <c r="AD12" s="29" t="s">
        <v>135</v>
      </c>
      <c r="AE12" s="29" t="s">
        <v>136</v>
      </c>
      <c r="AF12" s="59">
        <v>1</v>
      </c>
      <c r="AG12" s="76">
        <v>36</v>
      </c>
      <c r="AH12" s="74">
        <v>6.86</v>
      </c>
      <c r="AM12" s="74">
        <v>6.86</v>
      </c>
      <c r="AP12" s="27">
        <v>1</v>
      </c>
      <c r="BI12" s="27">
        <v>1</v>
      </c>
      <c r="BJ12" s="27">
        <v>1</v>
      </c>
    </row>
    <row r="13" spans="1:75" s="27" customFormat="1" ht="15" customHeight="1">
      <c r="B13" s="66"/>
      <c r="D13" s="73" t="s">
        <v>145</v>
      </c>
      <c r="E13" s="27">
        <v>1</v>
      </c>
      <c r="F13" s="27" t="s">
        <v>119</v>
      </c>
      <c r="G13" s="27">
        <v>1</v>
      </c>
      <c r="H13" s="27" t="s">
        <v>89</v>
      </c>
      <c r="J13" s="27">
        <v>1151</v>
      </c>
      <c r="M13" s="27" t="s">
        <v>120</v>
      </c>
      <c r="R13" s="68" t="s">
        <v>123</v>
      </c>
      <c r="S13" s="74">
        <v>9.8000000000000007</v>
      </c>
      <c r="T13" s="26">
        <f t="shared" si="0"/>
        <v>0.30000000000000004</v>
      </c>
      <c r="U13" s="74">
        <v>9.8000000000000007</v>
      </c>
      <c r="W13" s="74">
        <v>6.86</v>
      </c>
      <c r="X13" s="75" t="s">
        <v>132</v>
      </c>
      <c r="AD13" s="29" t="s">
        <v>135</v>
      </c>
      <c r="AE13" s="29" t="s">
        <v>136</v>
      </c>
      <c r="AF13" s="59">
        <v>1</v>
      </c>
      <c r="AG13" s="76">
        <v>36</v>
      </c>
      <c r="AH13" s="74">
        <v>6.86</v>
      </c>
      <c r="AM13" s="74">
        <v>6.86</v>
      </c>
      <c r="AP13" s="27">
        <v>1</v>
      </c>
      <c r="BI13" s="27">
        <v>1</v>
      </c>
      <c r="BJ13" s="27">
        <v>1</v>
      </c>
    </row>
    <row r="14" spans="1:75" s="27" customFormat="1" ht="15" customHeight="1">
      <c r="B14" s="66"/>
      <c r="D14" s="73" t="s">
        <v>146</v>
      </c>
      <c r="E14" s="27">
        <v>1</v>
      </c>
      <c r="F14" s="27" t="s">
        <v>119</v>
      </c>
      <c r="G14" s="27">
        <v>1</v>
      </c>
      <c r="H14" s="27" t="s">
        <v>89</v>
      </c>
      <c r="J14" s="27">
        <v>1151</v>
      </c>
      <c r="M14" s="27" t="s">
        <v>120</v>
      </c>
      <c r="R14" s="68" t="s">
        <v>123</v>
      </c>
      <c r="S14" s="74">
        <v>9.8000000000000007</v>
      </c>
      <c r="T14" s="26">
        <f t="shared" si="0"/>
        <v>0.30000000000000004</v>
      </c>
      <c r="U14" s="74">
        <v>9.8000000000000007</v>
      </c>
      <c r="W14" s="74">
        <v>6.86</v>
      </c>
      <c r="X14" s="75" t="s">
        <v>133</v>
      </c>
      <c r="AD14" s="29" t="s">
        <v>135</v>
      </c>
      <c r="AE14" s="29" t="s">
        <v>136</v>
      </c>
      <c r="AF14" s="59">
        <v>1</v>
      </c>
      <c r="AG14" s="76">
        <v>36</v>
      </c>
      <c r="AH14" s="74">
        <v>6.86</v>
      </c>
      <c r="AM14" s="74">
        <v>6.86</v>
      </c>
      <c r="AP14" s="27">
        <v>1</v>
      </c>
      <c r="BI14" s="27">
        <v>1</v>
      </c>
      <c r="BJ14" s="27">
        <v>1</v>
      </c>
    </row>
    <row r="15" spans="1:75" s="27" customFormat="1" ht="15" customHeight="1">
      <c r="B15" s="66"/>
      <c r="D15" s="73" t="s">
        <v>147</v>
      </c>
      <c r="E15" s="27">
        <v>1</v>
      </c>
      <c r="F15" s="27" t="s">
        <v>119</v>
      </c>
      <c r="G15" s="27">
        <v>1</v>
      </c>
      <c r="H15" s="27" t="s">
        <v>89</v>
      </c>
      <c r="J15" s="27">
        <v>1151</v>
      </c>
      <c r="M15" s="27" t="s">
        <v>120</v>
      </c>
      <c r="R15" s="68" t="s">
        <v>123</v>
      </c>
      <c r="S15" s="74">
        <v>9.8000000000000007</v>
      </c>
      <c r="T15" s="26">
        <f t="shared" si="0"/>
        <v>0.30000000000000004</v>
      </c>
      <c r="U15" s="74">
        <v>9.8000000000000007</v>
      </c>
      <c r="W15" s="74">
        <v>6.86</v>
      </c>
      <c r="X15" s="75" t="s">
        <v>134</v>
      </c>
      <c r="AD15" s="29" t="s">
        <v>135</v>
      </c>
      <c r="AE15" s="29" t="s">
        <v>136</v>
      </c>
      <c r="AF15" s="59">
        <v>1</v>
      </c>
      <c r="AG15" s="76">
        <v>36</v>
      </c>
      <c r="AH15" s="74">
        <v>6.86</v>
      </c>
      <c r="AM15" s="74">
        <v>6.86</v>
      </c>
      <c r="AP15" s="27">
        <v>1</v>
      </c>
      <c r="BI15" s="27">
        <v>1</v>
      </c>
      <c r="BJ15" s="27">
        <v>1</v>
      </c>
    </row>
    <row r="16" spans="1:75" s="81" customFormat="1" ht="15" customHeight="1">
      <c r="B16" s="30"/>
      <c r="D16" s="81" t="s">
        <v>150</v>
      </c>
      <c r="E16" s="27">
        <v>1</v>
      </c>
      <c r="F16" s="81" t="s">
        <v>154</v>
      </c>
      <c r="G16" s="27">
        <v>1</v>
      </c>
      <c r="H16" s="27" t="s">
        <v>89</v>
      </c>
      <c r="J16" s="81">
        <v>1873</v>
      </c>
      <c r="M16" s="27" t="s">
        <v>120</v>
      </c>
      <c r="R16" s="28"/>
      <c r="S16" s="82">
        <v>21.9</v>
      </c>
      <c r="T16" s="26">
        <f t="shared" si="0"/>
        <v>0.45205479452054792</v>
      </c>
      <c r="U16" s="82">
        <v>21.9</v>
      </c>
      <c r="W16" s="82">
        <v>12</v>
      </c>
      <c r="X16" s="27" t="s">
        <v>155</v>
      </c>
      <c r="AD16" s="30" t="s">
        <v>148</v>
      </c>
      <c r="AE16" s="30" t="s">
        <v>149</v>
      </c>
      <c r="AF16" s="59">
        <v>1</v>
      </c>
      <c r="AG16" s="81">
        <v>12</v>
      </c>
      <c r="AH16" s="82">
        <v>12</v>
      </c>
      <c r="AM16" s="82">
        <v>12</v>
      </c>
      <c r="AP16" s="27">
        <v>1</v>
      </c>
      <c r="BI16" s="27">
        <v>1</v>
      </c>
      <c r="BJ16" s="27">
        <v>1</v>
      </c>
    </row>
    <row r="17" spans="2:62" s="81" customFormat="1" ht="15" customHeight="1">
      <c r="B17" s="30"/>
      <c r="D17" s="81" t="s">
        <v>151</v>
      </c>
      <c r="E17" s="27">
        <v>1</v>
      </c>
      <c r="F17" s="81" t="s">
        <v>154</v>
      </c>
      <c r="G17" s="27">
        <v>1</v>
      </c>
      <c r="H17" s="27" t="s">
        <v>89</v>
      </c>
      <c r="J17" s="81">
        <v>1873</v>
      </c>
      <c r="M17" s="27" t="s">
        <v>120</v>
      </c>
      <c r="R17" s="28"/>
      <c r="S17" s="82">
        <v>21.9</v>
      </c>
      <c r="T17" s="26">
        <f t="shared" si="0"/>
        <v>0.45205479452054792</v>
      </c>
      <c r="U17" s="82">
        <v>21.9</v>
      </c>
      <c r="W17" s="82">
        <v>12</v>
      </c>
      <c r="X17" s="27" t="s">
        <v>156</v>
      </c>
      <c r="AD17" s="30" t="s">
        <v>148</v>
      </c>
      <c r="AE17" s="30" t="s">
        <v>149</v>
      </c>
      <c r="AF17" s="59">
        <v>1</v>
      </c>
      <c r="AG17" s="81">
        <v>12</v>
      </c>
      <c r="AH17" s="82">
        <v>12</v>
      </c>
      <c r="AM17" s="82">
        <v>12</v>
      </c>
      <c r="AP17" s="27">
        <v>1</v>
      </c>
      <c r="BI17" s="27">
        <v>1</v>
      </c>
      <c r="BJ17" s="27">
        <v>1</v>
      </c>
    </row>
    <row r="18" spans="2:62" s="81" customFormat="1" ht="15" customHeight="1">
      <c r="B18" s="30"/>
      <c r="D18" s="81" t="s">
        <v>152</v>
      </c>
      <c r="E18" s="27">
        <v>1</v>
      </c>
      <c r="F18" s="81" t="s">
        <v>154</v>
      </c>
      <c r="G18" s="27">
        <v>1</v>
      </c>
      <c r="H18" s="27" t="s">
        <v>89</v>
      </c>
      <c r="J18" s="81">
        <v>1873</v>
      </c>
      <c r="M18" s="27" t="s">
        <v>120</v>
      </c>
      <c r="R18" s="28"/>
      <c r="S18" s="82">
        <v>21.9</v>
      </c>
      <c r="T18" s="26">
        <f t="shared" si="0"/>
        <v>0.45205479452054792</v>
      </c>
      <c r="U18" s="82">
        <v>21.9</v>
      </c>
      <c r="W18" s="82">
        <v>12</v>
      </c>
      <c r="X18" s="27" t="s">
        <v>157</v>
      </c>
      <c r="AD18" s="30" t="s">
        <v>148</v>
      </c>
      <c r="AE18" s="30" t="s">
        <v>149</v>
      </c>
      <c r="AF18" s="59">
        <v>1</v>
      </c>
      <c r="AG18" s="81">
        <v>12</v>
      </c>
      <c r="AH18" s="82">
        <v>12</v>
      </c>
      <c r="AM18" s="82">
        <v>12</v>
      </c>
      <c r="AP18" s="27">
        <v>1</v>
      </c>
      <c r="BI18" s="27">
        <v>1</v>
      </c>
      <c r="BJ18" s="27">
        <v>1</v>
      </c>
    </row>
    <row r="19" spans="2:62" s="81" customFormat="1" ht="15" customHeight="1">
      <c r="B19" s="30"/>
      <c r="D19" s="81" t="s">
        <v>153</v>
      </c>
      <c r="E19" s="27">
        <v>1</v>
      </c>
      <c r="F19" s="81" t="s">
        <v>154</v>
      </c>
      <c r="G19" s="27">
        <v>1</v>
      </c>
      <c r="H19" s="27" t="s">
        <v>89</v>
      </c>
      <c r="J19" s="81">
        <v>1873</v>
      </c>
      <c r="M19" s="27" t="s">
        <v>120</v>
      </c>
      <c r="R19" s="28"/>
      <c r="S19" s="82">
        <v>21.9</v>
      </c>
      <c r="T19" s="26">
        <f t="shared" si="0"/>
        <v>0.45205479452054792</v>
      </c>
      <c r="U19" s="82">
        <v>21.9</v>
      </c>
      <c r="W19" s="82">
        <v>12</v>
      </c>
      <c r="X19" s="27" t="s">
        <v>158</v>
      </c>
      <c r="AD19" s="30" t="s">
        <v>148</v>
      </c>
      <c r="AE19" s="30" t="s">
        <v>149</v>
      </c>
      <c r="AF19" s="59">
        <v>1</v>
      </c>
      <c r="AG19" s="81">
        <v>12</v>
      </c>
      <c r="AH19" s="82">
        <v>12</v>
      </c>
      <c r="AM19" s="82">
        <v>12</v>
      </c>
      <c r="AP19" s="27">
        <v>1</v>
      </c>
      <c r="BI19" s="27">
        <v>1</v>
      </c>
      <c r="BJ19" s="27">
        <v>1</v>
      </c>
    </row>
    <row r="20" spans="2:62" ht="15" customHeight="1">
      <c r="B20" s="28"/>
      <c r="D20" s="81" t="s">
        <v>159</v>
      </c>
      <c r="E20" s="27">
        <v>1</v>
      </c>
      <c r="F20" s="81" t="s">
        <v>154</v>
      </c>
      <c r="G20" s="27">
        <v>1</v>
      </c>
      <c r="H20" s="27" t="s">
        <v>89</v>
      </c>
      <c r="I20" s="81"/>
      <c r="J20" s="81">
        <v>1873</v>
      </c>
      <c r="M20" s="27" t="s">
        <v>120</v>
      </c>
      <c r="R20" s="28"/>
      <c r="S20" s="83">
        <v>7.5</v>
      </c>
      <c r="T20" s="26">
        <f t="shared" si="0"/>
        <v>0.46666666666666667</v>
      </c>
      <c r="U20" s="83">
        <v>7.5</v>
      </c>
      <c r="W20" s="83">
        <v>4</v>
      </c>
      <c r="X20" s="84" t="s">
        <v>164</v>
      </c>
      <c r="AD20" s="30" t="s">
        <v>148</v>
      </c>
      <c r="AE20" s="30" t="s">
        <v>149</v>
      </c>
      <c r="AF20" s="59">
        <v>1</v>
      </c>
      <c r="AG20" s="38">
        <v>48</v>
      </c>
      <c r="AH20" s="83">
        <v>4</v>
      </c>
      <c r="AM20" s="83">
        <v>4</v>
      </c>
      <c r="AP20" s="27">
        <v>1</v>
      </c>
      <c r="BI20" s="30"/>
      <c r="BJ20" s="30"/>
    </row>
    <row r="21" spans="2:62" ht="15" customHeight="1">
      <c r="B21" s="28"/>
      <c r="D21" s="81" t="s">
        <v>160</v>
      </c>
      <c r="E21" s="27">
        <v>1</v>
      </c>
      <c r="F21" s="81" t="s">
        <v>154</v>
      </c>
      <c r="G21" s="27">
        <v>1</v>
      </c>
      <c r="H21" s="27" t="s">
        <v>89</v>
      </c>
      <c r="I21" s="81"/>
      <c r="J21" s="81">
        <v>1873</v>
      </c>
      <c r="M21" s="27" t="s">
        <v>120</v>
      </c>
      <c r="R21" s="28"/>
      <c r="S21" s="83">
        <v>7.5</v>
      </c>
      <c r="T21" s="26">
        <f t="shared" si="0"/>
        <v>0.46666666666666667</v>
      </c>
      <c r="U21" s="83">
        <v>7.5</v>
      </c>
      <c r="W21" s="83">
        <v>4</v>
      </c>
      <c r="X21" s="84" t="s">
        <v>165</v>
      </c>
      <c r="AD21" s="30" t="s">
        <v>148</v>
      </c>
      <c r="AE21" s="30" t="s">
        <v>149</v>
      </c>
      <c r="AF21" s="59">
        <v>1</v>
      </c>
      <c r="AG21" s="38">
        <v>48</v>
      </c>
      <c r="AH21" s="83">
        <v>4</v>
      </c>
      <c r="AM21" s="83">
        <v>4</v>
      </c>
      <c r="AP21" s="27">
        <v>1</v>
      </c>
      <c r="BI21" s="30"/>
      <c r="BJ21" s="30"/>
    </row>
    <row r="22" spans="2:62" ht="15" customHeight="1">
      <c r="B22" s="28"/>
      <c r="D22" s="81" t="s">
        <v>161</v>
      </c>
      <c r="E22" s="27">
        <v>1</v>
      </c>
      <c r="F22" s="81" t="s">
        <v>154</v>
      </c>
      <c r="G22" s="27">
        <v>1</v>
      </c>
      <c r="H22" s="27" t="s">
        <v>89</v>
      </c>
      <c r="I22" s="81"/>
      <c r="J22" s="81">
        <v>1873</v>
      </c>
      <c r="M22" s="27" t="s">
        <v>120</v>
      </c>
      <c r="R22" s="28"/>
      <c r="S22" s="83">
        <v>7.5</v>
      </c>
      <c r="T22" s="26">
        <f t="shared" si="0"/>
        <v>0.46666666666666667</v>
      </c>
      <c r="U22" s="83">
        <v>7.5</v>
      </c>
      <c r="W22" s="83">
        <v>4</v>
      </c>
      <c r="X22" s="84" t="s">
        <v>166</v>
      </c>
      <c r="AD22" s="30" t="s">
        <v>148</v>
      </c>
      <c r="AE22" s="30" t="s">
        <v>149</v>
      </c>
      <c r="AF22" s="59">
        <v>1</v>
      </c>
      <c r="AG22" s="38">
        <v>48</v>
      </c>
      <c r="AH22" s="83">
        <v>4</v>
      </c>
      <c r="AM22" s="83">
        <v>4</v>
      </c>
      <c r="AP22" s="27">
        <v>1</v>
      </c>
      <c r="BI22" s="30"/>
      <c r="BJ22" s="30"/>
    </row>
    <row r="23" spans="2:62" ht="15" customHeight="1">
      <c r="B23" s="28"/>
      <c r="D23" s="81" t="s">
        <v>162</v>
      </c>
      <c r="E23" s="27">
        <v>1</v>
      </c>
      <c r="F23" s="81" t="s">
        <v>154</v>
      </c>
      <c r="G23" s="27">
        <v>1</v>
      </c>
      <c r="H23" s="27" t="s">
        <v>89</v>
      </c>
      <c r="I23" s="81"/>
      <c r="J23" s="81">
        <v>1873</v>
      </c>
      <c r="M23" s="27" t="s">
        <v>120</v>
      </c>
      <c r="R23" s="28"/>
      <c r="S23" s="83">
        <v>7.5</v>
      </c>
      <c r="T23" s="26">
        <f t="shared" si="0"/>
        <v>0.46666666666666667</v>
      </c>
      <c r="U23" s="83">
        <v>7.5</v>
      </c>
      <c r="W23" s="83">
        <v>4</v>
      </c>
      <c r="X23" s="84" t="s">
        <v>167</v>
      </c>
      <c r="AD23" s="30" t="s">
        <v>148</v>
      </c>
      <c r="AE23" s="30" t="s">
        <v>149</v>
      </c>
      <c r="AF23" s="59">
        <v>1</v>
      </c>
      <c r="AG23" s="38">
        <v>48</v>
      </c>
      <c r="AH23" s="83">
        <v>4</v>
      </c>
      <c r="AM23" s="83">
        <v>4</v>
      </c>
      <c r="AP23" s="27">
        <v>1</v>
      </c>
      <c r="BI23" s="30"/>
      <c r="BJ23" s="30"/>
    </row>
    <row r="24" spans="2:62" ht="15" customHeight="1">
      <c r="B24" s="28"/>
      <c r="D24" s="81" t="s">
        <v>163</v>
      </c>
      <c r="E24" s="27">
        <v>1</v>
      </c>
      <c r="F24" s="81" t="s">
        <v>154</v>
      </c>
      <c r="G24" s="27">
        <v>1</v>
      </c>
      <c r="H24" s="27" t="s">
        <v>89</v>
      </c>
      <c r="I24" s="81"/>
      <c r="J24" s="81">
        <v>1873</v>
      </c>
      <c r="M24" s="27" t="s">
        <v>120</v>
      </c>
      <c r="R24" s="28"/>
      <c r="S24" s="83">
        <v>7.5</v>
      </c>
      <c r="T24" s="26">
        <f t="shared" si="0"/>
        <v>0.46666666666666667</v>
      </c>
      <c r="U24" s="83">
        <v>7.5</v>
      </c>
      <c r="W24" s="83">
        <v>4</v>
      </c>
      <c r="X24" s="84" t="s">
        <v>168</v>
      </c>
      <c r="AD24" s="30" t="s">
        <v>148</v>
      </c>
      <c r="AE24" s="30" t="s">
        <v>149</v>
      </c>
      <c r="AF24" s="59">
        <v>1</v>
      </c>
      <c r="AG24" s="38">
        <v>48</v>
      </c>
      <c r="AH24" s="83">
        <v>4</v>
      </c>
      <c r="AM24" s="83">
        <v>4</v>
      </c>
      <c r="AP24" s="27">
        <v>1</v>
      </c>
      <c r="BI24" s="30"/>
      <c r="BJ24" s="30"/>
    </row>
    <row r="25" spans="2:62" ht="15" customHeight="1">
      <c r="B25" s="28"/>
      <c r="D25" s="30"/>
      <c r="R25" s="28"/>
      <c r="AD25" s="30"/>
      <c r="AE25" s="30"/>
      <c r="BI25" s="30"/>
      <c r="BJ25" s="30"/>
    </row>
    <row r="26" spans="2:62" ht="15" customHeight="1">
      <c r="B26" s="28"/>
      <c r="D26" s="30"/>
      <c r="R26" s="28"/>
      <c r="AD26" s="30"/>
      <c r="AE26" s="30"/>
      <c r="BI26" s="30"/>
      <c r="BJ26" s="30"/>
    </row>
    <row r="27" spans="2:62" ht="15" customHeight="1">
      <c r="B27" s="28"/>
      <c r="D27" s="30"/>
      <c r="R27" s="28"/>
      <c r="AD27" s="30"/>
      <c r="AE27" s="30"/>
      <c r="BI27" s="30"/>
      <c r="BJ27" s="30"/>
    </row>
    <row r="28" spans="2:62" ht="15" customHeight="1">
      <c r="B28" s="28"/>
      <c r="D28" s="61"/>
      <c r="E28" s="27"/>
      <c r="R28" s="28"/>
      <c r="AD28" s="30"/>
      <c r="AE28" s="30"/>
      <c r="BI28" s="30"/>
      <c r="BJ28" s="30"/>
    </row>
    <row r="29" spans="2:62" ht="15" customHeight="1">
      <c r="B29" s="28"/>
      <c r="D29" s="62"/>
      <c r="E29" s="27"/>
      <c r="R29" s="28"/>
      <c r="AD29" s="30"/>
      <c r="AE29" s="30"/>
      <c r="BI29" s="30"/>
      <c r="BJ29" s="30"/>
    </row>
    <row r="30" spans="2:62" ht="15" customHeight="1">
      <c r="B30" s="28"/>
      <c r="D30" s="61"/>
      <c r="E30" s="27"/>
      <c r="R30" s="28"/>
      <c r="AD30" s="30"/>
      <c r="AE30" s="30"/>
      <c r="BI30" s="30"/>
      <c r="BJ30" s="30"/>
    </row>
    <row r="31" spans="2:62" ht="15" customHeight="1">
      <c r="B31" s="28"/>
      <c r="D31" s="30"/>
      <c r="R31" s="28"/>
      <c r="AD31" s="30"/>
      <c r="AE31" s="30"/>
      <c r="BI31" s="30"/>
      <c r="BJ31" s="30"/>
    </row>
    <row r="32" spans="2:62" ht="15" customHeight="1">
      <c r="B32" s="28"/>
      <c r="D32" s="30"/>
      <c r="R32" s="28"/>
      <c r="AD32" s="30"/>
      <c r="AE32" s="30"/>
      <c r="BI32" s="30"/>
      <c r="BJ32" s="30"/>
    </row>
    <row r="33" spans="2:62" ht="15" customHeight="1">
      <c r="B33" s="28"/>
      <c r="D33" s="30"/>
      <c r="R33" s="28"/>
      <c r="AD33" s="30"/>
      <c r="AE33" s="30"/>
      <c r="BI33" s="30"/>
      <c r="BJ33" s="30"/>
    </row>
    <row r="34" spans="2:62" ht="15" customHeight="1">
      <c r="B34" s="28"/>
      <c r="D34" s="30"/>
      <c r="R34" s="28"/>
      <c r="AD34" s="30"/>
      <c r="AE34" s="30"/>
      <c r="BI34" s="30"/>
      <c r="BJ34" s="30"/>
    </row>
    <row r="35" spans="2:62" ht="15" customHeight="1">
      <c r="B35" s="28"/>
      <c r="D35" s="30"/>
      <c r="R35" s="28"/>
      <c r="AD35" s="30"/>
      <c r="AE35" s="30"/>
      <c r="BI35" s="30"/>
      <c r="BJ35" s="30"/>
    </row>
    <row r="36" spans="2:62" ht="15" customHeight="1">
      <c r="B36" s="30"/>
      <c r="D36" s="30"/>
      <c r="R36" s="28"/>
      <c r="AD36" s="30"/>
      <c r="AE36" s="30"/>
      <c r="BI36" s="30"/>
      <c r="BJ36" s="30"/>
    </row>
    <row r="37" spans="2:62" ht="15" customHeight="1">
      <c r="B37" s="28"/>
      <c r="D37" s="30"/>
      <c r="R37" s="28"/>
      <c r="AD37" s="30"/>
      <c r="AE37" s="30"/>
      <c r="BI37" s="30"/>
      <c r="BJ37" s="30"/>
    </row>
    <row r="38" spans="2:62" ht="15" customHeight="1">
      <c r="B38" s="28"/>
      <c r="D38" s="30"/>
      <c r="R38" s="28"/>
      <c r="AD38" s="30"/>
      <c r="AE38" s="30"/>
      <c r="BI38" s="30"/>
      <c r="BJ38" s="30"/>
    </row>
    <row r="39" spans="2:62" ht="15" customHeight="1">
      <c r="B39" s="28"/>
      <c r="D39" s="30"/>
      <c r="R39" s="28"/>
      <c r="AD39" s="30"/>
      <c r="AE39" s="30"/>
      <c r="BI39" s="30"/>
      <c r="BJ39" s="30"/>
    </row>
    <row r="40" spans="2:62" ht="15" customHeight="1">
      <c r="B40" s="28"/>
      <c r="D40" s="30"/>
      <c r="R40" s="28"/>
      <c r="AD40" s="30"/>
      <c r="AE40" s="30"/>
      <c r="BI40" s="30"/>
      <c r="BJ40" s="30"/>
    </row>
    <row r="41" spans="2:62" ht="15" customHeight="1">
      <c r="B41" s="28"/>
      <c r="D41" s="30"/>
      <c r="R41" s="28"/>
      <c r="AD41" s="30"/>
      <c r="AE41" s="30"/>
      <c r="BI41" s="30"/>
      <c r="BJ41" s="30"/>
    </row>
    <row r="42" spans="2:62" ht="15" customHeight="1">
      <c r="B42" s="28"/>
      <c r="D42" s="30"/>
      <c r="R42" s="28"/>
      <c r="AD42" s="30"/>
      <c r="AE42" s="30"/>
      <c r="BI42" s="30"/>
      <c r="BJ42" s="30"/>
    </row>
    <row r="43" spans="2:62" ht="15" customHeight="1">
      <c r="B43" s="28"/>
      <c r="D43" s="30"/>
      <c r="R43" s="28"/>
      <c r="AD43" s="30"/>
      <c r="AE43" s="30"/>
      <c r="BI43" s="30"/>
      <c r="BJ43" s="30"/>
    </row>
    <row r="44" spans="2:62" ht="15" customHeight="1">
      <c r="B44" s="28"/>
      <c r="D44" s="30"/>
      <c r="R44" s="28"/>
      <c r="AD44" s="30"/>
      <c r="AE44" s="30"/>
      <c r="BI44" s="30"/>
      <c r="BJ44" s="30"/>
    </row>
    <row r="45" spans="2:62" ht="15" customHeight="1">
      <c r="B45" s="28"/>
      <c r="D45" s="30"/>
      <c r="R45" s="28"/>
      <c r="AD45" s="30"/>
      <c r="AE45" s="30"/>
      <c r="BI45" s="30"/>
      <c r="BJ45" s="30"/>
    </row>
    <row r="46" spans="2:62" ht="15" customHeight="1">
      <c r="B46" s="28"/>
      <c r="D46" s="30"/>
      <c r="R46" s="28"/>
      <c r="AD46" s="30"/>
      <c r="AE46" s="30"/>
      <c r="BI46" s="30"/>
      <c r="BJ46" s="30"/>
    </row>
    <row r="47" spans="2:62" ht="15" customHeight="1">
      <c r="B47" s="28"/>
      <c r="D47" s="30"/>
      <c r="R47" s="28"/>
      <c r="AD47" s="30"/>
      <c r="AE47" s="30"/>
      <c r="BI47" s="30"/>
      <c r="BJ47" s="30"/>
    </row>
    <row r="48" spans="2:62" ht="15" customHeight="1">
      <c r="B48" s="28"/>
      <c r="D48" s="30"/>
      <c r="R48" s="28"/>
      <c r="AD48" s="30"/>
      <c r="AE48" s="30"/>
      <c r="BI48" s="30"/>
      <c r="BJ48" s="30"/>
    </row>
    <row r="49" spans="2:62" ht="15" customHeight="1">
      <c r="B49" s="28"/>
      <c r="D49" s="30"/>
      <c r="R49" s="28"/>
      <c r="AD49" s="30"/>
      <c r="AE49" s="30"/>
      <c r="BI49" s="30"/>
      <c r="BJ49" s="30"/>
    </row>
    <row r="50" spans="2:62" ht="15" customHeight="1">
      <c r="B50" s="28"/>
      <c r="R50" s="28"/>
      <c r="BI50" s="30"/>
      <c r="BJ50" s="30"/>
    </row>
    <row r="51" spans="2:62" ht="15" customHeight="1">
      <c r="B51" s="28"/>
      <c r="R51" s="28"/>
      <c r="BI51" s="30"/>
      <c r="BJ51" s="30"/>
    </row>
    <row r="52" spans="2:62" ht="15" customHeight="1">
      <c r="B52" s="28"/>
      <c r="R52" s="28"/>
      <c r="BI52" s="30"/>
      <c r="BJ52" s="30"/>
    </row>
    <row r="53" spans="2:62" ht="15" customHeight="1">
      <c r="B53" s="28"/>
      <c r="R53" s="28"/>
      <c r="BI53" s="30"/>
      <c r="BJ53" s="30"/>
    </row>
    <row r="54" spans="2:62" ht="15" customHeight="1">
      <c r="B54" s="28"/>
      <c r="R54" s="28"/>
      <c r="BI54" s="30"/>
      <c r="BJ54" s="30"/>
    </row>
    <row r="55" spans="2:62" ht="15" customHeight="1">
      <c r="B55" s="28"/>
      <c r="R55" s="28"/>
      <c r="BI55" s="30"/>
      <c r="BJ55" s="30"/>
    </row>
    <row r="56" spans="2:62" ht="15" customHeight="1">
      <c r="B56" s="28"/>
      <c r="R56" s="28"/>
      <c r="BI56" s="30"/>
      <c r="BJ56" s="30"/>
    </row>
    <row r="57" spans="2:62" ht="15" customHeight="1">
      <c r="B57" s="28"/>
      <c r="R57" s="28"/>
      <c r="BI57" s="30"/>
      <c r="BJ57" s="30"/>
    </row>
    <row r="58" spans="2:62" ht="15" customHeight="1">
      <c r="B58" s="28"/>
      <c r="R58" s="28"/>
      <c r="BI58" s="30"/>
      <c r="BJ58" s="30"/>
    </row>
    <row r="59" spans="2:62" ht="15" customHeight="1">
      <c r="B59" s="28"/>
      <c r="R59" s="28"/>
      <c r="BI59" s="30"/>
      <c r="BJ59" s="30"/>
    </row>
    <row r="60" spans="2:62" ht="15" customHeight="1">
      <c r="B60" s="28"/>
      <c r="R60" s="28"/>
      <c r="BI60" s="30"/>
      <c r="BJ60" s="30"/>
    </row>
    <row r="61" spans="2:62" ht="15" customHeight="1">
      <c r="B61" s="28"/>
      <c r="R61" s="28"/>
      <c r="BI61" s="30"/>
      <c r="BJ61" s="30"/>
    </row>
    <row r="62" spans="2:62" ht="15" customHeight="1">
      <c r="B62" s="28"/>
      <c r="R62" s="28"/>
      <c r="BI62" s="30"/>
      <c r="BJ62" s="30"/>
    </row>
    <row r="63" spans="2:62" ht="15" customHeight="1">
      <c r="B63" s="30"/>
      <c r="BI63" s="30"/>
      <c r="BJ63" s="30"/>
    </row>
    <row r="64" spans="2:62" ht="15" customHeight="1">
      <c r="B64" s="30"/>
      <c r="BI64" s="30"/>
      <c r="BJ64" s="30"/>
    </row>
    <row r="65" spans="2:62" ht="15" customHeight="1">
      <c r="B65" s="30"/>
      <c r="BI65" s="30"/>
      <c r="BJ65" s="30"/>
    </row>
    <row r="66" spans="2:62" ht="15" customHeight="1">
      <c r="B66" s="30"/>
      <c r="BI66" s="30"/>
      <c r="BJ66" s="30"/>
    </row>
  </sheetData>
  <mergeCells count="2">
    <mergeCell ref="S1:S2"/>
    <mergeCell ref="T1:T2"/>
  </mergeCells>
  <conditionalFormatting sqref="B1:B4">
    <cfRule type="duplicateValues" dxfId="2" priority="3"/>
  </conditionalFormatting>
  <conditionalFormatting sqref="X1:X1048576">
    <cfRule type="duplicateValues" dxfId="1" priority="1"/>
    <cfRule type="duplicateValues" dxfId="0" priority="2"/>
  </conditionalFormatting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soldbyweight</vt:lpstr>
      <vt:lpstr>NA</vt:lpstr>
      <vt:lpstr>NA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2020-07-27T13:38:49Z</dcterms:created>
  <dcterms:modified xsi:type="dcterms:W3CDTF">2026-04-08T06:15:42Z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