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Fara\Desktop\FARA\BUYER\NEW ITEM LISTING\2026\1. JANUARY\"/>
    </mc:Choice>
  </mc:AlternateContent>
  <xr:revisionPtr revIDLastSave="0" documentId="13_ncr:1_{43A2EDE3-144E-4D0A-B834-1E6B2B64B4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S21" i="6" l="1"/>
  <c r="S23" i="6"/>
  <c r="S24" i="6"/>
  <c r="S26" i="6"/>
  <c r="S27" i="6"/>
  <c r="S20" i="6"/>
  <c r="S19" i="6"/>
  <c r="S15" i="6"/>
  <c r="S16" i="6"/>
  <c r="S17" i="6"/>
  <c r="S18" i="6"/>
  <c r="S10" i="6" l="1"/>
  <c r="S11" i="6"/>
  <c r="S12" i="6"/>
  <c r="S13" i="6"/>
  <c r="S4" i="6"/>
  <c r="S5" i="6"/>
  <c r="S6" i="6"/>
  <c r="S7" i="6"/>
  <c r="S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Fara</author>
  </authors>
  <commentList>
    <comment ref="T23" authorId="0" shapeId="0" xr:uid="{C1D1E47B-C2EC-4E33-89A5-748E6F77E1B3}">
      <text>
        <r>
          <rPr>
            <b/>
            <sz val="9"/>
            <color indexed="81"/>
            <rFont val="Tahoma"/>
            <family val="2"/>
          </rPr>
          <t>Fara:</t>
        </r>
        <r>
          <rPr>
            <sz val="9"/>
            <color indexed="81"/>
            <rFont val="Tahoma"/>
            <family val="2"/>
          </rPr>
          <t xml:space="preserve">
price allign with others sku with same cost</t>
        </r>
      </text>
    </comment>
    <comment ref="T24" authorId="0" shapeId="0" xr:uid="{E1E1C1A2-3CAA-41F1-B9A7-B122EAD76066}">
      <text>
        <r>
          <rPr>
            <b/>
            <sz val="9"/>
            <color indexed="81"/>
            <rFont val="Tahoma"/>
            <family val="2"/>
          </rPr>
          <t>Fara:</t>
        </r>
        <r>
          <rPr>
            <sz val="9"/>
            <color indexed="81"/>
            <rFont val="Tahoma"/>
            <family val="2"/>
          </rPr>
          <t xml:space="preserve">
price allign with others sku with same cost 
</t>
        </r>
      </text>
    </comment>
  </commentList>
</comments>
</file>

<file path=xl/sharedStrings.xml><?xml version="1.0" encoding="utf-8"?>
<sst xmlns="http://schemas.openxmlformats.org/spreadsheetml/2006/main" count="335" uniqueCount="143">
  <si>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</si>
  <si>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</si>
  <si>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</si>
  <si>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</si>
  <si>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</si>
  <si>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</si>
  <si>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</si>
  <si>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</si>
  <si>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</si>
  <si>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</si>
  <si>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</si>
  <si>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</si>
  <si>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</si>
  <si>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</si>
  <si>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</si>
  <si>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</si>
  <si>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</si>
  <si>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</si>
  <si>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</si>
  <si>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</si>
  <si>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</si>
  <si>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</si>
  <si>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</si>
  <si>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</si>
  <si>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</si>
  <si>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</si>
  <si>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</si>
  <si>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</si>
  <si>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</si>
  <si>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</si>
  <si>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</si>
  <si>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</si>
  <si>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</si>
  <si>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</si>
  <si>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</si>
  <si>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</si>
  <si>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</si>
  <si>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</si>
  <si>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</si>
  <si>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</si>
  <si>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</si>
  <si>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</si>
  <si>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</si>
  <si>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</si>
  <si>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</si>
  <si>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</si>
  <si>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</si>
  <si>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</si>
  <si>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</si>
  <si>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</si>
  <si>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</si>
  <si>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</si>
  <si>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</si>
  <si>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</si>
  <si>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</si>
  <si>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</si>
  <si>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</si>
  <si>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</si>
  <si>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</si>
  <si>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</si>
  <si>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</si>
  <si>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</si>
  <si>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</si>
  <si>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</si>
  <si>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</si>
  <si>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</si>
  <si>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</si>
  <si>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</si>
  <si>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</si>
  <si>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</si>
  <si>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</si>
  <si>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</si>
  <si>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</si>
  <si>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</si>
  <si>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</si>
  <si>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</si>
  <si>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</si>
  <si>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</si>
  <si>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</si>
  <si>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</si>
  <si>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</si>
  <si>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</si>
  <si>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</si>
  <si>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</si>
  <si>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</si>
  <si>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</si>
  <si>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</si>
  <si>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</si>
  <si>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</si>
  <si>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</si>
  <si>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</si>
  <si>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</si>
  <si>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</si>
  <si>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</si>
  <si>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MARGIN</t>
  </si>
  <si>
    <t>MAHA-NE KUIH CINCIN 90G</t>
  </si>
  <si>
    <t>ADEQ MAHA-NE</t>
  </si>
  <si>
    <t>SABAH</t>
  </si>
  <si>
    <t>4000/M32</t>
  </si>
  <si>
    <t>MAJU QASEH ENTERPRISE</t>
  </si>
  <si>
    <t>MAHA-NE KUIH CINCIN 350G</t>
  </si>
  <si>
    <t>MAHA-NE AMPLANG SOTONG 200G</t>
  </si>
  <si>
    <t>MAHA-NE AMPLANG IKAN 200G</t>
  </si>
  <si>
    <t>MAHA-NE AMPLANG CHEESE 180G</t>
  </si>
  <si>
    <t>NFRUITS MUSANG KING DURIAN WHITE COFFEE 40Gx10'S</t>
  </si>
  <si>
    <t>N FRUITS</t>
  </si>
  <si>
    <t>KEDAH</t>
  </si>
  <si>
    <t>4000/N11</t>
  </si>
  <si>
    <t>N FRUITS INTERNATIONAL SDN BHD</t>
  </si>
  <si>
    <t>NFRUITS MUSANG KING DURIAN WHITE COFFEE LS 40Gx10'S</t>
  </si>
  <si>
    <t>NFRUITS ORIGINAL WHITE COFFEE 40Gx10'S</t>
  </si>
  <si>
    <t>NFRUITS ORIGINAL WHITE COFFEE LS 40Gx10'S</t>
  </si>
  <si>
    <t>ORIENTAL WHITE COFFEE - EXTRA KAW 40Gx10'S</t>
  </si>
  <si>
    <t>ORIENTAL</t>
  </si>
  <si>
    <t>MALAYSIA</t>
  </si>
  <si>
    <t>4000/O02</t>
  </si>
  <si>
    <t>ORIENTAL COFFEE INTERNATIONAL SDN BHD</t>
  </si>
  <si>
    <t>TEALIVE</t>
  </si>
  <si>
    <t>ORIENTAL ROYAL CHOCOLATE 38Gx10'S</t>
  </si>
  <si>
    <t>ORIENTAL GRAND DRIP COFFEE 18Gx10'S</t>
  </si>
  <si>
    <t>ORIENTAL WHITE COFFEE CLASSIC 38G CUP</t>
  </si>
  <si>
    <t>ORIENTAL WHITE COFFEE ROASTED 40G CUP</t>
  </si>
  <si>
    <t>ORIENTAL WHITE COFFEE NO SUGAR ADDED 32G CUP</t>
  </si>
  <si>
    <t>TEALIVE MILK TEA DURIAN 25Gx6'S</t>
  </si>
  <si>
    <t>MELAKA</t>
  </si>
  <si>
    <t>TEALIVE COFFEE DURIAN 25Gx6'S</t>
  </si>
  <si>
    <t>4000/A04</t>
  </si>
  <si>
    <t>AIK CHEONG COFFEE ROASTER SDN BHD</t>
  </si>
  <si>
    <t>ORIENTAL KOPI O 2 IN1 16Gx10'S</t>
  </si>
  <si>
    <t>WONDA COFFEE MOCHA 3IN1 21Gx15'S</t>
  </si>
  <si>
    <t>WONDA</t>
  </si>
  <si>
    <t>WONDA COFFEE KLUANG EDITION 3IN1 18Gx15'S</t>
  </si>
  <si>
    <t>4000/D11</t>
  </si>
  <si>
    <t>DELFI MARKETING SDN BHD</t>
  </si>
  <si>
    <t>G&amp;G KOPI LUWAK BORNEO 40Gx6'S</t>
  </si>
  <si>
    <t>G&amp;G</t>
  </si>
  <si>
    <t>CS-NM 40%</t>
  </si>
  <si>
    <t>4000/G16</t>
  </si>
  <si>
    <t>G&amp;G CENTURY (M) SDN BHD</t>
  </si>
  <si>
    <t>G&amp;G MUSANG KING DURIAN COFFEE 40Gx6'S</t>
  </si>
  <si>
    <t>G&amp;G TONGKAT ALI WHITE COFFEE 40Gx6'S</t>
  </si>
  <si>
    <t>G&amp;G IPOH HANDMADE WHITE COFFEE SF 40Gx6'S</t>
  </si>
  <si>
    <t xml:space="preserve">G&amp;G TEH TARIK 40Gx6'S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</si>
</sst>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11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sz val="8"/>
      <name val="Arial"/>
      <scheme val="minor"/>
    </font>
    <font>
      <sz val="10"/>
      <color rgb="FF000000"/>
      <name val="Arial"/>
      <scheme val="minor"/>
    </font>
    <font>
      <sz val="10"/>
      <color indexed="8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1" fillId="0" borderId="2" applyFont="0" applyFill="0" applyBorder="0" applyAlignment="0" applyProtection="0"/>
    <xf numFmtId="9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5" fillId="0" borderId="0" xfId="0" applyFont="1"/>
    <xf numFmtId="10" fontId="0" fillId="0" borderId="0" xfId="2" applyNumberFormat="1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1" fontId="0" fillId="0" borderId="0" xfId="0" applyNumberFormat="1"/>
    <xf numFmtId="0" fontId="8" fillId="0" borderId="0" xfId="0" applyFont="1" applyAlignment="1">
      <alignment horizontal="left" vertical="top"/>
    </xf>
  </cellXfs>
  <cellStyles count="3"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33"/>
  <sheetViews>
    <sheetView tabSelected="1" workbookViewId="0">
      <pane xSplit="4" ySplit="3" topLeftCell="E7" activePane="bottomRight" state="frozen"/>
      <selection pane="topRight" activeCell="E1" sqref="E1"/>
      <selection pane="bottomLeft" activeCell="A4" sqref="A4"/>
      <selection pane="bottomRight" activeCell="T18" sqref="T18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customWidth="1"/>
    <col min="19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20" t="s">
        <v>4</v>
      </c>
      <c r="S1" s="20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21"/>
      <c r="S2" s="21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3" t="s">
        <v>21</v>
      </c>
      <c r="E3" s="13" t="s">
        <v>22</v>
      </c>
      <c r="F3" s="14" t="s">
        <v>23</v>
      </c>
      <c r="G3" s="13" t="s">
        <v>24</v>
      </c>
      <c r="H3" s="13" t="s">
        <v>25</v>
      </c>
      <c r="I3" s="15" t="s">
        <v>26</v>
      </c>
      <c r="J3" s="9" t="s">
        <v>27</v>
      </c>
      <c r="K3" s="13" t="s">
        <v>28</v>
      </c>
      <c r="L3" s="13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6" t="s">
        <v>35</v>
      </c>
      <c r="S3" s="11" t="s">
        <v>36</v>
      </c>
      <c r="T3" s="17" t="s">
        <v>37</v>
      </c>
      <c r="U3" s="17" t="s">
        <v>38</v>
      </c>
      <c r="V3" s="17" t="s">
        <v>39</v>
      </c>
      <c r="W3" s="15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3" t="s">
        <v>45</v>
      </c>
      <c r="AC3" s="13" t="s">
        <v>46</v>
      </c>
      <c r="AD3" s="13" t="s">
        <v>47</v>
      </c>
      <c r="AE3" s="13" t="s">
        <v>48</v>
      </c>
      <c r="AF3" s="17" t="s">
        <v>49</v>
      </c>
      <c r="AG3" s="9" t="s">
        <v>50</v>
      </c>
      <c r="AH3" s="12" t="s">
        <v>51</v>
      </c>
      <c r="AI3" s="9" t="s">
        <v>52</v>
      </c>
      <c r="AJ3" s="12" t="s">
        <v>53</v>
      </c>
      <c r="AK3" s="17" t="s">
        <v>54</v>
      </c>
      <c r="AL3" s="17" t="s">
        <v>55</v>
      </c>
      <c r="AM3" s="9" t="s">
        <v>56</v>
      </c>
      <c r="AN3" s="13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3" t="s">
        <v>76</v>
      </c>
      <c r="BH3" s="13" t="s">
        <v>77</v>
      </c>
      <c r="BI3" s="12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2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94</v>
      </c>
      <c r="BU3" s="8"/>
    </row>
    <row r="4" spans="1:73" ht="15" customHeight="1" x14ac:dyDescent="0.25">
      <c r="D4" t="s">
        <v>95</v>
      </c>
      <c r="E4">
        <v>1</v>
      </c>
      <c r="F4" t="s">
        <v>92</v>
      </c>
      <c r="G4">
        <v>1</v>
      </c>
      <c r="H4" t="s">
        <v>89</v>
      </c>
      <c r="I4">
        <v>1872</v>
      </c>
      <c r="K4" t="s">
        <v>96</v>
      </c>
      <c r="L4" t="s">
        <v>97</v>
      </c>
      <c r="R4">
        <v>9</v>
      </c>
      <c r="S4" s="19">
        <f t="shared" ref="S4:S29" si="0">(T4-V4)/T4</f>
        <v>0.5</v>
      </c>
      <c r="T4">
        <v>9</v>
      </c>
      <c r="U4">
        <v>4.5</v>
      </c>
      <c r="V4">
        <v>4.5</v>
      </c>
      <c r="W4" s="22">
        <v>726684490707</v>
      </c>
      <c r="AB4" t="s">
        <v>98</v>
      </c>
      <c r="AC4" t="s">
        <v>99</v>
      </c>
      <c r="AD4">
        <v>60</v>
      </c>
      <c r="AE4">
        <v>1</v>
      </c>
      <c r="AF4">
        <v>4.5</v>
      </c>
      <c r="AK4">
        <v>4.5</v>
      </c>
      <c r="AL4">
        <v>4.5</v>
      </c>
      <c r="AN4">
        <v>1</v>
      </c>
      <c r="BG4" s="1" t="s">
        <v>90</v>
      </c>
      <c r="BH4" s="1" t="s">
        <v>91</v>
      </c>
    </row>
    <row r="5" spans="1:73" ht="15" customHeight="1" x14ac:dyDescent="0.25">
      <c r="D5" t="s">
        <v>100</v>
      </c>
      <c r="E5">
        <v>1</v>
      </c>
      <c r="F5" t="s">
        <v>92</v>
      </c>
      <c r="G5">
        <v>1</v>
      </c>
      <c r="H5" t="s">
        <v>89</v>
      </c>
      <c r="I5">
        <v>1872</v>
      </c>
      <c r="K5" t="s">
        <v>96</v>
      </c>
      <c r="L5" t="s">
        <v>97</v>
      </c>
      <c r="R5">
        <v>22</v>
      </c>
      <c r="S5" s="19">
        <f t="shared" si="0"/>
        <v>0.5</v>
      </c>
      <c r="T5">
        <v>22</v>
      </c>
      <c r="U5">
        <v>11</v>
      </c>
      <c r="V5">
        <v>11</v>
      </c>
      <c r="W5" s="22"/>
      <c r="AB5" t="s">
        <v>98</v>
      </c>
      <c r="AC5" t="s">
        <v>99</v>
      </c>
      <c r="AD5">
        <v>24</v>
      </c>
      <c r="AE5">
        <v>1</v>
      </c>
      <c r="AF5">
        <v>11</v>
      </c>
      <c r="AK5">
        <v>11</v>
      </c>
      <c r="AL5">
        <v>11</v>
      </c>
      <c r="AN5">
        <v>1</v>
      </c>
      <c r="BG5" s="1" t="s">
        <v>90</v>
      </c>
      <c r="BH5" s="1" t="s">
        <v>91</v>
      </c>
    </row>
    <row r="6" spans="1:73" ht="15" customHeight="1" x14ac:dyDescent="0.25">
      <c r="D6" t="s">
        <v>101</v>
      </c>
      <c r="E6">
        <v>1</v>
      </c>
      <c r="F6" t="s">
        <v>92</v>
      </c>
      <c r="G6">
        <v>1</v>
      </c>
      <c r="H6" t="s">
        <v>89</v>
      </c>
      <c r="I6">
        <v>1869</v>
      </c>
      <c r="K6" t="s">
        <v>96</v>
      </c>
      <c r="L6" t="s">
        <v>97</v>
      </c>
      <c r="R6">
        <v>19</v>
      </c>
      <c r="S6" s="19">
        <f t="shared" si="0"/>
        <v>0.5</v>
      </c>
      <c r="T6">
        <v>19</v>
      </c>
      <c r="U6">
        <v>9.5</v>
      </c>
      <c r="V6">
        <v>9.5</v>
      </c>
      <c r="W6" s="22"/>
      <c r="AB6" t="s">
        <v>98</v>
      </c>
      <c r="AC6" t="s">
        <v>99</v>
      </c>
      <c r="AD6">
        <v>50</v>
      </c>
      <c r="AE6">
        <v>1</v>
      </c>
      <c r="AF6">
        <v>9.5</v>
      </c>
      <c r="AK6">
        <v>9.5</v>
      </c>
      <c r="AL6">
        <v>9.5</v>
      </c>
      <c r="AN6">
        <v>1</v>
      </c>
      <c r="BG6" s="1" t="s">
        <v>90</v>
      </c>
      <c r="BH6" s="1" t="s">
        <v>91</v>
      </c>
    </row>
    <row r="7" spans="1:73" ht="15" customHeight="1" x14ac:dyDescent="0.25">
      <c r="D7" t="s">
        <v>102</v>
      </c>
      <c r="E7">
        <v>1</v>
      </c>
      <c r="F7" t="s">
        <v>92</v>
      </c>
      <c r="G7">
        <v>1</v>
      </c>
      <c r="H7" t="s">
        <v>89</v>
      </c>
      <c r="I7">
        <v>1869</v>
      </c>
      <c r="K7" t="s">
        <v>96</v>
      </c>
      <c r="L7" t="s">
        <v>97</v>
      </c>
      <c r="R7">
        <v>19</v>
      </c>
      <c r="S7" s="19">
        <f t="shared" si="0"/>
        <v>0.5</v>
      </c>
      <c r="T7">
        <v>19</v>
      </c>
      <c r="U7">
        <v>9.5</v>
      </c>
      <c r="V7">
        <v>9.5</v>
      </c>
      <c r="W7" s="22"/>
      <c r="AB7" t="s">
        <v>98</v>
      </c>
      <c r="AC7" t="s">
        <v>99</v>
      </c>
      <c r="AD7">
        <v>50</v>
      </c>
      <c r="AE7">
        <v>1</v>
      </c>
      <c r="AF7">
        <v>9.5</v>
      </c>
      <c r="AK7">
        <v>9.5</v>
      </c>
      <c r="AL7">
        <v>9.5</v>
      </c>
      <c r="AN7">
        <v>1</v>
      </c>
      <c r="BG7" s="1" t="s">
        <v>90</v>
      </c>
      <c r="BH7" s="1" t="s">
        <v>91</v>
      </c>
    </row>
    <row r="8" spans="1:73" ht="15" customHeight="1" x14ac:dyDescent="0.25">
      <c r="D8" t="s">
        <v>103</v>
      </c>
      <c r="E8">
        <v>1</v>
      </c>
      <c r="F8" t="s">
        <v>92</v>
      </c>
      <c r="G8">
        <v>1</v>
      </c>
      <c r="H8" t="s">
        <v>89</v>
      </c>
      <c r="I8">
        <v>1869</v>
      </c>
      <c r="K8" t="s">
        <v>96</v>
      </c>
      <c r="L8" t="s">
        <v>97</v>
      </c>
      <c r="R8">
        <v>19</v>
      </c>
      <c r="S8" s="19">
        <f t="shared" si="0"/>
        <v>0.5</v>
      </c>
      <c r="T8">
        <v>19</v>
      </c>
      <c r="U8">
        <v>9.5</v>
      </c>
      <c r="V8">
        <v>9.5</v>
      </c>
      <c r="W8" s="22"/>
      <c r="AB8" t="s">
        <v>98</v>
      </c>
      <c r="AC8" t="s">
        <v>99</v>
      </c>
      <c r="AD8">
        <v>50</v>
      </c>
      <c r="AE8">
        <v>1</v>
      </c>
      <c r="AF8">
        <v>9.5</v>
      </c>
      <c r="AK8">
        <v>9.5</v>
      </c>
      <c r="AL8">
        <v>9.5</v>
      </c>
      <c r="AN8">
        <v>1</v>
      </c>
      <c r="BG8" s="1" t="s">
        <v>90</v>
      </c>
      <c r="BH8" s="1" t="s">
        <v>91</v>
      </c>
    </row>
    <row r="9" spans="1:73" ht="15" customHeight="1" x14ac:dyDescent="0.25">
      <c r="S9" s="19"/>
      <c r="W9" s="22"/>
    </row>
    <row r="10" spans="1:73" ht="15" customHeight="1" x14ac:dyDescent="0.25">
      <c r="D10" t="s">
        <v>104</v>
      </c>
      <c r="E10">
        <v>1</v>
      </c>
      <c r="F10" t="s">
        <v>92</v>
      </c>
      <c r="G10">
        <v>1</v>
      </c>
      <c r="H10" t="s">
        <v>89</v>
      </c>
      <c r="I10">
        <v>1878</v>
      </c>
      <c r="K10" t="s">
        <v>105</v>
      </c>
      <c r="L10" t="s">
        <v>106</v>
      </c>
      <c r="R10">
        <v>21</v>
      </c>
      <c r="S10" s="19">
        <f t="shared" si="0"/>
        <v>0.30952380952380953</v>
      </c>
      <c r="T10">
        <v>21</v>
      </c>
      <c r="U10">
        <v>14.5</v>
      </c>
      <c r="V10">
        <v>14.5</v>
      </c>
      <c r="W10" s="22">
        <v>9555877900492</v>
      </c>
      <c r="AB10" t="s">
        <v>107</v>
      </c>
      <c r="AC10" t="s">
        <v>108</v>
      </c>
      <c r="AD10">
        <v>24</v>
      </c>
      <c r="AE10">
        <v>1</v>
      </c>
      <c r="AF10">
        <v>14.5</v>
      </c>
      <c r="AK10">
        <v>14.5</v>
      </c>
      <c r="AL10">
        <v>14.5</v>
      </c>
      <c r="AN10">
        <v>0</v>
      </c>
      <c r="BG10" s="1" t="s">
        <v>90</v>
      </c>
      <c r="BH10" s="1" t="s">
        <v>91</v>
      </c>
    </row>
    <row r="11" spans="1:73" ht="15" customHeight="1" x14ac:dyDescent="0.25">
      <c r="D11" t="s">
        <v>109</v>
      </c>
      <c r="E11">
        <v>1</v>
      </c>
      <c r="F11" t="s">
        <v>92</v>
      </c>
      <c r="G11">
        <v>1</v>
      </c>
      <c r="H11" t="s">
        <v>89</v>
      </c>
      <c r="I11">
        <v>1878</v>
      </c>
      <c r="K11" t="s">
        <v>105</v>
      </c>
      <c r="L11" t="s">
        <v>106</v>
      </c>
      <c r="R11">
        <v>22.5</v>
      </c>
      <c r="S11" s="19">
        <f t="shared" si="0"/>
        <v>0.31111111111111112</v>
      </c>
      <c r="T11">
        <v>22.5</v>
      </c>
      <c r="U11">
        <v>15.5</v>
      </c>
      <c r="V11">
        <v>15.5</v>
      </c>
      <c r="W11" s="22">
        <v>9555877900508</v>
      </c>
      <c r="AB11" t="s">
        <v>107</v>
      </c>
      <c r="AC11" t="s">
        <v>108</v>
      </c>
      <c r="AD11">
        <v>24</v>
      </c>
      <c r="AE11">
        <v>1</v>
      </c>
      <c r="AF11">
        <v>15.5</v>
      </c>
      <c r="AK11">
        <v>15.5</v>
      </c>
      <c r="AL11">
        <v>15.5</v>
      </c>
      <c r="AN11">
        <v>0</v>
      </c>
      <c r="BG11" s="1" t="s">
        <v>90</v>
      </c>
      <c r="BH11" s="1" t="s">
        <v>91</v>
      </c>
    </row>
    <row r="12" spans="1:73" ht="15" customHeight="1" x14ac:dyDescent="0.25">
      <c r="D12" t="s">
        <v>110</v>
      </c>
      <c r="E12">
        <v>1</v>
      </c>
      <c r="F12" t="s">
        <v>92</v>
      </c>
      <c r="G12">
        <v>1</v>
      </c>
      <c r="H12" t="s">
        <v>89</v>
      </c>
      <c r="I12">
        <v>1878</v>
      </c>
      <c r="K12" t="s">
        <v>105</v>
      </c>
      <c r="L12" t="s">
        <v>106</v>
      </c>
      <c r="R12">
        <v>19.5</v>
      </c>
      <c r="S12" s="19">
        <f t="shared" si="0"/>
        <v>0.30769230769230771</v>
      </c>
      <c r="T12">
        <v>19.5</v>
      </c>
      <c r="U12">
        <v>13.5</v>
      </c>
      <c r="V12">
        <v>13.5</v>
      </c>
      <c r="W12" s="22">
        <v>9555877900515</v>
      </c>
      <c r="AB12" t="s">
        <v>107</v>
      </c>
      <c r="AC12" t="s">
        <v>108</v>
      </c>
      <c r="AD12">
        <v>24</v>
      </c>
      <c r="AE12">
        <v>1</v>
      </c>
      <c r="AF12">
        <v>13.5</v>
      </c>
      <c r="AK12">
        <v>13.5</v>
      </c>
      <c r="AL12">
        <v>13.5</v>
      </c>
      <c r="AN12">
        <v>0</v>
      </c>
      <c r="BG12" s="1" t="s">
        <v>90</v>
      </c>
      <c r="BH12" s="1" t="s">
        <v>91</v>
      </c>
    </row>
    <row r="13" spans="1:73" ht="15" customHeight="1" x14ac:dyDescent="0.25">
      <c r="D13" t="s">
        <v>111</v>
      </c>
      <c r="E13">
        <v>1</v>
      </c>
      <c r="F13" t="s">
        <v>92</v>
      </c>
      <c r="G13">
        <v>1</v>
      </c>
      <c r="H13" t="s">
        <v>89</v>
      </c>
      <c r="I13">
        <v>1878</v>
      </c>
      <c r="K13" t="s">
        <v>105</v>
      </c>
      <c r="L13" t="s">
        <v>106</v>
      </c>
      <c r="R13">
        <v>21.5</v>
      </c>
      <c r="S13" s="19">
        <f t="shared" si="0"/>
        <v>0.30232558139534882</v>
      </c>
      <c r="T13">
        <v>21.5</v>
      </c>
      <c r="U13">
        <v>15</v>
      </c>
      <c r="V13">
        <v>15</v>
      </c>
      <c r="W13" s="22">
        <v>9555877900522</v>
      </c>
      <c r="AB13" t="s">
        <v>107</v>
      </c>
      <c r="AC13" t="s">
        <v>108</v>
      </c>
      <c r="AD13">
        <v>24</v>
      </c>
      <c r="AE13">
        <v>1</v>
      </c>
      <c r="AF13">
        <v>15</v>
      </c>
      <c r="AK13">
        <v>15</v>
      </c>
      <c r="AL13">
        <v>15</v>
      </c>
      <c r="AN13">
        <v>0</v>
      </c>
      <c r="BG13" s="1" t="s">
        <v>90</v>
      </c>
      <c r="BH13" s="1" t="s">
        <v>91</v>
      </c>
    </row>
    <row r="14" spans="1:73" ht="15" customHeight="1" x14ac:dyDescent="0.25">
      <c r="S14" s="19"/>
      <c r="W14" s="22"/>
    </row>
    <row r="15" spans="1:73" ht="15" customHeight="1" x14ac:dyDescent="0.25">
      <c r="D15" t="s">
        <v>112</v>
      </c>
      <c r="E15">
        <v>1</v>
      </c>
      <c r="F15" t="s">
        <v>92</v>
      </c>
      <c r="G15">
        <v>1</v>
      </c>
      <c r="H15" t="s">
        <v>89</v>
      </c>
      <c r="I15">
        <v>1878</v>
      </c>
      <c r="K15" t="s">
        <v>113</v>
      </c>
      <c r="L15" t="s">
        <v>114</v>
      </c>
      <c r="R15">
        <v>26.5</v>
      </c>
      <c r="S15" s="19">
        <f t="shared" si="0"/>
        <v>0.32377358490566033</v>
      </c>
      <c r="T15">
        <v>26.5</v>
      </c>
      <c r="U15">
        <v>17.920000000000002</v>
      </c>
      <c r="V15">
        <v>17.920000000000002</v>
      </c>
      <c r="W15" s="22">
        <v>9551016530186</v>
      </c>
      <c r="AB15" t="s">
        <v>115</v>
      </c>
      <c r="AC15" t="s">
        <v>116</v>
      </c>
      <c r="AD15">
        <v>20</v>
      </c>
      <c r="AE15">
        <v>1</v>
      </c>
      <c r="AF15">
        <v>17.920000000000002</v>
      </c>
      <c r="AK15">
        <v>17.920000000000002</v>
      </c>
      <c r="AL15">
        <v>17.920000000000002</v>
      </c>
      <c r="AN15">
        <v>0</v>
      </c>
      <c r="BG15" s="1" t="s">
        <v>90</v>
      </c>
      <c r="BH15" s="1" t="s">
        <v>91</v>
      </c>
    </row>
    <row r="16" spans="1:73" ht="15" customHeight="1" x14ac:dyDescent="0.25">
      <c r="D16" t="s">
        <v>118</v>
      </c>
      <c r="E16">
        <v>1</v>
      </c>
      <c r="F16" t="s">
        <v>92</v>
      </c>
      <c r="G16">
        <v>1</v>
      </c>
      <c r="H16" t="s">
        <v>89</v>
      </c>
      <c r="I16">
        <v>1878</v>
      </c>
      <c r="K16" t="s">
        <v>113</v>
      </c>
      <c r="L16" t="s">
        <v>114</v>
      </c>
      <c r="R16">
        <v>26.5</v>
      </c>
      <c r="S16" s="19">
        <f t="shared" si="0"/>
        <v>0.32377358490566033</v>
      </c>
      <c r="T16">
        <v>26.5</v>
      </c>
      <c r="U16">
        <v>17.920000000000002</v>
      </c>
      <c r="V16">
        <v>17.920000000000002</v>
      </c>
      <c r="W16" s="22">
        <v>9551016530322</v>
      </c>
      <c r="AB16" t="s">
        <v>115</v>
      </c>
      <c r="AC16" t="s">
        <v>116</v>
      </c>
      <c r="AD16">
        <v>20</v>
      </c>
      <c r="AE16">
        <v>1</v>
      </c>
      <c r="AF16">
        <v>17.920000000000002</v>
      </c>
      <c r="AK16">
        <v>17.920000000000002</v>
      </c>
      <c r="AL16">
        <v>17.920000000000002</v>
      </c>
      <c r="AN16">
        <v>0</v>
      </c>
      <c r="BG16" s="1" t="s">
        <v>90</v>
      </c>
      <c r="BH16" s="1" t="s">
        <v>91</v>
      </c>
    </row>
    <row r="17" spans="4:60" ht="15" customHeight="1" x14ac:dyDescent="0.25">
      <c r="D17" t="s">
        <v>119</v>
      </c>
      <c r="E17">
        <v>1</v>
      </c>
      <c r="F17" t="s">
        <v>92</v>
      </c>
      <c r="G17">
        <v>1</v>
      </c>
      <c r="H17" t="s">
        <v>89</v>
      </c>
      <c r="I17">
        <v>1878</v>
      </c>
      <c r="K17" t="s">
        <v>113</v>
      </c>
      <c r="L17" t="s">
        <v>114</v>
      </c>
      <c r="R17">
        <v>39.9</v>
      </c>
      <c r="S17" s="19">
        <f t="shared" si="0"/>
        <v>0.30651629072681696</v>
      </c>
      <c r="T17">
        <v>39.9</v>
      </c>
      <c r="U17">
        <v>27.67</v>
      </c>
      <c r="V17">
        <v>27.67</v>
      </c>
      <c r="W17" s="22">
        <v>9551016530315</v>
      </c>
      <c r="AB17" t="s">
        <v>115</v>
      </c>
      <c r="AC17" t="s">
        <v>116</v>
      </c>
      <c r="AD17">
        <v>20</v>
      </c>
      <c r="AE17">
        <v>1</v>
      </c>
      <c r="AF17">
        <v>27.67</v>
      </c>
      <c r="AK17">
        <v>27.67</v>
      </c>
      <c r="AL17">
        <v>27.67</v>
      </c>
      <c r="AN17">
        <v>0</v>
      </c>
      <c r="BG17" s="1" t="s">
        <v>90</v>
      </c>
      <c r="BH17" s="1" t="s">
        <v>91</v>
      </c>
    </row>
    <row r="18" spans="4:60" ht="15" customHeight="1" x14ac:dyDescent="0.25">
      <c r="D18" t="s">
        <v>120</v>
      </c>
      <c r="E18">
        <v>1</v>
      </c>
      <c r="F18" t="s">
        <v>92</v>
      </c>
      <c r="G18">
        <v>1</v>
      </c>
      <c r="H18" t="s">
        <v>89</v>
      </c>
      <c r="I18">
        <v>1878</v>
      </c>
      <c r="K18" t="s">
        <v>113</v>
      </c>
      <c r="L18" t="s">
        <v>114</v>
      </c>
      <c r="R18">
        <v>5.9</v>
      </c>
      <c r="S18" s="19">
        <f t="shared" si="0"/>
        <v>0.37796610169491529</v>
      </c>
      <c r="T18">
        <v>5.9</v>
      </c>
      <c r="U18">
        <v>3.67</v>
      </c>
      <c r="V18">
        <v>3.67</v>
      </c>
      <c r="W18" s="22">
        <v>9551016530674</v>
      </c>
      <c r="AB18" t="s">
        <v>115</v>
      </c>
      <c r="AC18" t="s">
        <v>116</v>
      </c>
      <c r="AD18">
        <v>12</v>
      </c>
      <c r="AE18">
        <v>1</v>
      </c>
      <c r="AF18">
        <v>3.67</v>
      </c>
      <c r="AK18">
        <v>3.67</v>
      </c>
      <c r="AL18">
        <v>3.67</v>
      </c>
      <c r="AN18">
        <v>0</v>
      </c>
      <c r="BG18" s="1" t="s">
        <v>90</v>
      </c>
      <c r="BH18" s="1" t="s">
        <v>91</v>
      </c>
    </row>
    <row r="19" spans="4:60" ht="15" customHeight="1" x14ac:dyDescent="0.25">
      <c r="D19" t="s">
        <v>121</v>
      </c>
      <c r="E19">
        <v>1</v>
      </c>
      <c r="F19" t="s">
        <v>92</v>
      </c>
      <c r="G19">
        <v>1</v>
      </c>
      <c r="H19" t="s">
        <v>89</v>
      </c>
      <c r="I19">
        <v>1878</v>
      </c>
      <c r="K19" t="s">
        <v>113</v>
      </c>
      <c r="L19" t="s">
        <v>114</v>
      </c>
      <c r="R19">
        <v>6.9</v>
      </c>
      <c r="S19" s="19">
        <f t="shared" si="0"/>
        <v>0.35942028985507252</v>
      </c>
      <c r="T19">
        <v>6.9</v>
      </c>
      <c r="U19">
        <v>4.42</v>
      </c>
      <c r="V19">
        <v>4.42</v>
      </c>
      <c r="W19" s="22">
        <v>9551016530681</v>
      </c>
      <c r="AB19" t="s">
        <v>115</v>
      </c>
      <c r="AC19" t="s">
        <v>116</v>
      </c>
      <c r="AD19">
        <v>12</v>
      </c>
      <c r="AE19">
        <v>1</v>
      </c>
      <c r="AF19">
        <v>4.42</v>
      </c>
      <c r="AK19">
        <v>4.42</v>
      </c>
      <c r="AL19">
        <v>4.42</v>
      </c>
      <c r="AN19">
        <v>0</v>
      </c>
      <c r="BG19" s="1" t="s">
        <v>90</v>
      </c>
      <c r="BH19" s="1" t="s">
        <v>91</v>
      </c>
    </row>
    <row r="20" spans="4:60" ht="15" customHeight="1" x14ac:dyDescent="0.25">
      <c r="D20" t="s">
        <v>122</v>
      </c>
      <c r="E20">
        <v>1</v>
      </c>
      <c r="F20" t="s">
        <v>92</v>
      </c>
      <c r="G20">
        <v>1</v>
      </c>
      <c r="H20" t="s">
        <v>89</v>
      </c>
      <c r="I20">
        <v>1878</v>
      </c>
      <c r="K20" t="s">
        <v>113</v>
      </c>
      <c r="L20" t="s">
        <v>114</v>
      </c>
      <c r="R20">
        <v>6.9</v>
      </c>
      <c r="S20" s="19">
        <f t="shared" si="0"/>
        <v>0.35942028985507252</v>
      </c>
      <c r="T20">
        <v>6.9</v>
      </c>
      <c r="U20">
        <v>4.42</v>
      </c>
      <c r="V20">
        <v>4.42</v>
      </c>
      <c r="W20" s="22">
        <v>9551016530698</v>
      </c>
      <c r="AB20" t="s">
        <v>115</v>
      </c>
      <c r="AC20" t="s">
        <v>116</v>
      </c>
      <c r="AD20">
        <v>12</v>
      </c>
      <c r="AE20">
        <v>1</v>
      </c>
      <c r="AF20">
        <v>4.42</v>
      </c>
      <c r="AK20">
        <v>4.42</v>
      </c>
      <c r="AL20">
        <v>4.42</v>
      </c>
      <c r="AN20">
        <v>0</v>
      </c>
      <c r="BG20" s="1" t="s">
        <v>90</v>
      </c>
      <c r="BH20" s="1" t="s">
        <v>91</v>
      </c>
    </row>
    <row r="21" spans="4:60" ht="15" customHeight="1" x14ac:dyDescent="0.25">
      <c r="D21" t="s">
        <v>128</v>
      </c>
      <c r="E21">
        <v>1</v>
      </c>
      <c r="F21" t="s">
        <v>92</v>
      </c>
      <c r="G21">
        <v>1</v>
      </c>
      <c r="H21" t="s">
        <v>89</v>
      </c>
      <c r="I21">
        <v>1878</v>
      </c>
      <c r="K21" t="s">
        <v>113</v>
      </c>
      <c r="L21" t="s">
        <v>114</v>
      </c>
      <c r="R21">
        <v>18.899999999999999</v>
      </c>
      <c r="S21" s="19">
        <f t="shared" si="0"/>
        <v>0.32910052910052906</v>
      </c>
      <c r="T21">
        <v>18.899999999999999</v>
      </c>
      <c r="U21">
        <v>12.68</v>
      </c>
      <c r="V21">
        <v>12.68</v>
      </c>
      <c r="W21" s="22">
        <v>9551016530834</v>
      </c>
      <c r="AB21" t="s">
        <v>115</v>
      </c>
      <c r="AC21" t="s">
        <v>116</v>
      </c>
      <c r="AD21">
        <v>20</v>
      </c>
      <c r="AE21">
        <v>1</v>
      </c>
      <c r="AF21">
        <v>12.68</v>
      </c>
      <c r="AK21">
        <v>12.68</v>
      </c>
      <c r="AL21">
        <v>12.68</v>
      </c>
      <c r="AN21">
        <v>0</v>
      </c>
      <c r="BG21" s="1" t="s">
        <v>90</v>
      </c>
      <c r="BH21" s="1" t="s">
        <v>91</v>
      </c>
    </row>
    <row r="22" spans="4:60" ht="15" customHeight="1" x14ac:dyDescent="0.25">
      <c r="S22" s="19"/>
    </row>
    <row r="23" spans="4:60" ht="15" customHeight="1" x14ac:dyDescent="0.25">
      <c r="D23" t="s">
        <v>123</v>
      </c>
      <c r="E23">
        <v>1</v>
      </c>
      <c r="F23" t="s">
        <v>92</v>
      </c>
      <c r="G23">
        <v>1</v>
      </c>
      <c r="H23" t="s">
        <v>89</v>
      </c>
      <c r="I23">
        <v>1171</v>
      </c>
      <c r="K23" t="s">
        <v>117</v>
      </c>
      <c r="L23" t="s">
        <v>124</v>
      </c>
      <c r="R23">
        <v>17.899999999999999</v>
      </c>
      <c r="S23" s="19">
        <f t="shared" si="0"/>
        <v>0.32960893854748596</v>
      </c>
      <c r="T23">
        <v>17.899999999999999</v>
      </c>
      <c r="U23">
        <v>12</v>
      </c>
      <c r="V23">
        <v>12</v>
      </c>
      <c r="W23" s="22">
        <v>9556771013165</v>
      </c>
      <c r="AB23" t="s">
        <v>126</v>
      </c>
      <c r="AC23" t="s">
        <v>127</v>
      </c>
      <c r="AD23">
        <v>24</v>
      </c>
      <c r="AE23">
        <v>1</v>
      </c>
      <c r="AF23">
        <v>12</v>
      </c>
      <c r="AK23">
        <v>12</v>
      </c>
      <c r="AL23">
        <v>12</v>
      </c>
      <c r="AN23">
        <v>0</v>
      </c>
      <c r="BG23" s="1" t="s">
        <v>90</v>
      </c>
      <c r="BH23" s="1" t="s">
        <v>91</v>
      </c>
    </row>
    <row r="24" spans="4:60" ht="15" customHeight="1" x14ac:dyDescent="0.25">
      <c r="D24" t="s">
        <v>125</v>
      </c>
      <c r="E24">
        <v>1</v>
      </c>
      <c r="F24" t="s">
        <v>92</v>
      </c>
      <c r="G24">
        <v>1</v>
      </c>
      <c r="H24" t="s">
        <v>89</v>
      </c>
      <c r="I24">
        <v>1878</v>
      </c>
      <c r="K24" t="s">
        <v>117</v>
      </c>
      <c r="L24" t="s">
        <v>124</v>
      </c>
      <c r="R24">
        <v>17.899999999999999</v>
      </c>
      <c r="S24" s="19">
        <f t="shared" si="0"/>
        <v>0.32960893854748596</v>
      </c>
      <c r="T24">
        <v>17.899999999999999</v>
      </c>
      <c r="U24">
        <v>12</v>
      </c>
      <c r="V24">
        <v>12</v>
      </c>
      <c r="W24" s="22">
        <v>9556771013141</v>
      </c>
      <c r="AB24" t="s">
        <v>126</v>
      </c>
      <c r="AC24" t="s">
        <v>127</v>
      </c>
      <c r="AD24">
        <v>24</v>
      </c>
      <c r="AE24">
        <v>1</v>
      </c>
      <c r="AF24">
        <v>12</v>
      </c>
      <c r="AK24">
        <v>12</v>
      </c>
      <c r="AL24">
        <v>12</v>
      </c>
      <c r="AN24">
        <v>0</v>
      </c>
      <c r="BG24" s="1" t="s">
        <v>90</v>
      </c>
      <c r="BH24" s="1" t="s">
        <v>91</v>
      </c>
    </row>
    <row r="25" spans="4:60" ht="15" customHeight="1" x14ac:dyDescent="0.25">
      <c r="S25" s="19"/>
    </row>
    <row r="26" spans="4:60" ht="15" customHeight="1" x14ac:dyDescent="0.25">
      <c r="D26" t="s">
        <v>129</v>
      </c>
      <c r="E26">
        <v>1</v>
      </c>
      <c r="F26" t="s">
        <v>92</v>
      </c>
      <c r="G26">
        <v>1</v>
      </c>
      <c r="H26" t="s">
        <v>89</v>
      </c>
      <c r="I26">
        <v>1878</v>
      </c>
      <c r="K26" t="s">
        <v>130</v>
      </c>
      <c r="L26" t="s">
        <v>114</v>
      </c>
      <c r="R26">
        <v>20.9</v>
      </c>
      <c r="S26" s="19">
        <f t="shared" si="0"/>
        <v>0.32057416267942584</v>
      </c>
      <c r="T26">
        <v>20.9</v>
      </c>
      <c r="U26">
        <v>14.2</v>
      </c>
      <c r="V26">
        <v>14.2</v>
      </c>
      <c r="W26" s="22">
        <v>9556404121991</v>
      </c>
      <c r="AB26" t="s">
        <v>132</v>
      </c>
      <c r="AC26" t="s">
        <v>133</v>
      </c>
      <c r="AD26">
        <v>24</v>
      </c>
      <c r="AE26">
        <v>1</v>
      </c>
      <c r="AF26">
        <v>14.2</v>
      </c>
      <c r="AK26">
        <v>14.2</v>
      </c>
      <c r="AL26">
        <v>14.2</v>
      </c>
      <c r="AN26">
        <v>0</v>
      </c>
      <c r="BG26" s="1" t="s">
        <v>90</v>
      </c>
      <c r="BH26" s="1" t="s">
        <v>91</v>
      </c>
    </row>
    <row r="27" spans="4:60" ht="15" customHeight="1" x14ac:dyDescent="0.25">
      <c r="D27" t="s">
        <v>131</v>
      </c>
      <c r="E27">
        <v>1</v>
      </c>
      <c r="F27" t="s">
        <v>92</v>
      </c>
      <c r="G27">
        <v>1</v>
      </c>
      <c r="H27" t="s">
        <v>89</v>
      </c>
      <c r="I27">
        <v>1878</v>
      </c>
      <c r="K27" t="s">
        <v>130</v>
      </c>
      <c r="L27" t="s">
        <v>114</v>
      </c>
      <c r="R27">
        <v>20.9</v>
      </c>
      <c r="S27" s="19">
        <f t="shared" si="0"/>
        <v>0.32057416267942584</v>
      </c>
      <c r="T27">
        <v>20.9</v>
      </c>
      <c r="U27">
        <v>14.2</v>
      </c>
      <c r="V27">
        <v>14.2</v>
      </c>
      <c r="W27" s="22">
        <v>9556404127290</v>
      </c>
      <c r="AB27" t="s">
        <v>132</v>
      </c>
      <c r="AC27" t="s">
        <v>133</v>
      </c>
      <c r="AD27">
        <v>24</v>
      </c>
      <c r="AE27">
        <v>1</v>
      </c>
      <c r="AF27">
        <v>14.2</v>
      </c>
      <c r="AK27">
        <v>14.2</v>
      </c>
      <c r="AL27">
        <v>14.2</v>
      </c>
      <c r="AN27">
        <v>0</v>
      </c>
      <c r="BG27" s="1" t="s">
        <v>90</v>
      </c>
      <c r="BH27" s="1" t="s">
        <v>91</v>
      </c>
    </row>
    <row r="28" spans="4:60" ht="15" customHeight="1" x14ac:dyDescent="0.25">
      <c r="S28" s="19"/>
    </row>
    <row r="29" spans="4:60" ht="15" customHeight="1" x14ac:dyDescent="0.25">
      <c r="D29" t="s">
        <v>134</v>
      </c>
      <c r="E29">
        <v>1</v>
      </c>
      <c r="F29" t="s">
        <v>92</v>
      </c>
      <c r="G29">
        <v>1</v>
      </c>
      <c r="H29" t="s">
        <v>89</v>
      </c>
      <c r="I29">
        <v>1878</v>
      </c>
      <c r="K29" t="s">
        <v>135</v>
      </c>
      <c r="L29" t="s">
        <v>114</v>
      </c>
      <c r="P29" s="23" t="s">
        <v>136</v>
      </c>
      <c r="R29">
        <v>49.9</v>
      </c>
      <c r="S29" s="19"/>
      <c r="T29">
        <v>49.9</v>
      </c>
      <c r="W29" s="22">
        <v>9555420607175</v>
      </c>
      <c r="AB29" s="18" t="s">
        <v>137</v>
      </c>
      <c r="AC29" s="18" t="s">
        <v>138</v>
      </c>
      <c r="AD29">
        <v>1</v>
      </c>
      <c r="AE29">
        <v>1</v>
      </c>
      <c r="AN29">
        <v>0</v>
      </c>
      <c r="BG29" s="1" t="s">
        <v>90</v>
      </c>
      <c r="BH29" s="1" t="s">
        <v>91</v>
      </c>
    </row>
    <row r="30" spans="4:60" ht="15" customHeight="1" x14ac:dyDescent="0.25">
      <c r="D30" s="18" t="s">
        <v>139</v>
      </c>
      <c r="E30">
        <v>1</v>
      </c>
      <c r="F30" s="18" t="s">
        <v>92</v>
      </c>
      <c r="G30">
        <v>1</v>
      </c>
      <c r="H30" s="18" t="s">
        <v>89</v>
      </c>
      <c r="I30">
        <v>1878</v>
      </c>
      <c r="K30" s="18" t="s">
        <v>135</v>
      </c>
      <c r="L30" s="18" t="s">
        <v>114</v>
      </c>
      <c r="P30" s="23" t="s">
        <v>136</v>
      </c>
      <c r="R30">
        <v>39.9</v>
      </c>
      <c r="T30">
        <v>39.9</v>
      </c>
      <c r="W30" s="22">
        <v>9555420607182</v>
      </c>
      <c r="AB30" s="18" t="s">
        <v>137</v>
      </c>
      <c r="AC30" s="18" t="s">
        <v>138</v>
      </c>
      <c r="AD30">
        <v>1</v>
      </c>
      <c r="AE30">
        <v>1</v>
      </c>
      <c r="AN30">
        <v>0</v>
      </c>
      <c r="BG30" s="1" t="s">
        <v>90</v>
      </c>
      <c r="BH30" s="1" t="s">
        <v>91</v>
      </c>
    </row>
    <row r="31" spans="4:60" ht="15" customHeight="1" x14ac:dyDescent="0.25">
      <c r="D31" s="18" t="s">
        <v>140</v>
      </c>
      <c r="E31">
        <v>1</v>
      </c>
      <c r="F31" s="18" t="s">
        <v>92</v>
      </c>
      <c r="G31">
        <v>1</v>
      </c>
      <c r="H31" s="18" t="s">
        <v>89</v>
      </c>
      <c r="I31">
        <v>1878</v>
      </c>
      <c r="K31" s="18" t="s">
        <v>135</v>
      </c>
      <c r="L31" s="18" t="s">
        <v>114</v>
      </c>
      <c r="P31" s="23" t="s">
        <v>136</v>
      </c>
      <c r="R31">
        <v>19.899999999999999</v>
      </c>
      <c r="T31">
        <v>19.899999999999999</v>
      </c>
      <c r="W31" s="22">
        <v>9555420601333</v>
      </c>
      <c r="AB31" s="18" t="s">
        <v>137</v>
      </c>
      <c r="AC31" s="18" t="s">
        <v>138</v>
      </c>
      <c r="AD31">
        <v>1</v>
      </c>
      <c r="AE31">
        <v>1</v>
      </c>
      <c r="AN31">
        <v>0</v>
      </c>
      <c r="BG31" s="1" t="s">
        <v>90</v>
      </c>
      <c r="BH31" s="1" t="s">
        <v>91</v>
      </c>
    </row>
    <row r="32" spans="4:60" ht="15" customHeight="1" x14ac:dyDescent="0.25">
      <c r="D32" s="18" t="s">
        <v>141</v>
      </c>
      <c r="E32">
        <v>1</v>
      </c>
      <c r="F32" s="18" t="s">
        <v>92</v>
      </c>
      <c r="G32">
        <v>1</v>
      </c>
      <c r="H32" s="18" t="s">
        <v>89</v>
      </c>
      <c r="I32">
        <v>1878</v>
      </c>
      <c r="K32" s="18" t="s">
        <v>135</v>
      </c>
      <c r="L32" s="18" t="s">
        <v>114</v>
      </c>
      <c r="P32" s="23" t="s">
        <v>136</v>
      </c>
      <c r="R32">
        <v>17.899999999999999</v>
      </c>
      <c r="T32">
        <v>17.899999999999999</v>
      </c>
      <c r="W32" s="22">
        <v>9555420605485</v>
      </c>
      <c r="AB32" s="18" t="s">
        <v>137</v>
      </c>
      <c r="AC32" s="18" t="s">
        <v>138</v>
      </c>
      <c r="AD32">
        <v>1</v>
      </c>
      <c r="AE32">
        <v>1</v>
      </c>
      <c r="AN32">
        <v>0</v>
      </c>
      <c r="BG32" s="1" t="s">
        <v>90</v>
      </c>
      <c r="BH32" s="1" t="s">
        <v>91</v>
      </c>
    </row>
    <row r="33" spans="4:60" ht="15" customHeight="1" x14ac:dyDescent="0.25">
      <c r="D33" s="18" t="s">
        <v>142</v>
      </c>
      <c r="E33">
        <v>1</v>
      </c>
      <c r="F33" s="18" t="s">
        <v>92</v>
      </c>
      <c r="G33">
        <v>1</v>
      </c>
      <c r="H33" s="18" t="s">
        <v>89</v>
      </c>
      <c r="I33">
        <v>1171</v>
      </c>
      <c r="K33" s="18" t="s">
        <v>135</v>
      </c>
      <c r="L33" s="18" t="s">
        <v>114</v>
      </c>
      <c r="P33" s="23" t="s">
        <v>136</v>
      </c>
      <c r="R33">
        <v>17.899999999999999</v>
      </c>
      <c r="T33">
        <v>17.899999999999999</v>
      </c>
      <c r="W33" s="22">
        <v>9555420603634</v>
      </c>
      <c r="AB33" s="18" t="s">
        <v>137</v>
      </c>
      <c r="AC33" s="18" t="s">
        <v>138</v>
      </c>
      <c r="AD33">
        <v>1</v>
      </c>
      <c r="AE33">
        <v>1</v>
      </c>
      <c r="AN33">
        <v>0</v>
      </c>
      <c r="BG33" s="1" t="s">
        <v>90</v>
      </c>
      <c r="BH33" s="1" t="s">
        <v>91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6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Fara</cp:lastModifiedBy>
  <dcterms:created xsi:type="dcterms:W3CDTF">2020-07-27T13:38:49Z</dcterms:created>
  <dcterms:modified xsi:type="dcterms:W3CDTF">2026-01-20T09:31:48Z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