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5\12.DEC 2025\"/>
    </mc:Choice>
  </mc:AlternateContent>
  <xr:revisionPtr revIDLastSave="0" documentId="8_{CC91044B-E758-4DB6-8C88-64D520A8D33B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Sheet1!$A$14:$J$19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5" i="1"/>
  <c r="F42" i="1"/>
  <c r="F50" i="1"/>
  <c r="F39" i="1" l="1"/>
  <c r="F40" i="1"/>
  <c r="F52" i="1"/>
  <c r="F53" i="1"/>
  <c r="F54" i="1"/>
  <c r="F55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7" i="1"/>
  <c r="F48" i="1"/>
  <c r="F45" i="1" l="1"/>
  <c r="F44" i="1"/>
  <c r="F57" i="1" l="1"/>
  <c r="F58" i="1"/>
  <c r="F59" i="1"/>
  <c r="F60" i="1"/>
  <c r="F61" i="1"/>
</calcChain>
</file>

<file path=xl/sharedStrings.xml><?xml version="1.0" encoding="utf-8"?>
<sst xmlns="http://schemas.openxmlformats.org/spreadsheetml/2006/main" count="285" uniqueCount="135">
  <si>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</si>
  <si>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</si>
  <si>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</si>
  <si>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</si>
  <si>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</si>
  <si>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</si>
  <si>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</si>
  <si>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</si>
  <si>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</si>
  <si>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</si>
  <si>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FEATURE PROMOTION</t>
  </si>
  <si>
    <t>IN-STORE PROMOTION</t>
  </si>
  <si>
    <t>G1 - GOURMET USE</t>
  </si>
  <si>
    <t>G3 - GROCERY</t>
  </si>
  <si>
    <t>4000/P01</t>
  </si>
  <si>
    <t>PASAR BESAR</t>
  </si>
  <si>
    <t>SOON ANN 4IN1 INSTANT SEA SALT CHOCOLATE 15'S</t>
  </si>
  <si>
    <t>4000/W13</t>
  </si>
  <si>
    <t>WENG THAI ENTERPRISE</t>
  </si>
  <si>
    <t>DAPAGO SAMBAL TEMPOYAK IKAN BILIS 330G</t>
  </si>
  <si>
    <t>DAPAGO SAMBAL PETAI UDANG 180G</t>
  </si>
  <si>
    <t>DAPAGO PASTE RENDANG MINANG 400G</t>
  </si>
  <si>
    <t>DAPAGO PASTE ASAM PEDAS JOHOR  400G</t>
  </si>
  <si>
    <t>DAPAGO PASTE KACANG POOL 300G</t>
  </si>
  <si>
    <t>4000/S18</t>
  </si>
  <si>
    <t>STUDIO ONE CREATIVE</t>
  </si>
  <si>
    <t>HENG'S CHILLI GARAM SAUCE 200G</t>
  </si>
  <si>
    <t>4000/S16</t>
  </si>
  <si>
    <t>ST ORIGIN SDN BHD</t>
  </si>
  <si>
    <t>TUPAI EMAS WHITE COFFEE 3 IN 1 40Gx10</t>
  </si>
  <si>
    <t>TUPAI EMAS TEH TARIK 3 IN 1 35Gx10</t>
  </si>
  <si>
    <t>YEE THYE WHITE COFFEE DURIAN 35Gx10</t>
  </si>
  <si>
    <t>AH FOOK MARMITE SAUCE 180G</t>
  </si>
  <si>
    <t>AH FOOK GONG BO SAUCE 180G</t>
  </si>
  <si>
    <t>AH FOOK SWEET &amp; SOUR SAUCE 180G</t>
  </si>
  <si>
    <t>4000/L19</t>
  </si>
  <si>
    <t>LIBRONIC TRADING SERVICES</t>
  </si>
  <si>
    <t>KC OTOK UDANG 1KG</t>
  </si>
  <si>
    <t>CW STEAMED HERBAL CHICKEN</t>
  </si>
  <si>
    <t>KAZIMI LIGHT SOY SAUCE 750ML</t>
  </si>
  <si>
    <t>KAZIMI SUPERIOR LIGHT SOY SAUCE 750ML</t>
  </si>
  <si>
    <t>4000/K09</t>
  </si>
  <si>
    <t>KAZIMI FOOD INDUSTRIES SDN BHD</t>
  </si>
  <si>
    <t>LIMITED TIME OFFER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</si>
  <si>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</si>
  <si>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</si>
  <si>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</si>
  <si>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</si>
  <si>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</si>
  <si>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</si>
  <si>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</si>
  <si>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HENG'S THAI SHRIMP FLAVOUR CRUSHED CHILI</t>
  </si>
  <si>
    <t>HENG'S NYONYA SAMBAL 200G</t>
  </si>
  <si>
    <t>HENG'S CRISPY SEAWEED CHILLI 160G</t>
  </si>
  <si>
    <t>HENG'S CRISPY CUTTLEFISH CHILLI 340G</t>
  </si>
  <si>
    <t>HENG'S ASAM SEAFOOD SAUCE 200G</t>
  </si>
  <si>
    <t>HENG'S TEOCHEW SATAY SAUCE 350G BOTTLE</t>
  </si>
  <si>
    <t>HENG'S PREMIUM SWEET SAUCE 350G</t>
  </si>
  <si>
    <t>HENG'S STEWED FRAGRANT HERBS &amp; SPICES 50G</t>
  </si>
  <si>
    <t>HENG'S VEGETARIAN TOM YUM SAUCE 340G</t>
  </si>
  <si>
    <t>HENG'S FLOUNDER FISH SEASONING 500G</t>
  </si>
  <si>
    <t>HENG'S SATAY CELUP SAUCE 400G BOX</t>
  </si>
  <si>
    <t>HENG'S FLOUNDER FISH SEASONING NO MSG 100G</t>
  </si>
  <si>
    <t>NONA OYSTER SAUCE VEGE 510G</t>
  </si>
  <si>
    <t>NONA OYSTER SAUCE 510G (B/RS)</t>
  </si>
  <si>
    <t>4000/Y02</t>
  </si>
  <si>
    <t>YU LIM DISTRIBUTION SDN BHD</t>
  </si>
  <si>
    <t>KC TAUCU BIJI 390ML</t>
  </si>
  <si>
    <t>KHL AIR ABU 300ML</t>
  </si>
  <si>
    <t>MOTHER BRAND SPICED VINEGAR 370ML</t>
  </si>
  <si>
    <t>4000/R03</t>
  </si>
  <si>
    <t>ROSLIND ENTERPRISE (M) SDN BHD</t>
  </si>
  <si>
    <t>PROMOTION PERIOD: 19.12.2025 - 01.01.2026</t>
  </si>
  <si>
    <t>LSH OYSTER SAUCE VEGE TRAY 765G</t>
  </si>
  <si>
    <t>RED EAGLE FRIED GARLIC OIL 200G</t>
  </si>
  <si>
    <t>4000/Y01</t>
  </si>
  <si>
    <t>YEE LEE TRADING CO. SDN BHD</t>
  </si>
  <si>
    <t>RED EAGLE FRIED ONION OIL 200G</t>
  </si>
  <si>
    <t>RED EAGLE MALA FRIED GARLIC OIL 200G</t>
  </si>
  <si>
    <t>103397</t>
  </si>
  <si>
    <t>MAMA DODOL PAKET DURIAN 300G</t>
  </si>
  <si>
    <t>G2 - CONFECTIONERY</t>
  </si>
  <si>
    <t>BUY ANY 2 AT RM16</t>
  </si>
  <si>
    <t>4000/H06</t>
  </si>
  <si>
    <t>HANURIS FOOD INDUSTRY SDN BHD</t>
  </si>
  <si>
    <t>105163</t>
  </si>
  <si>
    <t>MAMA DODOL PAKET ASLI 300G</t>
  </si>
  <si>
    <t>111789</t>
  </si>
  <si>
    <t>MAMA DODOL MINI CUP 30G</t>
  </si>
  <si>
    <t>BUY ANY 5 AT RM8</t>
  </si>
  <si>
    <t>113623</t>
  </si>
  <si>
    <t>113638</t>
  </si>
  <si>
    <t>113647</t>
  </si>
  <si>
    <t>109596</t>
  </si>
  <si>
    <t>109858</t>
  </si>
  <si>
    <t>102000</t>
  </si>
  <si>
    <t>102142</t>
  </si>
  <si>
    <t>102152</t>
  </si>
  <si>
    <t>103284</t>
  </si>
  <si>
    <t>103890</t>
  </si>
  <si>
    <t>104098</t>
  </si>
  <si>
    <t>104982</t>
  </si>
  <si>
    <t>105022</t>
  </si>
  <si>
    <t>106002</t>
  </si>
  <si>
    <t>110336</t>
  </si>
  <si>
    <t>110456</t>
  </si>
  <si>
    <t>110686</t>
  </si>
  <si>
    <t>110938</t>
  </si>
  <si>
    <t>103796</t>
  </si>
  <si>
    <t>105437</t>
  </si>
  <si>
    <t>114485</t>
  </si>
  <si>
    <t>102198</t>
  </si>
  <si>
    <t>105778</t>
  </si>
  <si>
    <t>105711</t>
  </si>
  <si>
    <t>103132</t>
  </si>
  <si>
    <t>104672</t>
  </si>
  <si>
    <t>105564</t>
  </si>
  <si>
    <t>109997</t>
  </si>
  <si>
    <t>110894</t>
  </si>
  <si>
    <t>115960</t>
  </si>
  <si>
    <t>114371</t>
  </si>
  <si>
    <t>114372</t>
  </si>
  <si>
    <t>114384</t>
  </si>
  <si>
    <t>104893</t>
  </si>
  <si>
    <t>105885</t>
  </si>
  <si>
    <t>109578</t>
  </si>
  <si>
    <t>109853</t>
  </si>
  <si>
    <t>110850</t>
  </si>
  <si>
    <t>106787</t>
  </si>
  <si>
    <t>103601</t>
  </si>
  <si>
    <t>106804</t>
  </si>
  <si>
    <t>106789</t>
  </si>
  <si>
    <t>OHB AS ON 18.12.2025</t>
  </si>
  <si>
    <t>BUY ANY 2 AT RM15</t>
  </si>
  <si>
    <t>BUY 2 AT RM45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</si>
</sst>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216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43" fontId="5" fillId="0" borderId="0" xfId="1989" applyFont="1" applyFill="1" applyAlignment="1">
      <alignment horizontal="left" vertical="top"/>
    </xf>
    <xf numFmtId="43" fontId="2" fillId="0" borderId="0" xfId="2156" applyFont="1"/>
    <xf numFmtId="0" fontId="6" fillId="0" borderId="0" xfId="0" applyFont="1" applyAlignment="1">
      <alignment horizontal="left"/>
    </xf>
    <xf numFmtId="0" fontId="6" fillId="0" borderId="0" xfId="0" applyFont="1"/>
    <xf numFmtId="43" fontId="6" fillId="0" borderId="0" xfId="2165" applyFont="1" applyFill="1"/>
    <xf numFmtId="49" fontId="2" fillId="0" borderId="0" xfId="0" applyNumberFormat="1" applyFont="1"/>
    <xf numFmtId="49" fontId="6" fillId="0" borderId="0" xfId="0" applyNumberFormat="1" applyFont="1"/>
  </cellXfs>
  <cellStyles count="2169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2061" xr:uid="{4C09F93C-71A2-49C8-A68A-44A9AAA3DDF7}"/>
    <cellStyle name="Comma 10 2 2 3" xfId="1341" xr:uid="{75B5AC37-76A0-4E4C-A5B3-B55E3B30AC51}"/>
    <cellStyle name="Comma 10 2 3" xfId="1701" xr:uid="{70F58DE1-36BA-49A8-BFFF-FE7A75EC3716}"/>
    <cellStyle name="Comma 10 2 4" xfId="981" xr:uid="{CB67DE97-CA5C-4C18-8F3F-F69796DF04DC}"/>
    <cellStyle name="Comma 10 3" xfId="441" xr:uid="{453830CE-1767-4C4D-96D7-B46D2F12A409}"/>
    <cellStyle name="Comma 10 3 2" xfId="1881" xr:uid="{6186F482-B85C-4659-9FB3-A59C04487435}"/>
    <cellStyle name="Comma 10 3 3" xfId="1161" xr:uid="{AF0429EF-07D4-41D7-9D18-4FA552EB79C4}"/>
    <cellStyle name="Comma 10 4" xfId="1521" xr:uid="{28F8F258-B936-4663-9EBC-4EEF85E29473}"/>
    <cellStyle name="Comma 10 5" xfId="801" xr:uid="{A4CA4BF1-AF62-4637-916E-797489F53B61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2081" xr:uid="{FB570371-E19B-4BF0-A11D-5A6272197F9B}"/>
    <cellStyle name="Comma 11 2 2 3" xfId="1361" xr:uid="{45B0F81C-5B44-45E2-A9B5-78C34DD6D5E7}"/>
    <cellStyle name="Comma 11 2 3" xfId="1721" xr:uid="{DB0BC2D4-A6FC-4E30-8D52-261027B59CB9}"/>
    <cellStyle name="Comma 11 2 4" xfId="1001" xr:uid="{64434448-838F-446A-8903-10C63B3067EF}"/>
    <cellStyle name="Comma 11 3" xfId="461" xr:uid="{F497C7D1-46C8-40F3-8B9A-57180A3F3B93}"/>
    <cellStyle name="Comma 11 3 2" xfId="1901" xr:uid="{4B19665D-71D4-42FA-B864-45F33884249E}"/>
    <cellStyle name="Comma 11 3 3" xfId="1181" xr:uid="{A2F5AF16-3DBE-4D88-89D0-A83D6F74FF80}"/>
    <cellStyle name="Comma 11 4" xfId="1541" xr:uid="{D864BC42-3C05-4932-B75F-0FC979B00E01}"/>
    <cellStyle name="Comma 11 5" xfId="821" xr:uid="{E8CE7ABC-8352-4D9B-B1B1-516264F537EF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2133" xr:uid="{46541D69-D5AC-4142-9144-D939E798F68A}"/>
    <cellStyle name="Comma 12 2 2 3" xfId="1413" xr:uid="{4CE3A93A-2AAA-4863-A5C3-EDCC7814F176}"/>
    <cellStyle name="Comma 12 2 3" xfId="1773" xr:uid="{66716542-7FA3-4AD2-8224-204404789897}"/>
    <cellStyle name="Comma 12 2 4" xfId="1053" xr:uid="{A94F30CE-5BF8-478C-B34E-2BA1CCF062D7}"/>
    <cellStyle name="Comma 12 3" xfId="513" xr:uid="{AD3842C8-3C8E-4323-8611-8363DD321054}"/>
    <cellStyle name="Comma 12 3 2" xfId="1953" xr:uid="{36617233-72DA-4982-AA1E-ADF700C7EA6E}"/>
    <cellStyle name="Comma 12 3 3" xfId="1233" xr:uid="{0562A527-670C-42D0-9EF9-079D5D652F08}"/>
    <cellStyle name="Comma 12 4" xfId="1593" xr:uid="{36E7CA52-DE36-4AC1-B0E0-D3F053D6D61A}"/>
    <cellStyle name="Comma 12 5" xfId="873" xr:uid="{475D149E-F8D9-4BF9-B1FE-D2F4CEF460B6}"/>
    <cellStyle name="Comma 13" xfId="189" xr:uid="{4753923C-6977-4A61-B27A-01885DB5EBBC}"/>
    <cellStyle name="Comma 13 2" xfId="549" xr:uid="{50AD53D9-B241-466A-9E39-4B605925CEED}"/>
    <cellStyle name="Comma 13 2 2" xfId="1989" xr:uid="{9FCA1319-67BC-44E5-B137-AB2D7C2A93AE}"/>
    <cellStyle name="Comma 13 2 3" xfId="1269" xr:uid="{2505C97C-3A1B-40AF-8AE4-B1C27ED0C0BF}"/>
    <cellStyle name="Comma 13 3" xfId="1629" xr:uid="{376F1F19-85C7-4546-977F-EDD259B8B7A3}"/>
    <cellStyle name="Comma 13 4" xfId="909" xr:uid="{98D8F103-2F5B-4F73-B265-512E48B2FA3E}"/>
    <cellStyle name="Comma 14" xfId="369" xr:uid="{8461F15C-376E-4CE3-98A3-19E135D3EC96}"/>
    <cellStyle name="Comma 14 2" xfId="1809" xr:uid="{E7F35CEB-2DB6-4937-AC79-98098DB736E3}"/>
    <cellStyle name="Comma 14 3" xfId="1089" xr:uid="{2C47BB19-BCAD-4AE5-AFE3-1B6DC410D6FC}"/>
    <cellStyle name="Comma 15" xfId="1449" xr:uid="{8F87AFBC-7864-4ED1-9599-87BB63EE209C}"/>
    <cellStyle name="Comma 16" xfId="729" xr:uid="{C70375AE-A33F-4A1D-A07C-FDA50CB45EAA}"/>
    <cellStyle name="Comma 2" xfId="7" xr:uid="{E1E4E944-6249-4716-AB2F-4A32B6515EDE}"/>
    <cellStyle name="Comma 2 10" xfId="374" xr:uid="{945687C4-2193-4E05-99B1-0E417434E9C8}"/>
    <cellStyle name="Comma 2 10 2" xfId="1814" xr:uid="{2CAB335F-7DDF-4B16-8968-40A8A8DA5737}"/>
    <cellStyle name="Comma 2 10 3" xfId="1094" xr:uid="{3129BB02-0285-4441-81D3-C80A17D1B352}"/>
    <cellStyle name="Comma 2 11" xfId="1454" xr:uid="{7ABD1495-E74C-4BFE-ABB1-ABF1771205C2}"/>
    <cellStyle name="Comma 2 12" xfId="734" xr:uid="{44300342-8197-4E7E-BA85-85FF6F3A1CA4}"/>
    <cellStyle name="Comma 2 2" xfId="10" xr:uid="{BF1B106A-5BC1-4A37-8657-C26000DF6393}"/>
    <cellStyle name="Comma 2 2 10" xfId="1456" xr:uid="{AEEC340B-5324-473C-834F-B29BF5FFAD77}"/>
    <cellStyle name="Comma 2 2 11" xfId="736" xr:uid="{689B09D7-2762-41E7-A093-AA2DB180BE5C}"/>
    <cellStyle name="Comma 2 2 2" xfId="3" xr:uid="{888C65F5-086E-4BB4-9B05-3CE52052870D}"/>
    <cellStyle name="Comma 2 2 2 10" xfId="1451" xr:uid="{D3A1F065-DF81-4B0F-90A5-FABFADFC1FBD}"/>
    <cellStyle name="Comma 2 2 2 11" xfId="731" xr:uid="{8669CAA0-253E-4529-A71A-D2DA421AAB7B}"/>
    <cellStyle name="Comma 2 2 2 2" xfId="25" xr:uid="{5B189ADE-4941-4FC3-8957-777DC8498EBF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2042" xr:uid="{B88EF9F4-A355-4F26-A829-3B7B8E7C7045}"/>
    <cellStyle name="Comma 2 2 2 2 2 2 2 3" xfId="1322" xr:uid="{17732396-EC74-46A7-AA73-F7EAE956C0E7}"/>
    <cellStyle name="Comma 2 2 2 2 2 2 3" xfId="1682" xr:uid="{BD5B8596-3108-4CBB-AFB9-F24052E16CC7}"/>
    <cellStyle name="Comma 2 2 2 2 2 2 4" xfId="962" xr:uid="{BFF30384-9EF1-4525-AFB9-2AF06981CF98}"/>
    <cellStyle name="Comma 2 2 2 2 2 3" xfId="422" xr:uid="{35745C28-092A-4030-800A-E501C029880A}"/>
    <cellStyle name="Comma 2 2 2 2 2 3 2" xfId="1862" xr:uid="{0EFF9F05-8433-4356-BA3A-F28A12590C5A}"/>
    <cellStyle name="Comma 2 2 2 2 2 3 3" xfId="1142" xr:uid="{F3622857-3706-4681-8D0B-94096AD67DD3}"/>
    <cellStyle name="Comma 2 2 2 2 2 4" xfId="1502" xr:uid="{F9E0128A-8997-4B07-9A42-D51023809964}"/>
    <cellStyle name="Comma 2 2 2 2 2 5" xfId="782" xr:uid="{1636620A-890C-4595-A95B-60C1C5083D59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2078" xr:uid="{2836979B-0C75-4AFF-9DD7-8287744DC654}"/>
    <cellStyle name="Comma 2 2 2 2 3 2 2 3" xfId="1358" xr:uid="{AF2ADC0A-759E-4ADF-8A5C-3454E594C82E}"/>
    <cellStyle name="Comma 2 2 2 2 3 2 3" xfId="1718" xr:uid="{3773F3E3-68CB-429C-B341-31FBCFB5B777}"/>
    <cellStyle name="Comma 2 2 2 2 3 2 4" xfId="998" xr:uid="{A6C37B78-75A2-45E0-BAA0-224C77D97AA3}"/>
    <cellStyle name="Comma 2 2 2 2 3 3" xfId="458" xr:uid="{96196F80-EDDD-44C2-9B57-1263B2CF61DD}"/>
    <cellStyle name="Comma 2 2 2 2 3 3 2" xfId="1898" xr:uid="{53514847-63AA-4443-A73D-96ED3EF291E4}"/>
    <cellStyle name="Comma 2 2 2 2 3 3 3" xfId="1178" xr:uid="{A6014D1B-4867-41A9-97A0-0597F3C84325}"/>
    <cellStyle name="Comma 2 2 2 2 3 4" xfId="1538" xr:uid="{1431E650-A378-4928-9893-3C3C597E3DD7}"/>
    <cellStyle name="Comma 2 2 2 2 3 5" xfId="818" xr:uid="{62407B70-C6BF-49D0-A7F9-FAECF4EE8B1A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2098" xr:uid="{722FA2C0-7427-414D-9CBF-6A7A82FE26AF}"/>
    <cellStyle name="Comma 2 2 2 2 4 2 2 3" xfId="1378" xr:uid="{597287C1-4B37-4972-981F-B9BF5DF106E9}"/>
    <cellStyle name="Comma 2 2 2 2 4 2 3" xfId="1738" xr:uid="{9DDF33DD-FE48-4BD9-A23E-83E110801015}"/>
    <cellStyle name="Comma 2 2 2 2 4 2 4" xfId="1018" xr:uid="{1D6AAD0D-6CC3-49F3-8979-E5193503458D}"/>
    <cellStyle name="Comma 2 2 2 2 4 3" xfId="478" xr:uid="{7E9812E7-75E8-4045-B225-061300CDBB79}"/>
    <cellStyle name="Comma 2 2 2 2 4 3 2" xfId="1918" xr:uid="{1A42B789-4D04-41D0-8068-6071636DFED6}"/>
    <cellStyle name="Comma 2 2 2 2 4 3 3" xfId="1198" xr:uid="{D115DE39-82ED-480A-A781-75FA8D0FCA3F}"/>
    <cellStyle name="Comma 2 2 2 2 4 4" xfId="1558" xr:uid="{EC2E50B4-8297-4E02-8931-C5D6F0B7D080}"/>
    <cellStyle name="Comma 2 2 2 2 4 5" xfId="838" xr:uid="{467DFFEB-DC05-4A0B-99A4-980737008C1A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2150" xr:uid="{2AC44001-B2EA-4701-BA35-8781C8AF024E}"/>
    <cellStyle name="Comma 2 2 2 2 5 2 2 3" xfId="1430" xr:uid="{570B6231-2689-4353-87B8-B2B87E1CAD14}"/>
    <cellStyle name="Comma 2 2 2 2 5 2 3" xfId="1790" xr:uid="{0BAE028C-D804-4F7A-B56B-FFC653D00784}"/>
    <cellStyle name="Comma 2 2 2 2 5 2 4" xfId="1070" xr:uid="{2A6CBE09-17BE-43DE-AE0C-ED44C85DE459}"/>
    <cellStyle name="Comma 2 2 2 2 5 3" xfId="530" xr:uid="{CC15D63F-0C43-4322-B92B-FFE6D6956A8E}"/>
    <cellStyle name="Comma 2 2 2 2 5 3 2" xfId="1970" xr:uid="{569FC587-29D2-4AC3-B32A-D9630D323F09}"/>
    <cellStyle name="Comma 2 2 2 2 5 3 3" xfId="1250" xr:uid="{82E92FE4-018B-4F47-9524-A8CA6460C6E7}"/>
    <cellStyle name="Comma 2 2 2 2 5 4" xfId="1610" xr:uid="{E2CE66B2-D93E-40AB-94E3-A91DE42D08A3}"/>
    <cellStyle name="Comma 2 2 2 2 5 5" xfId="890" xr:uid="{D58232B0-2C18-4EDA-999A-2139A50584D9}"/>
    <cellStyle name="Comma 2 2 2 2 6" xfId="206" xr:uid="{CDFEF28A-E9F9-4C83-BC26-9679F588BD25}"/>
    <cellStyle name="Comma 2 2 2 2 6 2" xfId="566" xr:uid="{01CFA5A0-7317-48F0-8D76-2CFC5025D4EC}"/>
    <cellStyle name="Comma 2 2 2 2 6 2 2" xfId="2006" xr:uid="{F7C848F5-8F84-4059-938D-5EED4EA34137}"/>
    <cellStyle name="Comma 2 2 2 2 6 2 3" xfId="1286" xr:uid="{A19107B1-5EF8-4A44-AAC2-0DD3BF15B832}"/>
    <cellStyle name="Comma 2 2 2 2 6 3" xfId="1646" xr:uid="{D563BBB8-B3F4-46DC-A559-08EF1C88F85D}"/>
    <cellStyle name="Comma 2 2 2 2 6 4" xfId="926" xr:uid="{42B9F892-9037-4F54-88A3-012E6051977E}"/>
    <cellStyle name="Comma 2 2 2 2 7" xfId="386" xr:uid="{656E3D40-DBC4-4418-AB11-DEC83D9CD76B}"/>
    <cellStyle name="Comma 2 2 2 2 7 2" xfId="1826" xr:uid="{D455648A-F034-40B8-B7A9-CB92C453CF79}"/>
    <cellStyle name="Comma 2 2 2 2 7 3" xfId="1106" xr:uid="{FECFDEC4-2E5A-4A61-8904-250378EA733B}"/>
    <cellStyle name="Comma 2 2 2 2 8" xfId="1466" xr:uid="{A23FB2EC-445F-489C-8DA6-583EB3CDFF09}"/>
    <cellStyle name="Comma 2 2 2 2 9" xfId="746" xr:uid="{3CA81CCC-08A2-4803-A1A3-6BB69DDE11C7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2058" xr:uid="{66B20191-C38A-4726-AEF4-40F0089E0E05}"/>
    <cellStyle name="Comma 2 2 2 3 2 2 2 3" xfId="1338" xr:uid="{DEF6E7F4-2882-427A-9698-CAD1019361CC}"/>
    <cellStyle name="Comma 2 2 2 3 2 2 3" xfId="1698" xr:uid="{9AD0667A-4681-4A6A-B070-F13012131C92}"/>
    <cellStyle name="Comma 2 2 2 3 2 2 4" xfId="978" xr:uid="{6A024F7C-16C0-46DD-B308-1AA5138D74D0}"/>
    <cellStyle name="Comma 2 2 2 3 2 3" xfId="438" xr:uid="{C734291B-02B0-4AE0-AA7D-B4ADB625F414}"/>
    <cellStyle name="Comma 2 2 2 3 2 3 2" xfId="1878" xr:uid="{CFBD02C4-BC71-4EEA-85A5-112C5E022267}"/>
    <cellStyle name="Comma 2 2 2 3 2 3 3" xfId="1158" xr:uid="{E8B6736E-C597-4BCB-B248-E845B61327B1}"/>
    <cellStyle name="Comma 2 2 2 3 2 4" xfId="1518" xr:uid="{652E294F-BC3C-4F66-870A-7DA5754179F3}"/>
    <cellStyle name="Comma 2 2 2 3 2 5" xfId="798" xr:uid="{D2D796E4-FEBD-4734-9D04-13319856FD4C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2114" xr:uid="{CE165528-D2F2-4664-BA45-C1AB369BE9D2}"/>
    <cellStyle name="Comma 2 2 2 3 3 2 2 3" xfId="1394" xr:uid="{4678A260-AAD9-4ADB-899D-9F32E11A2573}"/>
    <cellStyle name="Comma 2 2 2 3 3 2 3" xfId="1754" xr:uid="{FC0C0B5F-56C2-457C-B424-729F4E64E441}"/>
    <cellStyle name="Comma 2 2 2 3 3 2 4" xfId="1034" xr:uid="{2387293F-C076-4F0F-BE9F-54E486D35EAF}"/>
    <cellStyle name="Comma 2 2 2 3 3 3" xfId="494" xr:uid="{C10F1BB0-B596-40CF-8729-F4BB1BCD4B8E}"/>
    <cellStyle name="Comma 2 2 2 3 3 3 2" xfId="1934" xr:uid="{8E9230BD-A105-4DBA-BC42-338AC750D588}"/>
    <cellStyle name="Comma 2 2 2 3 3 3 3" xfId="1214" xr:uid="{AF9CEEE7-9663-457E-9038-611C39ED647F}"/>
    <cellStyle name="Comma 2 2 2 3 3 4" xfId="1574" xr:uid="{CB0119DF-2A82-46A6-9E3F-8B2ABB262219}"/>
    <cellStyle name="Comma 2 2 2 3 3 5" xfId="854" xr:uid="{9CD18455-BEEA-444D-8175-DF6A8ECF18B2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2166" xr:uid="{46F1A6E7-DEE3-4B91-B618-9693FC304229}"/>
    <cellStyle name="Comma 2 2 2 3 4 2 2 3" xfId="1446" xr:uid="{9F969060-BB88-4DEB-B48F-11DF7F6D3C53}"/>
    <cellStyle name="Comma 2 2 2 3 4 2 3" xfId="1806" xr:uid="{3BDD5D8A-C4DC-433F-AB25-3D67BF8A4FC6}"/>
    <cellStyle name="Comma 2 2 2 3 4 2 4" xfId="1086" xr:uid="{338BB3F4-671E-45CC-8014-8763EC0B11AC}"/>
    <cellStyle name="Comma 2 2 2 3 4 3" xfId="546" xr:uid="{2E508325-1F68-47EE-9119-07C1300FBD5B}"/>
    <cellStyle name="Comma 2 2 2 3 4 3 2" xfId="1986" xr:uid="{FEF14444-845E-4062-89EF-0E1A031D2F5F}"/>
    <cellStyle name="Comma 2 2 2 3 4 3 3" xfId="1266" xr:uid="{F7AF2487-2E73-47A6-A9BD-872E64BF2DB3}"/>
    <cellStyle name="Comma 2 2 2 3 4 4" xfId="1626" xr:uid="{2C33174C-C869-450C-86D8-C726F8E0BAF8}"/>
    <cellStyle name="Comma 2 2 2 3 4 5" xfId="906" xr:uid="{399B77D5-FDD1-4328-A8F2-91E2F8A77365}"/>
    <cellStyle name="Comma 2 2 2 3 5" xfId="222" xr:uid="{17CF54D9-67BF-4BB0-94C5-DF47BC443F56}"/>
    <cellStyle name="Comma 2 2 2 3 5 2" xfId="582" xr:uid="{D122A743-F953-4357-8227-2385C4AF6D67}"/>
    <cellStyle name="Comma 2 2 2 3 5 2 2" xfId="2022" xr:uid="{7F6B5334-D592-463D-9C56-D43DE20725F6}"/>
    <cellStyle name="Comma 2 2 2 3 5 2 3" xfId="1302" xr:uid="{18BCB7DA-0586-4F2A-AFA6-F7534B3F3046}"/>
    <cellStyle name="Comma 2 2 2 3 5 3" xfId="1662" xr:uid="{DD1764DC-FE72-4554-A0C3-326BD7DFFFB5}"/>
    <cellStyle name="Comma 2 2 2 3 5 4" xfId="942" xr:uid="{7FFCC08F-D8C1-4B95-9FD6-50F61D1D7F3C}"/>
    <cellStyle name="Comma 2 2 2 3 6" xfId="402" xr:uid="{8F4F114E-293E-4254-8B21-921720574513}"/>
    <cellStyle name="Comma 2 2 2 3 6 2" xfId="1842" xr:uid="{F9ADAF29-52C3-4A20-95EB-C0C38AC3F518}"/>
    <cellStyle name="Comma 2 2 2 3 6 3" xfId="1122" xr:uid="{38FC2DFE-40DD-45A9-A2FF-C8524E61E50F}"/>
    <cellStyle name="Comma 2 2 2 3 7" xfId="1482" xr:uid="{7E478C58-55A2-4D38-A081-E3468DAA5AB4}"/>
    <cellStyle name="Comma 2 2 2 3 8" xfId="762" xr:uid="{F184F087-7DDC-4FBD-9526-2B6597097A48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2130" xr:uid="{1596B00F-9B28-4F55-AD42-3DECEA0BA273}"/>
    <cellStyle name="Comma 2 2 2 4 2 2 2 3" xfId="1410" xr:uid="{E7EC5BA2-2740-400F-AD7A-85D86BB693A5}"/>
    <cellStyle name="Comma 2 2 2 4 2 2 3" xfId="1770" xr:uid="{CA296933-0F95-4E3A-97EE-22B0ECDCE4CE}"/>
    <cellStyle name="Comma 2 2 2 4 2 2 4" xfId="1050" xr:uid="{36386B13-B02D-4B4F-9642-DA3041C2171D}"/>
    <cellStyle name="Comma 2 2 2 4 2 3" xfId="510" xr:uid="{BBFFFD7F-DB84-4F37-95B2-D67D9D4CBD53}"/>
    <cellStyle name="Comma 2 2 2 4 2 3 2" xfId="1950" xr:uid="{AC8842D3-66CC-464C-86FB-5A33D5693C80}"/>
    <cellStyle name="Comma 2 2 2 4 2 3 3" xfId="1230" xr:uid="{086B17AB-0DC2-4A1A-AD40-B55E40B50C4A}"/>
    <cellStyle name="Comma 2 2 2 4 2 4" xfId="1590" xr:uid="{5034E18A-FC39-4793-AC9F-CF97D5CFB13C}"/>
    <cellStyle name="Comma 2 2 2 4 2 5" xfId="870" xr:uid="{9D1AA7F0-04F2-4F06-8813-FCA3E246D121}"/>
    <cellStyle name="Comma 2 2 2 4 3" xfId="227" xr:uid="{DF338BA8-5E06-4A8C-AE4E-58CE72418EB1}"/>
    <cellStyle name="Comma 2 2 2 4 3 2" xfId="587" xr:uid="{B648FFE8-F7D5-4D43-AD6D-0EE04CEB6F3C}"/>
    <cellStyle name="Comma 2 2 2 4 3 2 2" xfId="2027" xr:uid="{1CC41EA7-3202-4B57-9FF0-109FDA0ECC27}"/>
    <cellStyle name="Comma 2 2 2 4 3 2 3" xfId="1307" xr:uid="{E60BE000-2085-4DE8-A84E-42C040F9E139}"/>
    <cellStyle name="Comma 2 2 2 4 3 3" xfId="1667" xr:uid="{D0C4F391-FE42-4E77-A8A5-9BDD80F9C9BD}"/>
    <cellStyle name="Comma 2 2 2 4 3 4" xfId="947" xr:uid="{892EDF28-1F50-4C52-8BEF-CB81EE970E9B}"/>
    <cellStyle name="Comma 2 2 2 4 4" xfId="407" xr:uid="{BED8D897-196B-4C26-9251-3D27E849C45A}"/>
    <cellStyle name="Comma 2 2 2 4 4 2" xfId="1847" xr:uid="{851557E8-E727-4FF5-AD56-999D96F176E0}"/>
    <cellStyle name="Comma 2 2 2 4 4 3" xfId="1127" xr:uid="{B7E56E03-79CE-4F43-B707-D59B5FBCE75B}"/>
    <cellStyle name="Comma 2 2 2 4 5" xfId="1487" xr:uid="{3ACF6954-D518-4EFF-837C-AEB4ADA330E8}"/>
    <cellStyle name="Comma 2 2 2 4 6" xfId="767" xr:uid="{B220DBE5-2C3A-43DF-806E-A2EA002D6E34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2063" xr:uid="{37206F56-CB67-4E3B-8A27-FDAF4F588B30}"/>
    <cellStyle name="Comma 2 2 2 5 2 2 3" xfId="1343" xr:uid="{C6EA9AB6-AF78-44F8-9619-BC1A62E0EEEB}"/>
    <cellStyle name="Comma 2 2 2 5 2 3" xfId="1703" xr:uid="{26E81916-523F-45A1-9756-C8810368041C}"/>
    <cellStyle name="Comma 2 2 2 5 2 4" xfId="983" xr:uid="{AE2AA679-3999-41F2-8CA3-A2D802F30D2D}"/>
    <cellStyle name="Comma 2 2 2 5 3" xfId="443" xr:uid="{F807A58E-1130-411D-9F8F-8E6FFD9129A9}"/>
    <cellStyle name="Comma 2 2 2 5 3 2" xfId="1883" xr:uid="{08DE6A5B-704E-4105-8348-09E727BC9A2B}"/>
    <cellStyle name="Comma 2 2 2 5 3 3" xfId="1163" xr:uid="{61DA0AAB-804E-44F9-8283-550ADFC08AD5}"/>
    <cellStyle name="Comma 2 2 2 5 4" xfId="1523" xr:uid="{236C4BB1-5323-4E33-AFA9-13048F589B71}"/>
    <cellStyle name="Comma 2 2 2 5 5" xfId="803" xr:uid="{629CB0F4-5C55-4A59-BFEB-9CA55770771C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2083" xr:uid="{0890D1E0-F6FA-487B-8623-17B026D518D8}"/>
    <cellStyle name="Comma 2 2 2 6 2 2 3" xfId="1363" xr:uid="{7324DA2E-7E5C-4564-942A-19B3A240712E}"/>
    <cellStyle name="Comma 2 2 2 6 2 3" xfId="1723" xr:uid="{FDC536DD-30FE-42C3-A5F9-A78F2FEDAFC0}"/>
    <cellStyle name="Comma 2 2 2 6 2 4" xfId="1003" xr:uid="{5B59AAF6-7847-4E92-9BD4-553A5A4818DE}"/>
    <cellStyle name="Comma 2 2 2 6 3" xfId="463" xr:uid="{769CD4AD-35EE-40CE-95D8-7F6C914CB0B9}"/>
    <cellStyle name="Comma 2 2 2 6 3 2" xfId="1903" xr:uid="{4E0D649F-A3A7-4F03-98F4-0631F200EC97}"/>
    <cellStyle name="Comma 2 2 2 6 3 3" xfId="1183" xr:uid="{45B8CDF7-5041-4CBE-BF13-46B59511FCFA}"/>
    <cellStyle name="Comma 2 2 2 6 4" xfId="1543" xr:uid="{4D205445-8DED-43FC-91A6-EE82F1AE45E3}"/>
    <cellStyle name="Comma 2 2 2 6 5" xfId="823" xr:uid="{CB52CB72-685D-4EDA-A53C-4C5DBADB6E98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2135" xr:uid="{677DED7B-9275-4704-BB85-7B4C0BEE158B}"/>
    <cellStyle name="Comma 2 2 2 7 2 2 3" xfId="1415" xr:uid="{98A470BB-375F-49CC-A25E-B15B97DAF8A0}"/>
    <cellStyle name="Comma 2 2 2 7 2 3" xfId="1775" xr:uid="{B919DEEA-9CD9-4FB6-A4A8-868AB23B09D9}"/>
    <cellStyle name="Comma 2 2 2 7 2 4" xfId="1055" xr:uid="{79202C57-DE2E-4B6F-ADA9-04066E6C9B05}"/>
    <cellStyle name="Comma 2 2 2 7 3" xfId="515" xr:uid="{44D8AF63-6AEA-4397-9917-87C2ED6614A7}"/>
    <cellStyle name="Comma 2 2 2 7 3 2" xfId="1955" xr:uid="{4CF32CF8-FA54-4A09-9C9C-BBA3B213FC18}"/>
    <cellStyle name="Comma 2 2 2 7 3 3" xfId="1235" xr:uid="{A00803F5-0AF8-43FF-824F-4E31725E6016}"/>
    <cellStyle name="Comma 2 2 2 7 4" xfId="1595" xr:uid="{1ACD0C07-13AF-418D-84DA-D9143E7B2FC6}"/>
    <cellStyle name="Comma 2 2 2 7 5" xfId="875" xr:uid="{E5EBE2B9-023C-47D6-BEBE-A4ED3B6E1B81}"/>
    <cellStyle name="Comma 2 2 2 8" xfId="191" xr:uid="{17372AE1-C125-4426-B5A9-7369C74ED651}"/>
    <cellStyle name="Comma 2 2 2 8 2" xfId="551" xr:uid="{C0CA577E-A0EA-44C4-A771-29EDC2F2F051}"/>
    <cellStyle name="Comma 2 2 2 8 2 2" xfId="1991" xr:uid="{1A9B05CF-911C-4B00-9D86-D23D89982FBA}"/>
    <cellStyle name="Comma 2 2 2 8 2 3" xfId="1271" xr:uid="{EAB25DD6-F699-4D09-9E70-4E22D666E019}"/>
    <cellStyle name="Comma 2 2 2 8 3" xfId="1631" xr:uid="{42FE43A6-B573-424A-B210-3B5CF2B86385}"/>
    <cellStyle name="Comma 2 2 2 8 4" xfId="911" xr:uid="{BDDECD6A-9A8D-42F1-843D-CD87AEE27322}"/>
    <cellStyle name="Comma 2 2 2 9" xfId="371" xr:uid="{8C3306D3-6E27-440E-8A63-7A93164B557A}"/>
    <cellStyle name="Comma 2 2 2 9 2" xfId="1811" xr:uid="{169037E4-D8A8-4269-B6C6-C02C7964E1F5}"/>
    <cellStyle name="Comma 2 2 2 9 3" xfId="1091" xr:uid="{B61A39D6-BB7E-44BF-A928-3E2130088E57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2048" xr:uid="{69A41CF3-D27A-43F7-808C-41114FE95AFE}"/>
    <cellStyle name="Comma 2 2 3 2 2 2 3" xfId="1328" xr:uid="{D94D2C08-EC9A-4196-991A-AF631F0B79FB}"/>
    <cellStyle name="Comma 2 2 3 2 2 3" xfId="1688" xr:uid="{9A295974-93BE-4986-A187-866573DABC9A}"/>
    <cellStyle name="Comma 2 2 3 2 2 4" xfId="968" xr:uid="{35E27673-E996-477E-857E-7CC32D0DE7AB}"/>
    <cellStyle name="Comma 2 2 3 2 3" xfId="428" xr:uid="{31BA78E5-0564-4F59-B017-6D147D3A51C6}"/>
    <cellStyle name="Comma 2 2 3 2 3 2" xfId="1868" xr:uid="{A3D6998C-DAC4-4C2D-8C6C-A5BFF5B1C2AB}"/>
    <cellStyle name="Comma 2 2 3 2 3 3" xfId="1148" xr:uid="{397745C6-56AF-4AF3-840A-6489360B8B87}"/>
    <cellStyle name="Comma 2 2 3 2 4" xfId="1508" xr:uid="{59E69CFD-5B22-4630-A38E-7E9C1F5541AB}"/>
    <cellStyle name="Comma 2 2 3 2 5" xfId="788" xr:uid="{D90436AC-9384-456A-8F14-142267B46EC8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2104" xr:uid="{BDAF7CA8-5FC6-4501-B7A3-02427F9AAF52}"/>
    <cellStyle name="Comma 2 2 3 3 2 2 3" xfId="1384" xr:uid="{E1454AAE-7907-4975-86EA-DED9E500B8B9}"/>
    <cellStyle name="Comma 2 2 3 3 2 3" xfId="1744" xr:uid="{9AE55D82-21A4-4F21-8103-71B41F33A80E}"/>
    <cellStyle name="Comma 2 2 3 3 2 4" xfId="1024" xr:uid="{4A8DFB00-6B68-47F4-9B69-0C00ABD8C2EF}"/>
    <cellStyle name="Comma 2 2 3 3 3" xfId="484" xr:uid="{B75B4455-B4C5-4BD2-9B30-977D15F56A43}"/>
    <cellStyle name="Comma 2 2 3 3 3 2" xfId="1924" xr:uid="{31021353-E3C3-4654-888A-79BD718A726F}"/>
    <cellStyle name="Comma 2 2 3 3 3 3" xfId="1204" xr:uid="{E85211B6-5C6C-402E-8034-82AB90CF47B2}"/>
    <cellStyle name="Comma 2 2 3 3 4" xfId="1564" xr:uid="{A77EC48B-18AE-44F5-BE8C-7AE49A6CDA66}"/>
    <cellStyle name="Comma 2 2 3 3 5" xfId="844" xr:uid="{7A926041-D1F2-4DE6-84E0-A073AF822FBC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2156" xr:uid="{7362A0B1-A186-4B2D-A894-142CA87BD512}"/>
    <cellStyle name="Comma 2 2 3 4 2 2 3" xfId="1436" xr:uid="{D3140980-9D39-4836-8F40-8C31CD6DAE48}"/>
    <cellStyle name="Comma 2 2 3 4 2 3" xfId="1796" xr:uid="{D51DCB38-1C2C-43C3-9943-DAE6726E7B4E}"/>
    <cellStyle name="Comma 2 2 3 4 2 4" xfId="1076" xr:uid="{9B1B0540-B0ED-40C2-A0BB-7B38D5B798D5}"/>
    <cellStyle name="Comma 2 2 3 4 3" xfId="536" xr:uid="{3B68CCFF-26DC-45D4-95F0-95A3BC711D9A}"/>
    <cellStyle name="Comma 2 2 3 4 3 2" xfId="1976" xr:uid="{F93A29B4-DCB2-42F6-8442-ADA4CCF31400}"/>
    <cellStyle name="Comma 2 2 3 4 3 3" xfId="1256" xr:uid="{58F44707-F260-4AD6-BE4C-387F756E248A}"/>
    <cellStyle name="Comma 2 2 3 4 4" xfId="1616" xr:uid="{50A60927-CBE6-4EA7-B431-369C27D63BE6}"/>
    <cellStyle name="Comma 2 2 3 4 5" xfId="896" xr:uid="{ED4D1160-8267-47C3-A8D0-08ED4F067C0C}"/>
    <cellStyle name="Comma 2 2 3 5" xfId="212" xr:uid="{5C8B87BB-8539-4184-B259-958B8F06A827}"/>
    <cellStyle name="Comma 2 2 3 5 2" xfId="572" xr:uid="{62E21C82-15CE-43C5-AAB7-854CB5ABD4AA}"/>
    <cellStyle name="Comma 2 2 3 5 2 2" xfId="2012" xr:uid="{C983AC9B-72D8-42A0-8340-C23F6061861B}"/>
    <cellStyle name="Comma 2 2 3 5 2 3" xfId="1292" xr:uid="{05BB272F-C416-4F65-A657-5632D9015187}"/>
    <cellStyle name="Comma 2 2 3 5 3" xfId="1652" xr:uid="{2F4854E8-FBD1-4C60-94FE-9C150F85436D}"/>
    <cellStyle name="Comma 2 2 3 5 4" xfId="932" xr:uid="{3A002E3C-80ED-42AC-980E-EDB947CDC8FF}"/>
    <cellStyle name="Comma 2 2 3 6" xfId="392" xr:uid="{937D0404-46D7-4BEA-8F6C-88E4727CF8F4}"/>
    <cellStyle name="Comma 2 2 3 6 2" xfId="1832" xr:uid="{2304C857-E4C2-4D2D-B9B8-ED6D7BA7D856}"/>
    <cellStyle name="Comma 2 2 3 6 3" xfId="1112" xr:uid="{6199449C-9D3F-4A90-9B8C-C9BEB84345E9}"/>
    <cellStyle name="Comma 2 2 3 7" xfId="1472" xr:uid="{F03CF940-6980-4E22-BECA-023FFDA5AD78}"/>
    <cellStyle name="Comma 2 2 3 8" xfId="752" xr:uid="{0578C3E3-56B1-42CF-86CF-B71FE3924BCA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2120" xr:uid="{913D494A-8BCA-43C9-B181-D39F703C82DF}"/>
    <cellStyle name="Comma 2 2 4 2 2 2 3" xfId="1400" xr:uid="{4124DF3A-3B43-4140-B982-7F2703D7F8D1}"/>
    <cellStyle name="Comma 2 2 4 2 2 3" xfId="1760" xr:uid="{A1B5BCE5-09F3-4B11-A824-2B0E2DE77FCE}"/>
    <cellStyle name="Comma 2 2 4 2 2 4" xfId="1040" xr:uid="{43EA6419-74AB-4388-8817-0210FF5EAC40}"/>
    <cellStyle name="Comma 2 2 4 2 3" xfId="500" xr:uid="{C65D8730-CB03-4A22-AFDA-4EEDB2B4E6CE}"/>
    <cellStyle name="Comma 2 2 4 2 3 2" xfId="1940" xr:uid="{F5F14290-365C-4CB3-A586-FD45F26C3743}"/>
    <cellStyle name="Comma 2 2 4 2 3 3" xfId="1220" xr:uid="{961B741F-9731-436A-817D-494EEBF2C58E}"/>
    <cellStyle name="Comma 2 2 4 2 4" xfId="1580" xr:uid="{D0ABA953-E881-458A-BA8F-6FD00347BFDC}"/>
    <cellStyle name="Comma 2 2 4 2 5" xfId="860" xr:uid="{5E85E713-E3F5-4789-A2E3-81AE7F9C158B}"/>
    <cellStyle name="Comma 2 2 4 3" xfId="232" xr:uid="{E3EFB408-7670-47F7-A89F-1A071F34CBA9}"/>
    <cellStyle name="Comma 2 2 4 3 2" xfId="592" xr:uid="{83FCE1E4-90E0-485E-B026-75D5983B34E2}"/>
    <cellStyle name="Comma 2 2 4 3 2 2" xfId="2032" xr:uid="{5EF1C22B-646B-48CB-ABB5-405AB61A4DD1}"/>
    <cellStyle name="Comma 2 2 4 3 2 3" xfId="1312" xr:uid="{96A0C11D-82E6-4597-8513-A526760A58D8}"/>
    <cellStyle name="Comma 2 2 4 3 3" xfId="1672" xr:uid="{B4C90A7E-D472-4A5E-9247-480A52CD8C4B}"/>
    <cellStyle name="Comma 2 2 4 3 4" xfId="952" xr:uid="{C8569322-8571-4E8E-B84D-0A2F3774450D}"/>
    <cellStyle name="Comma 2 2 4 4" xfId="412" xr:uid="{2EED5C38-BB65-454F-A3DE-BE8071AFE541}"/>
    <cellStyle name="Comma 2 2 4 4 2" xfId="1852" xr:uid="{D5A221DB-73A7-42EE-8A12-BC7FB8F51005}"/>
    <cellStyle name="Comma 2 2 4 4 3" xfId="1132" xr:uid="{0F845B4D-CBA0-42ED-8E0F-5F60AFA64A2F}"/>
    <cellStyle name="Comma 2 2 4 5" xfId="1492" xr:uid="{32179136-45DB-4413-8054-D317E903E779}"/>
    <cellStyle name="Comma 2 2 4 6" xfId="772" xr:uid="{BAD71C7C-F0C0-4C43-B3CC-5EB44157CB52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2068" xr:uid="{BB9367F8-8DC0-41ED-AD69-05FEB4D35FBB}"/>
    <cellStyle name="Comma 2 2 5 2 2 3" xfId="1348" xr:uid="{0B651906-49FE-4B86-85A0-065FF1240186}"/>
    <cellStyle name="Comma 2 2 5 2 3" xfId="1708" xr:uid="{8E05DD2D-2760-4FE5-9EE0-F3E5E6F13E43}"/>
    <cellStyle name="Comma 2 2 5 2 4" xfId="988" xr:uid="{9400CD6B-E4E8-4E5F-9478-95F5097803B7}"/>
    <cellStyle name="Comma 2 2 5 3" xfId="448" xr:uid="{92256722-A5FD-4D82-86E7-536D07B3557F}"/>
    <cellStyle name="Comma 2 2 5 3 2" xfId="1888" xr:uid="{47483E0B-FE6D-4B9C-BE50-AEA1207F7271}"/>
    <cellStyle name="Comma 2 2 5 3 3" xfId="1168" xr:uid="{69167230-48D8-4924-A6BC-F0E89AF07510}"/>
    <cellStyle name="Comma 2 2 5 4" xfId="1528" xr:uid="{108CB536-386C-42A5-98C3-6084EFDE842C}"/>
    <cellStyle name="Comma 2 2 5 5" xfId="808" xr:uid="{4120F35E-45F8-455D-AE7D-0FEFF70FE9E8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2088" xr:uid="{DE0B2A1F-054F-4A50-9C57-33D199B1E921}"/>
    <cellStyle name="Comma 2 2 6 2 2 3" xfId="1368" xr:uid="{ECCF1149-01C2-47B3-8EA3-F8B885AF5C83}"/>
    <cellStyle name="Comma 2 2 6 2 3" xfId="1728" xr:uid="{C9438B5D-D061-4080-9D92-99394D9E9BFC}"/>
    <cellStyle name="Comma 2 2 6 2 4" xfId="1008" xr:uid="{082A0D04-D29A-48FA-925B-D6B6C81BFD6B}"/>
    <cellStyle name="Comma 2 2 6 3" xfId="468" xr:uid="{44D444EB-54A5-4980-AFBD-E311D55021FC}"/>
    <cellStyle name="Comma 2 2 6 3 2" xfId="1908" xr:uid="{7915443C-DE54-4589-AB5B-3840D7A89694}"/>
    <cellStyle name="Comma 2 2 6 3 3" xfId="1188" xr:uid="{F257375B-4785-4083-95A1-D0F27DFB868C}"/>
    <cellStyle name="Comma 2 2 6 4" xfId="1548" xr:uid="{492737D2-3C5C-49F8-960B-5A00C13D8C24}"/>
    <cellStyle name="Comma 2 2 6 5" xfId="828" xr:uid="{60154265-CA37-4240-BA6F-983C18209750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2140" xr:uid="{07D3FD82-6C40-481B-A082-CF9A87732818}"/>
    <cellStyle name="Comma 2 2 7 2 2 3" xfId="1420" xr:uid="{B51A5E4D-0A5D-41B5-82E8-1C91EF21383E}"/>
    <cellStyle name="Comma 2 2 7 2 3" xfId="1780" xr:uid="{B71D96F3-8380-437B-8228-8C7A1B544107}"/>
    <cellStyle name="Comma 2 2 7 2 4" xfId="1060" xr:uid="{15FDE2F0-4D48-44B0-B55A-6606709171E0}"/>
    <cellStyle name="Comma 2 2 7 3" xfId="520" xr:uid="{732139E0-DDA1-4624-8D5B-EA6A37328D6A}"/>
    <cellStyle name="Comma 2 2 7 3 2" xfId="1960" xr:uid="{7F0305A3-B491-4FB1-8674-6110B2DCAD9B}"/>
    <cellStyle name="Comma 2 2 7 3 3" xfId="1240" xr:uid="{E8D97EA3-5CFF-4FD7-970D-11D77BCBB44B}"/>
    <cellStyle name="Comma 2 2 7 4" xfId="1600" xr:uid="{9FA1D1FC-6531-4820-B4E8-B30D200F7A54}"/>
    <cellStyle name="Comma 2 2 7 5" xfId="880" xr:uid="{7A56C058-989D-4701-B113-6ED00297A66D}"/>
    <cellStyle name="Comma 2 2 8" xfId="196" xr:uid="{1506FF1E-A520-45F3-A284-611643341172}"/>
    <cellStyle name="Comma 2 2 8 2" xfId="556" xr:uid="{32624D19-DBA5-48F6-AE88-FC71A7E7A333}"/>
    <cellStyle name="Comma 2 2 8 2 2" xfId="1996" xr:uid="{7F827770-0D97-40E6-AADC-5D41EF16C4DD}"/>
    <cellStyle name="Comma 2 2 8 2 3" xfId="1276" xr:uid="{30906D1D-DEBE-43B0-B877-5C26EEF887C2}"/>
    <cellStyle name="Comma 2 2 8 3" xfId="1636" xr:uid="{166F0A69-BF78-4DAE-BC40-5E1777AA2381}"/>
    <cellStyle name="Comma 2 2 8 4" xfId="916" xr:uid="{F7D28507-820C-49D4-913A-098140EB728C}"/>
    <cellStyle name="Comma 2 2 9" xfId="376" xr:uid="{3C82EE51-62B9-4432-BF1E-767FECBAE802}"/>
    <cellStyle name="Comma 2 2 9 2" xfId="1816" xr:uid="{6B2EE269-8501-4BAE-909A-D510FF02D348}"/>
    <cellStyle name="Comma 2 2 9 3" xfId="1096" xr:uid="{8274F0B3-169D-4471-9776-BC5D67F6D2B0}"/>
    <cellStyle name="Comma 2 3" xfId="21" xr:uid="{2B73C534-1BB1-4DD4-BD3D-B0F642CA9DD0}"/>
    <cellStyle name="Comma 2 3 10" xfId="742" xr:uid="{15C741EC-A305-4D1A-A6AA-93349E2E8952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2054" xr:uid="{1859FD20-30CD-4DBB-AE71-C9E5464E0EC9}"/>
    <cellStyle name="Comma 2 3 2 2 2 2 3" xfId="1334" xr:uid="{FF2D4E9C-AFFF-4DDE-BE83-B5AEEE57A12A}"/>
    <cellStyle name="Comma 2 3 2 2 2 3" xfId="1694" xr:uid="{A4C189D6-C246-4642-B70C-D404A13E52B6}"/>
    <cellStyle name="Comma 2 3 2 2 2 4" xfId="974" xr:uid="{A951831C-6750-4FF3-841A-0717C1D35230}"/>
    <cellStyle name="Comma 2 3 2 2 3" xfId="434" xr:uid="{85A20D32-D19D-45D4-89B7-93915C6432E5}"/>
    <cellStyle name="Comma 2 3 2 2 3 2" xfId="1874" xr:uid="{5DB4B3B2-4270-4F00-BA34-6A5750E94735}"/>
    <cellStyle name="Comma 2 3 2 2 3 3" xfId="1154" xr:uid="{378C52CD-A15C-47BB-8AF1-55327516C4EF}"/>
    <cellStyle name="Comma 2 3 2 2 4" xfId="1514" xr:uid="{C3018C3A-B1BE-4111-A8FE-97E1B9B2BB09}"/>
    <cellStyle name="Comma 2 3 2 2 5" xfId="794" xr:uid="{F8B54261-9D26-482B-9F42-D7DBDA3641FA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2110" xr:uid="{2ED6FA1C-938F-47B0-A205-DFA8FE5A0004}"/>
    <cellStyle name="Comma 2 3 2 3 2 2 3" xfId="1390" xr:uid="{A5A9821A-6366-4089-8447-378BB38F4279}"/>
    <cellStyle name="Comma 2 3 2 3 2 3" xfId="1750" xr:uid="{E6CB6730-47FB-454B-ACD9-0245D3802DD9}"/>
    <cellStyle name="Comma 2 3 2 3 2 4" xfId="1030" xr:uid="{37A104BC-1E28-40C7-82DE-C84F0937309B}"/>
    <cellStyle name="Comma 2 3 2 3 3" xfId="490" xr:uid="{D7180E71-C9BE-4CEB-BACD-D362ADE7A8EC}"/>
    <cellStyle name="Comma 2 3 2 3 3 2" xfId="1930" xr:uid="{48939379-781B-4EB9-A639-354DBF1CD74C}"/>
    <cellStyle name="Comma 2 3 2 3 3 3" xfId="1210" xr:uid="{EFD07B89-3093-488A-8CF0-7C0856B8BFF1}"/>
    <cellStyle name="Comma 2 3 2 3 4" xfId="1570" xr:uid="{76CB10C0-8527-4C0B-8AD2-C27826B355E7}"/>
    <cellStyle name="Comma 2 3 2 3 5" xfId="850" xr:uid="{CFE23A18-8E6C-4605-A900-65849E1D6DA8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2162" xr:uid="{1719B325-0263-4CE4-B8E2-6BB00E2BE554}"/>
    <cellStyle name="Comma 2 3 2 4 2 2 3" xfId="1442" xr:uid="{3D0FBD20-D528-4593-B9FD-6A7BBE95DC75}"/>
    <cellStyle name="Comma 2 3 2 4 2 3" xfId="1802" xr:uid="{B3343B9E-CCF5-4402-80B9-E5361B1C09CD}"/>
    <cellStyle name="Comma 2 3 2 4 2 4" xfId="1082" xr:uid="{59592290-5CB7-44BC-BC5D-9625375C12CE}"/>
    <cellStyle name="Comma 2 3 2 4 3" xfId="542" xr:uid="{1D7F6C27-B263-4C41-AF76-C00BCF7A2695}"/>
    <cellStyle name="Comma 2 3 2 4 3 2" xfId="1982" xr:uid="{9EEE2685-9B61-4525-B6AC-553CA65C5B09}"/>
    <cellStyle name="Comma 2 3 2 4 3 3" xfId="1262" xr:uid="{E8242B89-9D72-4B52-9885-22CC77DB6CE3}"/>
    <cellStyle name="Comma 2 3 2 4 4" xfId="1622" xr:uid="{6CEEC9AF-CD6A-40A2-AB82-ABCDE91824F9}"/>
    <cellStyle name="Comma 2 3 2 4 5" xfId="902" xr:uid="{1A13DCF3-7619-4BE5-9E09-092CFE8B7594}"/>
    <cellStyle name="Comma 2 3 2 5" xfId="218" xr:uid="{708A8B15-BDB9-43D2-B850-EADDC9E69165}"/>
    <cellStyle name="Comma 2 3 2 5 2" xfId="578" xr:uid="{1A133398-598E-41C2-B755-6A546BDB6E54}"/>
    <cellStyle name="Comma 2 3 2 5 2 2" xfId="2018" xr:uid="{10584EE5-95FB-42CD-99F3-392FF10E96BD}"/>
    <cellStyle name="Comma 2 3 2 5 2 3" xfId="1298" xr:uid="{075BCAB6-EFD9-4D24-9D5B-5E96B25030B0}"/>
    <cellStyle name="Comma 2 3 2 5 3" xfId="1658" xr:uid="{292CD5DF-CCD1-4F28-8101-8507B72CDDB3}"/>
    <cellStyle name="Comma 2 3 2 5 4" xfId="938" xr:uid="{E8B0AFF5-49E3-429C-8D96-B943F02FFEC4}"/>
    <cellStyle name="Comma 2 3 2 6" xfId="398" xr:uid="{5BC427D5-2EFA-4389-8355-C2E25EEC82E4}"/>
    <cellStyle name="Comma 2 3 2 6 2" xfId="1838" xr:uid="{DD3B5E5F-40E1-4AB5-BEF6-38966C5972E0}"/>
    <cellStyle name="Comma 2 3 2 6 3" xfId="1118" xr:uid="{8E4D0A68-DD69-4BB5-BA07-DB8CD18B34E9}"/>
    <cellStyle name="Comma 2 3 2 7" xfId="1478" xr:uid="{3CA2F46B-3013-4B08-9036-1113C1C4B473}"/>
    <cellStyle name="Comma 2 3 2 8" xfId="758" xr:uid="{99162A2D-5F99-4B54-98DC-FF488BECA45C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2126" xr:uid="{30F587E5-2A3C-4F8D-A6DE-5470505D955F}"/>
    <cellStyle name="Comma 2 3 3 2 2 2 3" xfId="1406" xr:uid="{89D9D6AB-DEEF-4A0D-B31C-EA33858AC5C7}"/>
    <cellStyle name="Comma 2 3 3 2 2 3" xfId="1766" xr:uid="{543A49BA-81C2-409E-90FE-131C1811726D}"/>
    <cellStyle name="Comma 2 3 3 2 2 4" xfId="1046" xr:uid="{E18590C7-0500-413D-A646-6394E01F2486}"/>
    <cellStyle name="Comma 2 3 3 2 3" xfId="506" xr:uid="{718727B6-057E-4A9E-8276-0D4CA5924D6C}"/>
    <cellStyle name="Comma 2 3 3 2 3 2" xfId="1946" xr:uid="{DD42C8C0-6F0F-4738-A93A-C3FA575C867F}"/>
    <cellStyle name="Comma 2 3 3 2 3 3" xfId="1226" xr:uid="{76EBF5DA-61D0-4FEA-80E4-7FD1AC236628}"/>
    <cellStyle name="Comma 2 3 3 2 4" xfId="1586" xr:uid="{DEF51076-D60E-45EE-B932-C2BDDEC31313}"/>
    <cellStyle name="Comma 2 3 3 2 5" xfId="866" xr:uid="{E5EEE6F0-3EF4-45BC-A388-59E8C751A398}"/>
    <cellStyle name="Comma 2 3 3 3" xfId="238" xr:uid="{6CB29E3C-CC87-42C1-BC21-690D70FC922A}"/>
    <cellStyle name="Comma 2 3 3 3 2" xfId="598" xr:uid="{4FF1569B-9AF7-48C1-B92B-C89B7862AF64}"/>
    <cellStyle name="Comma 2 3 3 3 2 2" xfId="2038" xr:uid="{C90FC80E-F8BB-4160-AC7E-1291869D46AD}"/>
    <cellStyle name="Comma 2 3 3 3 2 3" xfId="1318" xr:uid="{909C32C0-8B06-4299-9C20-A2757532887E}"/>
    <cellStyle name="Comma 2 3 3 3 3" xfId="1678" xr:uid="{781845D7-0EF0-42E1-8717-AF4058A8A75A}"/>
    <cellStyle name="Comma 2 3 3 3 4" xfId="958" xr:uid="{3744273F-26CE-45E2-957A-F5702529E57F}"/>
    <cellStyle name="Comma 2 3 3 4" xfId="418" xr:uid="{996A7BCF-F675-4936-9BA1-CFA70B0A097D}"/>
    <cellStyle name="Comma 2 3 3 4 2" xfId="1858" xr:uid="{4014C40B-A64D-44BD-9D52-58A43DD07C4E}"/>
    <cellStyle name="Comma 2 3 3 4 3" xfId="1138" xr:uid="{8444D8A0-54E8-441F-9A78-2D245CDB3345}"/>
    <cellStyle name="Comma 2 3 3 5" xfId="1498" xr:uid="{CA546814-C1BB-4123-AA9B-3F70590A2B93}"/>
    <cellStyle name="Comma 2 3 3 6" xfId="778" xr:uid="{44B7855F-709B-4F41-9BD4-1DF5E9ADAB72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2074" xr:uid="{D7EC7581-7696-472C-9E3E-4B1D657DBBA7}"/>
    <cellStyle name="Comma 2 3 4 2 2 3" xfId="1354" xr:uid="{A28AF667-1DBD-4347-AB64-049D356ACC1D}"/>
    <cellStyle name="Comma 2 3 4 2 3" xfId="1714" xr:uid="{6D9B5B81-B9F1-43CB-A166-0EFB0A19077E}"/>
    <cellStyle name="Comma 2 3 4 2 4" xfId="994" xr:uid="{517485AD-A5CA-4E3D-A8BF-C1906CECD2B6}"/>
    <cellStyle name="Comma 2 3 4 3" xfId="454" xr:uid="{B788DBD5-8218-41DF-BACF-815FC8079D4E}"/>
    <cellStyle name="Comma 2 3 4 3 2" xfId="1894" xr:uid="{5AAE5BB6-B7E1-4136-8F23-8B15A07FE4D0}"/>
    <cellStyle name="Comma 2 3 4 3 3" xfId="1174" xr:uid="{BC312620-7DF6-42C6-BFCF-24F825016200}"/>
    <cellStyle name="Comma 2 3 4 4" xfId="1534" xr:uid="{08B30AD8-E350-4118-AD8A-9E6801979028}"/>
    <cellStyle name="Comma 2 3 4 5" xfId="814" xr:uid="{67BBB5DA-CD23-4178-AA40-6E3EE7D108D2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2094" xr:uid="{D0C585C9-8820-4AA1-8E20-33EC67CD6A21}"/>
    <cellStyle name="Comma 2 3 5 2 2 3" xfId="1374" xr:uid="{8144CA1F-F252-4320-A949-7E6AC2DA3D53}"/>
    <cellStyle name="Comma 2 3 5 2 3" xfId="1734" xr:uid="{A0169D71-80D5-4538-92DA-01678D52696B}"/>
    <cellStyle name="Comma 2 3 5 2 4" xfId="1014" xr:uid="{28CABBD6-7CD6-444E-8CDF-61E8D036BBC8}"/>
    <cellStyle name="Comma 2 3 5 3" xfId="474" xr:uid="{C9070376-75E9-470F-93CC-207677883C6E}"/>
    <cellStyle name="Comma 2 3 5 3 2" xfId="1914" xr:uid="{CC58571F-BC7A-46A9-996A-D8AF8F2FD8B4}"/>
    <cellStyle name="Comma 2 3 5 3 3" xfId="1194" xr:uid="{A3657E9D-50B3-445F-B47B-9F87D34C1491}"/>
    <cellStyle name="Comma 2 3 5 4" xfId="1554" xr:uid="{39657DE5-733F-4950-8F05-1728B1F86801}"/>
    <cellStyle name="Comma 2 3 5 5" xfId="834" xr:uid="{0635312F-C04B-4592-B560-7D8EB29FD7A7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2146" xr:uid="{24A0D1B9-50D9-4BD1-81E0-25327D365F96}"/>
    <cellStyle name="Comma 2 3 6 2 2 3" xfId="1426" xr:uid="{7950D183-F7CA-4488-A184-5C30D8FE6CE9}"/>
    <cellStyle name="Comma 2 3 6 2 3" xfId="1786" xr:uid="{59B1B96C-FB8C-4DCB-83B3-CF58831C2155}"/>
    <cellStyle name="Comma 2 3 6 2 4" xfId="1066" xr:uid="{D51D183C-AD23-48BC-81A8-F7D1ABA5A810}"/>
    <cellStyle name="Comma 2 3 6 3" xfId="526" xr:uid="{554629B6-61F1-4FEF-8E7B-92BC8D1259D4}"/>
    <cellStyle name="Comma 2 3 6 3 2" xfId="1966" xr:uid="{BD0D7919-9585-4D09-956A-F001C1C14361}"/>
    <cellStyle name="Comma 2 3 6 3 3" xfId="1246" xr:uid="{6DA5BF8E-2545-40A0-BFE2-5F2415D45AC0}"/>
    <cellStyle name="Comma 2 3 6 4" xfId="1606" xr:uid="{B78F8422-B22F-4541-A41C-8BAFF2D6C485}"/>
    <cellStyle name="Comma 2 3 6 5" xfId="886" xr:uid="{490AC355-ACBA-4211-87C4-EE2B8DBD3695}"/>
    <cellStyle name="Comma 2 3 7" xfId="202" xr:uid="{85356DC9-B6DF-4D07-A348-B4198A130DCD}"/>
    <cellStyle name="Comma 2 3 7 2" xfId="562" xr:uid="{72EB19D6-B3D9-43CA-993B-5D1A7C1B0EDA}"/>
    <cellStyle name="Comma 2 3 7 2 2" xfId="2002" xr:uid="{32F56092-0022-4EF6-9E7A-199124445C37}"/>
    <cellStyle name="Comma 2 3 7 2 3" xfId="1282" xr:uid="{0CA07A5C-5999-4973-9182-4FC36A29461F}"/>
    <cellStyle name="Comma 2 3 7 3" xfId="1642" xr:uid="{48B1F5AE-FBCA-440A-9DF4-0CAC3548CBB2}"/>
    <cellStyle name="Comma 2 3 7 4" xfId="922" xr:uid="{5A0B32A3-2A8E-49A8-A8F8-97DC4CC720FD}"/>
    <cellStyle name="Comma 2 3 8" xfId="382" xr:uid="{699B45AC-2A96-4E0F-B4CF-C8ABBE722B21}"/>
    <cellStyle name="Comma 2 3 8 2" xfId="1822" xr:uid="{FFABEDBE-0A87-4348-B40E-BD0D712DE023}"/>
    <cellStyle name="Comma 2 3 8 3" xfId="1102" xr:uid="{FA85CECE-36BF-4AD8-9609-A8EFAFB34EF2}"/>
    <cellStyle name="Comma 2 3 9" xfId="1462" xr:uid="{78AA9652-8D22-4491-83CB-BE4566D70837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2046" xr:uid="{4A3B471F-6F2C-48EF-9939-EC55DE182C38}"/>
    <cellStyle name="Comma 2 4 2 2 2 3" xfId="1326" xr:uid="{19CDB51C-5698-49D4-AD74-736FECB17FA0}"/>
    <cellStyle name="Comma 2 4 2 2 3" xfId="1686" xr:uid="{3364C53F-9EEB-4F56-B110-94C7128C8D8E}"/>
    <cellStyle name="Comma 2 4 2 2 4" xfId="966" xr:uid="{F432A971-BE73-4DCA-9CA4-BF1BF06FD6F5}"/>
    <cellStyle name="Comma 2 4 2 3" xfId="426" xr:uid="{43D1B8EF-F06F-48CC-80A5-DFCD27E1DB31}"/>
    <cellStyle name="Comma 2 4 2 3 2" xfId="1866" xr:uid="{8CEC0D87-FB29-475A-A81B-AC7F1BA54F1A}"/>
    <cellStyle name="Comma 2 4 2 3 3" xfId="1146" xr:uid="{C0B3D401-2561-4E77-95FF-A0796B93DA25}"/>
    <cellStyle name="Comma 2 4 2 4" xfId="1506" xr:uid="{7E2F4F8A-CAC1-4DE9-B97D-31E61020FA8E}"/>
    <cellStyle name="Comma 2 4 2 5" xfId="786" xr:uid="{11681312-BA1A-4FE5-A360-1AEC3920375A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2102" xr:uid="{ADD9DD16-B8E0-4330-A7F7-808FEC6A0FA6}"/>
    <cellStyle name="Comma 2 4 3 2 2 3" xfId="1382" xr:uid="{95D4B81F-FE75-477C-9F3F-928970C4922C}"/>
    <cellStyle name="Comma 2 4 3 2 3" xfId="1742" xr:uid="{324ED3C1-203C-414E-96B4-E8B9D3724DA2}"/>
    <cellStyle name="Comma 2 4 3 2 4" xfId="1022" xr:uid="{B7C4044E-5AB5-4453-AF06-275D15396997}"/>
    <cellStyle name="Comma 2 4 3 3" xfId="482" xr:uid="{C47AAF84-0BE9-46EA-AD02-576DE438BC45}"/>
    <cellStyle name="Comma 2 4 3 3 2" xfId="1922" xr:uid="{B500DD95-5B0B-4A13-B4F0-985A86F02E4F}"/>
    <cellStyle name="Comma 2 4 3 3 3" xfId="1202" xr:uid="{0AFA7D0B-7031-4515-8EED-07EF1889C38A}"/>
    <cellStyle name="Comma 2 4 3 4" xfId="1562" xr:uid="{8330C2ED-8F75-41BE-9C60-E0A877C57B86}"/>
    <cellStyle name="Comma 2 4 3 5" xfId="842" xr:uid="{A456FC51-2A5A-4F36-B882-CEEA8F8F976A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2154" xr:uid="{C6D0A5D8-34E3-440C-963B-38239573AB9B}"/>
    <cellStyle name="Comma 2 4 4 2 2 3" xfId="1434" xr:uid="{5248AF07-C874-4FBE-A1C9-52EABB0A52FC}"/>
    <cellStyle name="Comma 2 4 4 2 3" xfId="1794" xr:uid="{AF7DB860-C19C-4A00-986A-8FD2E6621715}"/>
    <cellStyle name="Comma 2 4 4 2 4" xfId="1074" xr:uid="{2920DC61-09BA-4CDA-AE68-24059B4A60FB}"/>
    <cellStyle name="Comma 2 4 4 3" xfId="534" xr:uid="{6CE44AC4-18D0-4F72-9055-A8E2242240FD}"/>
    <cellStyle name="Comma 2 4 4 3 2" xfId="1974" xr:uid="{C5681167-85C1-4777-B822-BA138DB55DA9}"/>
    <cellStyle name="Comma 2 4 4 3 3" xfId="1254" xr:uid="{9B1922CC-07CF-4A92-8707-6A6055EA5425}"/>
    <cellStyle name="Comma 2 4 4 4" xfId="1614" xr:uid="{DBB23693-61B1-46B3-A4FC-D3465E80066E}"/>
    <cellStyle name="Comma 2 4 4 5" xfId="894" xr:uid="{1AB45D35-2E40-4F82-B092-2CFB18B6D968}"/>
    <cellStyle name="Comma 2 4 5" xfId="210" xr:uid="{FF71D522-DFAE-4393-BACA-27A3F0A8969D}"/>
    <cellStyle name="Comma 2 4 5 2" xfId="570" xr:uid="{D392427C-921B-4A4C-92FE-AAD043ABAE11}"/>
    <cellStyle name="Comma 2 4 5 2 2" xfId="2010" xr:uid="{869AF316-BED9-42D5-BA41-54F10B7F121F}"/>
    <cellStyle name="Comma 2 4 5 2 3" xfId="1290" xr:uid="{95EF43E7-4998-4EAD-8E35-3C6C4AC271BE}"/>
    <cellStyle name="Comma 2 4 5 3" xfId="1650" xr:uid="{14F19055-B26C-413C-8F13-4D339D7971B5}"/>
    <cellStyle name="Comma 2 4 5 4" xfId="930" xr:uid="{91AD2CFF-5FC3-4D3B-BB9D-CA7A789C79AD}"/>
    <cellStyle name="Comma 2 4 6" xfId="390" xr:uid="{A6F3E392-87F4-42C1-8C39-99E0D8924B06}"/>
    <cellStyle name="Comma 2 4 6 2" xfId="1830" xr:uid="{386274E6-E17A-445F-82E2-CB9352CE5363}"/>
    <cellStyle name="Comma 2 4 6 3" xfId="1110" xr:uid="{96B2ACAB-E7BE-45FC-92D1-83EE74EFCB81}"/>
    <cellStyle name="Comma 2 4 7" xfId="1470" xr:uid="{690E2578-52B9-4184-99E2-8675A5EB3334}"/>
    <cellStyle name="Comma 2 4 8" xfId="750" xr:uid="{5B5B9924-5AE9-4BF2-BF36-4436A3A4ADB6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2118" xr:uid="{FB11F48A-CA17-45FF-9167-F40E4CB8B062}"/>
    <cellStyle name="Comma 2 5 2 2 2 3" xfId="1398" xr:uid="{A02ECF67-737B-4E9E-9425-60384BE3D9D2}"/>
    <cellStyle name="Comma 2 5 2 2 3" xfId="1758" xr:uid="{09A13189-4314-40C2-8B3A-D1AB7D9B34F3}"/>
    <cellStyle name="Comma 2 5 2 2 4" xfId="1038" xr:uid="{39E093C8-00B4-4767-803C-1D1F705A73DE}"/>
    <cellStyle name="Comma 2 5 2 3" xfId="498" xr:uid="{1FABEC5E-C899-415A-8F48-96EF8C9F6243}"/>
    <cellStyle name="Comma 2 5 2 3 2" xfId="1938" xr:uid="{298F3434-9860-4A0E-A256-9147ABFB2D95}"/>
    <cellStyle name="Comma 2 5 2 3 3" xfId="1218" xr:uid="{5EA2FBE8-D0B5-4B90-BFB0-5A9FAA7EB184}"/>
    <cellStyle name="Comma 2 5 2 4" xfId="1578" xr:uid="{42F17B95-AC3A-4F50-8625-B0E3B9C95FAA}"/>
    <cellStyle name="Comma 2 5 2 5" xfId="858" xr:uid="{C829255C-0005-4EFB-8073-58240022C31E}"/>
    <cellStyle name="Comma 2 5 3" xfId="230" xr:uid="{FD425370-928A-4C53-A0FD-6E80192BD3C4}"/>
    <cellStyle name="Comma 2 5 3 2" xfId="590" xr:uid="{0125EAEA-9184-4322-933C-9D9C9234D1D5}"/>
    <cellStyle name="Comma 2 5 3 2 2" xfId="2030" xr:uid="{97D6844E-8CE3-4C97-95A9-4944CB821D65}"/>
    <cellStyle name="Comma 2 5 3 2 3" xfId="1310" xr:uid="{110F2613-7440-49E0-A646-70B2C165E419}"/>
    <cellStyle name="Comma 2 5 3 3" xfId="1670" xr:uid="{6E7DE3AE-1E63-4737-A9B5-065C4525D001}"/>
    <cellStyle name="Comma 2 5 3 4" xfId="950" xr:uid="{B21D7155-4701-41EB-BE32-D86077CDA913}"/>
    <cellStyle name="Comma 2 5 4" xfId="410" xr:uid="{FC727961-2CB6-414F-98CC-DA9FC07839DD}"/>
    <cellStyle name="Comma 2 5 4 2" xfId="1850" xr:uid="{C94B0525-15D2-4EE5-98F7-872B1A76A48B}"/>
    <cellStyle name="Comma 2 5 4 3" xfId="1130" xr:uid="{C86C2B2B-89C6-4491-9BFF-4F014F56A2EB}"/>
    <cellStyle name="Comma 2 5 5" xfId="1490" xr:uid="{0DD8F9FF-0CED-4988-B26C-6805BEBFC827}"/>
    <cellStyle name="Comma 2 5 6" xfId="770" xr:uid="{99D9A1E7-9805-4037-953B-9B40BCD874AC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2066" xr:uid="{D8DDA924-600F-464C-A36D-4BDC2CA9DCBC}"/>
    <cellStyle name="Comma 2 6 2 2 3" xfId="1346" xr:uid="{52B1760F-988A-4B46-920E-054EEBF2D25B}"/>
    <cellStyle name="Comma 2 6 2 3" xfId="1706" xr:uid="{B5B16934-EA55-4749-A9A2-30CB9F5A2741}"/>
    <cellStyle name="Comma 2 6 2 4" xfId="986" xr:uid="{942129D5-3F17-46F7-B986-BD026C34C5F5}"/>
    <cellStyle name="Comma 2 6 3" xfId="446" xr:uid="{1F5DB987-209F-40CD-814A-7594D005D87B}"/>
    <cellStyle name="Comma 2 6 3 2" xfId="1886" xr:uid="{62A4FDF4-1745-4B26-B1DA-F387F24054D0}"/>
    <cellStyle name="Comma 2 6 3 3" xfId="1166" xr:uid="{889FCC0B-D356-4A33-83EB-ED24A35FA096}"/>
    <cellStyle name="Comma 2 6 4" xfId="1526" xr:uid="{7ABE7290-BEC1-426F-B840-691025FE2997}"/>
    <cellStyle name="Comma 2 6 5" xfId="806" xr:uid="{14BEB520-CC53-4B91-88B6-C945CC67E29D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2086" xr:uid="{B62D4207-C8C7-4C4A-BE3B-3337A46F5441}"/>
    <cellStyle name="Comma 2 7 2 2 3" xfId="1366" xr:uid="{8AEBA2D3-56AD-48D3-9530-9C01A7B2784F}"/>
    <cellStyle name="Comma 2 7 2 3" xfId="1726" xr:uid="{E1BDA62E-97B2-4D2A-A4AE-8B9B78D75E2D}"/>
    <cellStyle name="Comma 2 7 2 4" xfId="1006" xr:uid="{85FEE153-FFE3-489A-8ACB-471E716B593C}"/>
    <cellStyle name="Comma 2 7 3" xfId="466" xr:uid="{41D4D01C-7970-44FF-B66A-B8BD30A1AAA4}"/>
    <cellStyle name="Comma 2 7 3 2" xfId="1906" xr:uid="{369EED64-5543-47F3-B760-D388D1BAF697}"/>
    <cellStyle name="Comma 2 7 3 3" xfId="1186" xr:uid="{E7FCAC3F-AD50-467D-B4DA-8B4E9FDB62FF}"/>
    <cellStyle name="Comma 2 7 4" xfId="1546" xr:uid="{024D411D-0475-450F-A683-EA81C1D8F05A}"/>
    <cellStyle name="Comma 2 7 5" xfId="826" xr:uid="{F7112A2E-A587-4ACB-80CC-44B64C550CC8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2138" xr:uid="{0CF01C24-6A0B-4E3B-AA3D-DD610CE3DCDC}"/>
    <cellStyle name="Comma 2 8 2 2 3" xfId="1418" xr:uid="{5F02EE18-B1BB-417C-8C46-1156FEF4485B}"/>
    <cellStyle name="Comma 2 8 2 3" xfId="1778" xr:uid="{37BF41A1-4DB0-491E-8A81-E88D25E5F197}"/>
    <cellStyle name="Comma 2 8 2 4" xfId="1058" xr:uid="{519EB8A3-5530-4DBE-B8E8-D49DA18A408D}"/>
    <cellStyle name="Comma 2 8 3" xfId="518" xr:uid="{67147AED-F352-486C-8D51-AA2D0542033E}"/>
    <cellStyle name="Comma 2 8 3 2" xfId="1958" xr:uid="{3A6070EA-1BEC-44BA-837B-277D6C0F040B}"/>
    <cellStyle name="Comma 2 8 3 3" xfId="1238" xr:uid="{EBF5AB0F-551B-4D84-930C-F4467B0CF1F2}"/>
    <cellStyle name="Comma 2 8 4" xfId="1598" xr:uid="{2CEC1BB3-38A0-4CA5-AA8C-A62139E2F735}"/>
    <cellStyle name="Comma 2 8 5" xfId="878" xr:uid="{C6E38939-3038-462D-A90A-2550D21D1E0C}"/>
    <cellStyle name="Comma 2 9" xfId="194" xr:uid="{AD3DA0C1-6286-4F80-B71A-51938119CAD3}"/>
    <cellStyle name="Comma 2 9 2" xfId="554" xr:uid="{58E2DF0A-8ECE-482E-9536-6E9409455268}"/>
    <cellStyle name="Comma 2 9 2 2" xfId="1994" xr:uid="{7D4A9E24-95D3-49D2-9DAE-BD10EB2E457A}"/>
    <cellStyle name="Comma 2 9 2 3" xfId="1274" xr:uid="{C94E87C8-564D-4B29-B153-F3D22C96F561}"/>
    <cellStyle name="Comma 2 9 3" xfId="1634" xr:uid="{BA4E8D09-D826-4A3D-8C52-4972258BFB8B}"/>
    <cellStyle name="Comma 2 9 4" xfId="914" xr:uid="{E996DE8A-C06E-45A0-9BFA-7FAAE18449A0}"/>
    <cellStyle name="Comma 3" xfId="12" xr:uid="{C84740C4-25F9-49F4-9E4A-8B83E9FA8FB3}"/>
    <cellStyle name="Comma 3 10" xfId="377" xr:uid="{4F638BF0-7F37-441E-8485-0488F62DD586}"/>
    <cellStyle name="Comma 3 10 2" xfId="1817" xr:uid="{EE90612D-46DF-46CE-9F8F-5976C2AA2E81}"/>
    <cellStyle name="Comma 3 10 3" xfId="1097" xr:uid="{AE78FC22-4A8D-4728-B677-C6B703E85F13}"/>
    <cellStyle name="Comma 3 11" xfId="1457" xr:uid="{9E5644A3-8979-4313-B945-FCEC4070972A}"/>
    <cellStyle name="Comma 3 12" xfId="737" xr:uid="{2303C3C6-0FD2-48D6-8CB0-9D3E9669A00F}"/>
    <cellStyle name="Comma 3 2" xfId="17" xr:uid="{E8A0494F-0F0F-4370-8905-3ACE53C9F013}"/>
    <cellStyle name="Comma 3 2 10" xfId="1459" xr:uid="{7EBA6176-F0F2-4B83-B56F-E8309FF3744E}"/>
    <cellStyle name="Comma 3 2 11" xfId="739" xr:uid="{ABBD12A3-8054-4CFE-8FC0-BA2C9FFCBDDF}"/>
    <cellStyle name="Comma 3 2 2" xfId="26" xr:uid="{439B48F9-6916-424D-9B9B-E90D90251D90}"/>
    <cellStyle name="Comma 3 2 2 10" xfId="747" xr:uid="{911F6A7E-F36F-4223-803F-F7803C2B2D84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2059" xr:uid="{336F0984-16E0-46FE-B98B-BF15CE593E8A}"/>
    <cellStyle name="Comma 3 2 2 2 2 2 2 3" xfId="1339" xr:uid="{05E2D6E8-C59F-4610-A101-8B6C89DC1231}"/>
    <cellStyle name="Comma 3 2 2 2 2 2 3" xfId="1699" xr:uid="{462B57D9-7E48-4B5A-BEC6-69B364A4C672}"/>
    <cellStyle name="Comma 3 2 2 2 2 2 4" xfId="979" xr:uid="{86F8E31F-5383-4280-8ACF-B315A09378CC}"/>
    <cellStyle name="Comma 3 2 2 2 2 3" xfId="439" xr:uid="{662EC436-37F8-4B82-B0AB-8517A6E24F75}"/>
    <cellStyle name="Comma 3 2 2 2 2 3 2" xfId="1879" xr:uid="{BE448B51-9B42-4874-81BD-8283F1B878E7}"/>
    <cellStyle name="Comma 3 2 2 2 2 3 3" xfId="1159" xr:uid="{B482D33D-56D1-44B3-91B9-70ED8DE9072C}"/>
    <cellStyle name="Comma 3 2 2 2 2 4" xfId="1519" xr:uid="{757DFED0-4814-4CBF-AD0D-D3CBEEE6600C}"/>
    <cellStyle name="Comma 3 2 2 2 2 5" xfId="799" xr:uid="{17A761EF-9EA4-4D45-912F-CEDE6F587C95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2115" xr:uid="{3D8CD0EA-1977-4769-9D1B-30E7C64CD9EF}"/>
    <cellStyle name="Comma 3 2 2 2 3 2 2 3" xfId="1395" xr:uid="{AABA5DB1-18BF-4114-8C9A-66A097B112DF}"/>
    <cellStyle name="Comma 3 2 2 2 3 2 3" xfId="1755" xr:uid="{1461409B-6D9B-4AEB-8869-6373E791C3DA}"/>
    <cellStyle name="Comma 3 2 2 2 3 2 4" xfId="1035" xr:uid="{EB8F9FB5-0642-4D5D-B041-7234E7A718F0}"/>
    <cellStyle name="Comma 3 2 2 2 3 3" xfId="495" xr:uid="{CBE0C423-78CA-4066-AC99-024E01D7B215}"/>
    <cellStyle name="Comma 3 2 2 2 3 3 2" xfId="1935" xr:uid="{BC9C4A9B-EE46-4647-AB9E-EF0C9757CFA0}"/>
    <cellStyle name="Comma 3 2 2 2 3 3 3" xfId="1215" xr:uid="{E730ACB4-8CF5-4718-96DD-48F19A4636D8}"/>
    <cellStyle name="Comma 3 2 2 2 3 4" xfId="1575" xr:uid="{1F76DF2A-40C5-4E74-BB20-F629F4F18006}"/>
    <cellStyle name="Comma 3 2 2 2 3 5" xfId="855" xr:uid="{FBFA7629-EFB5-4D3E-B448-6AA7118B00A7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2167" xr:uid="{F939709F-EB9D-4741-B59D-D6A04FF9886B}"/>
    <cellStyle name="Comma 3 2 2 2 4 2 2 3" xfId="1447" xr:uid="{56012E39-F2BD-499A-97EB-9F98235C5C97}"/>
    <cellStyle name="Comma 3 2 2 2 4 2 3" xfId="1807" xr:uid="{48813748-841B-4573-A003-770610D5A425}"/>
    <cellStyle name="Comma 3 2 2 2 4 2 4" xfId="1087" xr:uid="{BE3AC7C9-A92E-482C-8812-DC1D1AC525B4}"/>
    <cellStyle name="Comma 3 2 2 2 4 3" xfId="547" xr:uid="{87CB805C-A371-4920-AF01-82D27FC9493C}"/>
    <cellStyle name="Comma 3 2 2 2 4 3 2" xfId="1987" xr:uid="{4FCFE837-6D4B-4DFC-96FA-A1809F816948}"/>
    <cellStyle name="Comma 3 2 2 2 4 3 3" xfId="1267" xr:uid="{31E9D24D-C698-458A-9892-1BFFCCC442B8}"/>
    <cellStyle name="Comma 3 2 2 2 4 4" xfId="1627" xr:uid="{EC0DAF59-B8B3-40AB-8DA8-1B52486E3F81}"/>
    <cellStyle name="Comma 3 2 2 2 4 5" xfId="907" xr:uid="{F250A778-0A99-4A58-B246-C798BD23C4F7}"/>
    <cellStyle name="Comma 3 2 2 2 5" xfId="223" xr:uid="{99265D71-AD41-4662-9DDB-44724BDAB74E}"/>
    <cellStyle name="Comma 3 2 2 2 5 2" xfId="583" xr:uid="{14E0E73D-C5DB-4CF4-8FA4-002E5F45E4BA}"/>
    <cellStyle name="Comma 3 2 2 2 5 2 2" xfId="2023" xr:uid="{7220F8A6-D487-402E-B81B-62E7F580CDB3}"/>
    <cellStyle name="Comma 3 2 2 2 5 2 3" xfId="1303" xr:uid="{871CEBAC-394C-4692-852F-3CA8A034EE3D}"/>
    <cellStyle name="Comma 3 2 2 2 5 3" xfId="1663" xr:uid="{AA03C235-7B35-458C-B930-EAB79338E568}"/>
    <cellStyle name="Comma 3 2 2 2 5 4" xfId="943" xr:uid="{0377A2DD-617C-42C2-A5C0-DE03224B38C4}"/>
    <cellStyle name="Comma 3 2 2 2 6" xfId="403" xr:uid="{EAD7C28A-1085-41C5-9140-6C0393AE0117}"/>
    <cellStyle name="Comma 3 2 2 2 6 2" xfId="1843" xr:uid="{5DF7C169-E179-4CD7-A35D-2FFCD027FBD1}"/>
    <cellStyle name="Comma 3 2 2 2 6 3" xfId="1123" xr:uid="{F071104F-D563-4475-869F-A6D94B02AF44}"/>
    <cellStyle name="Comma 3 2 2 2 7" xfId="1483" xr:uid="{C0C8A8E6-5AD1-47D5-97B5-7F717D270012}"/>
    <cellStyle name="Comma 3 2 2 2 8" xfId="763" xr:uid="{DC4211C3-2862-4DD1-92A9-D5D8D241D370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2131" xr:uid="{833CEE24-FC82-4F03-9E76-B58B3364BB7F}"/>
    <cellStyle name="Comma 3 2 2 3 2 2 2 3" xfId="1411" xr:uid="{F9C67558-0E6E-470D-8D1E-AA256B3C77EB}"/>
    <cellStyle name="Comma 3 2 2 3 2 2 3" xfId="1771" xr:uid="{A943E2E4-F74C-4764-AC5B-03C87039A6C3}"/>
    <cellStyle name="Comma 3 2 2 3 2 2 4" xfId="1051" xr:uid="{6E77B71B-2C22-4D26-8EBC-25FBBE9C1B59}"/>
    <cellStyle name="Comma 3 2 2 3 2 3" xfId="511" xr:uid="{1BBA7AE8-B1CF-4BB6-84A1-A873E01265A0}"/>
    <cellStyle name="Comma 3 2 2 3 2 3 2" xfId="1951" xr:uid="{A5F4E9A8-BE78-4302-A695-5D15233615D7}"/>
    <cellStyle name="Comma 3 2 2 3 2 3 3" xfId="1231" xr:uid="{6DC7DFD2-1EA9-4A43-A6A1-6A287F9F38F4}"/>
    <cellStyle name="Comma 3 2 2 3 2 4" xfId="1591" xr:uid="{A346BE13-76C2-4715-A335-9D1B4E30B496}"/>
    <cellStyle name="Comma 3 2 2 3 2 5" xfId="871" xr:uid="{297770A0-3B0C-440D-A2DE-A5821CC06E02}"/>
    <cellStyle name="Comma 3 2 2 3 3" xfId="243" xr:uid="{E8744A99-CC4B-4316-8C3E-6CF38BEDA21F}"/>
    <cellStyle name="Comma 3 2 2 3 3 2" xfId="603" xr:uid="{3B1CA339-8BB0-4FE4-AECB-597338E8C6C5}"/>
    <cellStyle name="Comma 3 2 2 3 3 2 2" xfId="2043" xr:uid="{34A230E8-8CD2-4345-805F-671FB5572C28}"/>
    <cellStyle name="Comma 3 2 2 3 3 2 3" xfId="1323" xr:uid="{1A8B28C8-44A6-4591-A52D-ECC7BFD5C72E}"/>
    <cellStyle name="Comma 3 2 2 3 3 3" xfId="1683" xr:uid="{38181ADF-3A94-4DDA-B2CC-41A5952A4355}"/>
    <cellStyle name="Comma 3 2 2 3 3 4" xfId="963" xr:uid="{C107359B-738D-466B-A4A3-0642C8625341}"/>
    <cellStyle name="Comma 3 2 2 3 4" xfId="423" xr:uid="{FE3C5D68-6FAB-4982-B050-9FBBBC5862C7}"/>
    <cellStyle name="Comma 3 2 2 3 4 2" xfId="1863" xr:uid="{CA57C0B3-AA43-4AF4-BA86-273A790F44F6}"/>
    <cellStyle name="Comma 3 2 2 3 4 3" xfId="1143" xr:uid="{671E4020-EF4C-4E55-986E-ED621135368B}"/>
    <cellStyle name="Comma 3 2 2 3 5" xfId="1503" xr:uid="{AF30A539-4DE1-4837-BE7F-A1CF1FF6BE92}"/>
    <cellStyle name="Comma 3 2 2 3 6" xfId="783" xr:uid="{281676D3-C823-4864-AFF0-C5265DCD5D8A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2079" xr:uid="{7568743E-8970-4E3E-A520-21E0E796F332}"/>
    <cellStyle name="Comma 3 2 2 4 2 2 3" xfId="1359" xr:uid="{2C6D09AF-C793-46E6-B5C2-E30D10F6F481}"/>
    <cellStyle name="Comma 3 2 2 4 2 3" xfId="1719" xr:uid="{D393A587-1095-4994-A3D3-A974AC277BAC}"/>
    <cellStyle name="Comma 3 2 2 4 2 4" xfId="999" xr:uid="{D6E0AD5C-BA0E-4567-84A1-9CE6A7B5D2CF}"/>
    <cellStyle name="Comma 3 2 2 4 3" xfId="459" xr:uid="{100E2A2B-FDFC-4F87-A2F2-18FD7798C36D}"/>
    <cellStyle name="Comma 3 2 2 4 3 2" xfId="1899" xr:uid="{64915B53-9827-4A27-81B1-FE24847F19DE}"/>
    <cellStyle name="Comma 3 2 2 4 3 3" xfId="1179" xr:uid="{E672D092-D815-4DF6-BF07-BE42CD85F2E1}"/>
    <cellStyle name="Comma 3 2 2 4 4" xfId="1539" xr:uid="{03A40DB7-BC2C-4E96-9AA0-1ECA7AA21B03}"/>
    <cellStyle name="Comma 3 2 2 4 5" xfId="819" xr:uid="{5C6EE19A-6D4B-4283-A4A1-702835D1967E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2099" xr:uid="{B7D3D5E0-F1D4-4017-92AF-46D2A9D8CB78}"/>
    <cellStyle name="Comma 3 2 2 5 2 2 3" xfId="1379" xr:uid="{635FE73C-168D-41DA-9475-08E75D1044A4}"/>
    <cellStyle name="Comma 3 2 2 5 2 3" xfId="1739" xr:uid="{9E509613-4823-4CED-B681-D686D62E7252}"/>
    <cellStyle name="Comma 3 2 2 5 2 4" xfId="1019" xr:uid="{0C376141-E4C9-4FEA-BACE-4659FDB013AD}"/>
    <cellStyle name="Comma 3 2 2 5 3" xfId="479" xr:uid="{E0B105F9-686E-4AE8-92C9-98AD88A157AE}"/>
    <cellStyle name="Comma 3 2 2 5 3 2" xfId="1919" xr:uid="{5B617DD2-3FB4-4A3B-A1B3-0D917DBEE028}"/>
    <cellStyle name="Comma 3 2 2 5 3 3" xfId="1199" xr:uid="{D99A4DC5-014A-4860-AAD1-1BAD08B353D1}"/>
    <cellStyle name="Comma 3 2 2 5 4" xfId="1559" xr:uid="{C3DBD749-872B-4C00-9B3D-3130B67DD298}"/>
    <cellStyle name="Comma 3 2 2 5 5" xfId="839" xr:uid="{7F2F1424-E9EA-4F64-8E22-A7082DBB7512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2151" xr:uid="{AB9FAF45-045E-44BE-9A52-E36B441F2CF5}"/>
    <cellStyle name="Comma 3 2 2 6 2 2 3" xfId="1431" xr:uid="{9FECFFAF-C5A3-4DF7-A374-A2888116D5CB}"/>
    <cellStyle name="Comma 3 2 2 6 2 3" xfId="1791" xr:uid="{7C968CA1-DD34-4B13-B1B0-C5CCE87CD43A}"/>
    <cellStyle name="Comma 3 2 2 6 2 4" xfId="1071" xr:uid="{D895A342-B2C5-489A-B11E-813F5B4577F8}"/>
    <cellStyle name="Comma 3 2 2 6 3" xfId="531" xr:uid="{F5BCF032-8A31-4556-B4FD-AAB17AF54A02}"/>
    <cellStyle name="Comma 3 2 2 6 3 2" xfId="1971" xr:uid="{DF33CA8C-DD5E-43D0-9411-2192E45762DD}"/>
    <cellStyle name="Comma 3 2 2 6 3 3" xfId="1251" xr:uid="{A1603694-1015-40A4-BE1A-FF9647E938A1}"/>
    <cellStyle name="Comma 3 2 2 6 4" xfId="1611" xr:uid="{C7213C16-7EC4-43F6-A9A5-BAF2448CF675}"/>
    <cellStyle name="Comma 3 2 2 6 5" xfId="891" xr:uid="{FC292CB8-AF73-42F8-9F17-B2414D50C985}"/>
    <cellStyle name="Comma 3 2 2 7" xfId="207" xr:uid="{7D3D8394-AD35-48CB-AD24-EA7659E9D581}"/>
    <cellStyle name="Comma 3 2 2 7 2" xfId="567" xr:uid="{25988773-F83B-4ACE-94F5-D5C4A8C530DD}"/>
    <cellStyle name="Comma 3 2 2 7 2 2" xfId="2007" xr:uid="{4C6AAC62-F8C2-4B06-B1AD-BF3D3E8ABBD3}"/>
    <cellStyle name="Comma 3 2 2 7 2 3" xfId="1287" xr:uid="{353F449D-3D8D-4971-9D03-08179379055D}"/>
    <cellStyle name="Comma 3 2 2 7 3" xfId="1647" xr:uid="{4DF518CC-2A9D-4DDE-8E80-6AC936D0F6F5}"/>
    <cellStyle name="Comma 3 2 2 7 4" xfId="927" xr:uid="{BC39674F-4E1A-4285-9E27-092F14896456}"/>
    <cellStyle name="Comma 3 2 2 8" xfId="387" xr:uid="{DF3B0645-FC5D-4C71-BC70-FEF3F1FAC1E3}"/>
    <cellStyle name="Comma 3 2 2 8 2" xfId="1827" xr:uid="{E6E9AA7C-8A3A-4487-8E19-CE31453E062E}"/>
    <cellStyle name="Comma 3 2 2 8 3" xfId="1107" xr:uid="{639EF523-1D84-4760-9483-B03242C545FA}"/>
    <cellStyle name="Comma 3 2 2 9" xfId="1467" xr:uid="{693A6DBC-907B-4AA6-8C42-96E5308960EE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2051" xr:uid="{CAB3FF40-E796-461A-8E05-8C71698768EF}"/>
    <cellStyle name="Comma 3 2 3 2 2 2 3" xfId="1331" xr:uid="{8F224CE1-B77A-431C-89FF-56EF16CA6997}"/>
    <cellStyle name="Comma 3 2 3 2 2 3" xfId="1691" xr:uid="{B871DBB0-D83C-4EB3-9ED0-45D0ED90327F}"/>
    <cellStyle name="Comma 3 2 3 2 2 4" xfId="971" xr:uid="{34206710-8593-43F4-A9A3-49961C241E91}"/>
    <cellStyle name="Comma 3 2 3 2 3" xfId="431" xr:uid="{507C737D-B2CC-49A2-B357-F25025C5D966}"/>
    <cellStyle name="Comma 3 2 3 2 3 2" xfId="1871" xr:uid="{2AEC135D-FAC0-4DF6-BF58-71C28646F409}"/>
    <cellStyle name="Comma 3 2 3 2 3 3" xfId="1151" xr:uid="{1326003C-B454-455C-8AE0-C653A81A8C0D}"/>
    <cellStyle name="Comma 3 2 3 2 4" xfId="1511" xr:uid="{83E699FD-F240-4DC5-9692-F3C395C522BB}"/>
    <cellStyle name="Comma 3 2 3 2 5" xfId="791" xr:uid="{19F23914-C039-4D27-921C-2843D14E87FB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2107" xr:uid="{DE2DB740-432B-4E3C-A2A0-819D8AB89F22}"/>
    <cellStyle name="Comma 3 2 3 3 2 2 3" xfId="1387" xr:uid="{054D097C-5BC2-4186-8C2A-3EE88E224AC3}"/>
    <cellStyle name="Comma 3 2 3 3 2 3" xfId="1747" xr:uid="{F0BF99D6-B22A-4884-9FD9-745F6814C9D9}"/>
    <cellStyle name="Comma 3 2 3 3 2 4" xfId="1027" xr:uid="{0EA02CB9-B1ED-4D39-BBFB-349146071F8F}"/>
    <cellStyle name="Comma 3 2 3 3 3" xfId="487" xr:uid="{BE11ED91-1E85-4ED0-882B-07B5FED2AC0B}"/>
    <cellStyle name="Comma 3 2 3 3 3 2" xfId="1927" xr:uid="{11EB432E-E803-4912-A226-A95EF0167A85}"/>
    <cellStyle name="Comma 3 2 3 3 3 3" xfId="1207" xr:uid="{46F913B3-14BE-4964-A5B0-75B1F577AAA7}"/>
    <cellStyle name="Comma 3 2 3 3 4" xfId="1567" xr:uid="{9455E0BA-1CE4-4186-A7DD-B938CE433C2F}"/>
    <cellStyle name="Comma 3 2 3 3 5" xfId="847" xr:uid="{5AF3EC43-4363-424B-80FC-620E41D393C0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2159" xr:uid="{CA74E09B-2CD7-4F1F-AF92-5F2586C62FB7}"/>
    <cellStyle name="Comma 3 2 3 4 2 2 3" xfId="1439" xr:uid="{B9D1AF99-E19B-42EA-9C35-682C284F158A}"/>
    <cellStyle name="Comma 3 2 3 4 2 3" xfId="1799" xr:uid="{7B1523C6-0746-4940-8E94-8B2FB06366F5}"/>
    <cellStyle name="Comma 3 2 3 4 2 4" xfId="1079" xr:uid="{8122F036-D6ED-40BE-911B-827A56C4426A}"/>
    <cellStyle name="Comma 3 2 3 4 3" xfId="539" xr:uid="{8B8A80E3-8310-4234-83C8-EB6075CC437F}"/>
    <cellStyle name="Comma 3 2 3 4 3 2" xfId="1979" xr:uid="{FF6C851A-8F29-46F5-A55B-527AD0710222}"/>
    <cellStyle name="Comma 3 2 3 4 3 3" xfId="1259" xr:uid="{E14084E5-C143-4A60-884C-08DB8AAEB960}"/>
    <cellStyle name="Comma 3 2 3 4 4" xfId="1619" xr:uid="{AADAC9B8-CED8-4544-A20C-3E7511A12E05}"/>
    <cellStyle name="Comma 3 2 3 4 5" xfId="899" xr:uid="{E9CE367A-542C-45C0-918A-192058B5220E}"/>
    <cellStyle name="Comma 3 2 3 5" xfId="215" xr:uid="{A9CBE5F4-C954-4F37-BD8F-85631972C277}"/>
    <cellStyle name="Comma 3 2 3 5 2" xfId="575" xr:uid="{A3037839-10BD-4078-8A77-2607118D493C}"/>
    <cellStyle name="Comma 3 2 3 5 2 2" xfId="2015" xr:uid="{AAD95D07-D46F-4A21-BFA3-DA7209168684}"/>
    <cellStyle name="Comma 3 2 3 5 2 3" xfId="1295" xr:uid="{3EC18761-4AB9-4F65-AABA-D6066DC8C006}"/>
    <cellStyle name="Comma 3 2 3 5 3" xfId="1655" xr:uid="{E0ED2961-0EA6-46B9-9950-D120F15BFB13}"/>
    <cellStyle name="Comma 3 2 3 5 4" xfId="935" xr:uid="{5F6EFD2D-68EC-4AB1-AE49-100FA5A4CCB4}"/>
    <cellStyle name="Comma 3 2 3 6" xfId="395" xr:uid="{3FE82772-D34E-492A-91AF-C6ADCF6E2677}"/>
    <cellStyle name="Comma 3 2 3 6 2" xfId="1835" xr:uid="{9E7B6F4B-4A2F-42BE-BE18-F6BCB902258B}"/>
    <cellStyle name="Comma 3 2 3 6 3" xfId="1115" xr:uid="{55720258-47C5-4647-8099-03AFBC461E0D}"/>
    <cellStyle name="Comma 3 2 3 7" xfId="1475" xr:uid="{D82B5955-DDDD-407E-94C5-5CA53C6E7CEE}"/>
    <cellStyle name="Comma 3 2 3 8" xfId="755" xr:uid="{84576459-9142-4AAD-9960-C6EB074B29E4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2123" xr:uid="{23B5E44D-7200-4A48-87C8-BD1AFA6D2EBC}"/>
    <cellStyle name="Comma 3 2 4 2 2 2 3" xfId="1403" xr:uid="{6897D7DA-E108-4C65-8B97-47723C8EDDC1}"/>
    <cellStyle name="Comma 3 2 4 2 2 3" xfId="1763" xr:uid="{B2B78D2C-ECE0-49D6-B253-76F6F9044BFE}"/>
    <cellStyle name="Comma 3 2 4 2 2 4" xfId="1043" xr:uid="{106997BA-0560-4F29-8CF2-E716CC0A2F2B}"/>
    <cellStyle name="Comma 3 2 4 2 3" xfId="503" xr:uid="{9B5E4C65-4431-4D0C-B899-34C068356691}"/>
    <cellStyle name="Comma 3 2 4 2 3 2" xfId="1943" xr:uid="{1CE71AAC-2143-4A89-AEFA-308399B24B29}"/>
    <cellStyle name="Comma 3 2 4 2 3 3" xfId="1223" xr:uid="{F35AE0B8-6FFE-42EC-9CEC-46FB119E1F58}"/>
    <cellStyle name="Comma 3 2 4 2 4" xfId="1583" xr:uid="{8E64E397-87F6-4B34-A231-33B6DFF5F639}"/>
    <cellStyle name="Comma 3 2 4 2 5" xfId="863" xr:uid="{761EAAD3-3ABC-4686-AB31-0C085AF60350}"/>
    <cellStyle name="Comma 3 2 4 3" xfId="235" xr:uid="{EAD86930-8588-4B4F-B8EB-4BFBBF972249}"/>
    <cellStyle name="Comma 3 2 4 3 2" xfId="595" xr:uid="{78BCFA69-C431-457F-B659-6B76C585430A}"/>
    <cellStyle name="Comma 3 2 4 3 2 2" xfId="2035" xr:uid="{62B76CB7-7354-41FA-B586-B03EBA600F3B}"/>
    <cellStyle name="Comma 3 2 4 3 2 3" xfId="1315" xr:uid="{524C76D8-E661-4492-A626-172766A2D0FF}"/>
    <cellStyle name="Comma 3 2 4 3 3" xfId="1675" xr:uid="{B0F5F4B1-0856-410D-81D7-2BAD159C54CD}"/>
    <cellStyle name="Comma 3 2 4 3 4" xfId="955" xr:uid="{0381DBB2-454D-446B-B2AA-4C8BA64DACE3}"/>
    <cellStyle name="Comma 3 2 4 4" xfId="415" xr:uid="{7A49FE01-F3CF-4136-B89B-D700519DC747}"/>
    <cellStyle name="Comma 3 2 4 4 2" xfId="1855" xr:uid="{5B71273A-080E-4A21-879D-D67AFE42FD81}"/>
    <cellStyle name="Comma 3 2 4 4 3" xfId="1135" xr:uid="{32DBA979-3965-454B-ACCE-F8E20ECF9F5F}"/>
    <cellStyle name="Comma 3 2 4 5" xfId="1495" xr:uid="{BE38C9C4-E2BE-467B-ADAD-9E2B24B7B005}"/>
    <cellStyle name="Comma 3 2 4 6" xfId="775" xr:uid="{84E1F058-87A6-4051-9C81-BD65D223F33B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2071" xr:uid="{67E47BAE-D8B1-450D-9E6E-F2EA84C4AE3E}"/>
    <cellStyle name="Comma 3 2 5 2 2 3" xfId="1351" xr:uid="{BD64FF1A-D4BB-4948-BB9A-D9D59196DCCB}"/>
    <cellStyle name="Comma 3 2 5 2 3" xfId="1711" xr:uid="{E73DA4A9-C401-4E7B-B5D6-1FA359D18D48}"/>
    <cellStyle name="Comma 3 2 5 2 4" xfId="991" xr:uid="{F89D3CD1-8CD1-4D52-90B3-36C849434E37}"/>
    <cellStyle name="Comma 3 2 5 3" xfId="451" xr:uid="{BD13B694-5630-4551-B2B5-46C4A85E2316}"/>
    <cellStyle name="Comma 3 2 5 3 2" xfId="1891" xr:uid="{FAA02FF0-897F-4902-A4ED-532AFE73078D}"/>
    <cellStyle name="Comma 3 2 5 3 3" xfId="1171" xr:uid="{785F1400-30DE-46A0-998F-4BE3822D65A5}"/>
    <cellStyle name="Comma 3 2 5 4" xfId="1531" xr:uid="{AF54E132-801F-42B4-AC45-AEFC9986297B}"/>
    <cellStyle name="Comma 3 2 5 5" xfId="811" xr:uid="{E2C105D7-9B82-4108-AC71-8AD7ECEC49D2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2091" xr:uid="{554F7A87-08FB-4937-BDAD-008DBFA1A840}"/>
    <cellStyle name="Comma 3 2 6 2 2 3" xfId="1371" xr:uid="{1BBD65FF-CB14-4E0B-A486-F40AC2848E4B}"/>
    <cellStyle name="Comma 3 2 6 2 3" xfId="1731" xr:uid="{BBB33C1C-5996-4D3C-9516-F615A7B5E9B1}"/>
    <cellStyle name="Comma 3 2 6 2 4" xfId="1011" xr:uid="{347461DA-0C2C-4DAF-A4D2-39F17D79D589}"/>
    <cellStyle name="Comma 3 2 6 3" xfId="471" xr:uid="{F9E8EF59-8B73-49CF-8EEF-B45421713623}"/>
    <cellStyle name="Comma 3 2 6 3 2" xfId="1911" xr:uid="{31FE75D3-9DA8-4AAF-BC22-DFD37F891CE8}"/>
    <cellStyle name="Comma 3 2 6 3 3" xfId="1191" xr:uid="{BBE92004-6458-4AAF-9F89-DCF2FD633708}"/>
    <cellStyle name="Comma 3 2 6 4" xfId="1551" xr:uid="{412C1186-BDA6-48C9-A9E8-7AB58107309A}"/>
    <cellStyle name="Comma 3 2 6 5" xfId="831" xr:uid="{BAFFFAD1-7216-4D4B-8612-E144B0B36C41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2143" xr:uid="{34704C12-C27A-4C26-99ED-A757F1764D07}"/>
    <cellStyle name="Comma 3 2 7 2 2 3" xfId="1423" xr:uid="{3F728A77-2F0A-430E-BA9A-DDD2C212063F}"/>
    <cellStyle name="Comma 3 2 7 2 3" xfId="1783" xr:uid="{7BA47843-9AAD-438D-AB23-8098DED1830B}"/>
    <cellStyle name="Comma 3 2 7 2 4" xfId="1063" xr:uid="{5F0A07EC-C7DB-4331-9E66-AC7FAA91E80E}"/>
    <cellStyle name="Comma 3 2 7 3" xfId="523" xr:uid="{0A5DAE7B-39CA-4D58-9E5F-036710BC7856}"/>
    <cellStyle name="Comma 3 2 7 3 2" xfId="1963" xr:uid="{67CAFB27-11BE-486D-8159-264375FEDFD5}"/>
    <cellStyle name="Comma 3 2 7 3 3" xfId="1243" xr:uid="{6CAB8AFB-7221-4688-A522-544F77FADAB1}"/>
    <cellStyle name="Comma 3 2 7 4" xfId="1603" xr:uid="{472C6BB7-04B1-4977-BAE8-0BA4C7C6B91E}"/>
    <cellStyle name="Comma 3 2 7 5" xfId="883" xr:uid="{3358BF9C-6512-452A-9116-351A3195F4C8}"/>
    <cellStyle name="Comma 3 2 8" xfId="199" xr:uid="{9AEC8A5E-E7C6-4DD5-B696-EB239B826B23}"/>
    <cellStyle name="Comma 3 2 8 2" xfId="559" xr:uid="{BB7FE7BD-BB39-426D-A1CB-AA4EFD4D1E35}"/>
    <cellStyle name="Comma 3 2 8 2 2" xfId="1999" xr:uid="{744214F6-21E2-46C0-A534-DC7AF3BA331E}"/>
    <cellStyle name="Comma 3 2 8 2 3" xfId="1279" xr:uid="{9D7FD7E5-5B47-4A69-9C75-C65A7E60DA20}"/>
    <cellStyle name="Comma 3 2 8 3" xfId="1639" xr:uid="{A3E4998A-A228-426C-92AE-4B36DF062BF1}"/>
    <cellStyle name="Comma 3 2 8 4" xfId="919" xr:uid="{29A69E70-E048-46A4-BA10-9B491185FBDD}"/>
    <cellStyle name="Comma 3 2 9" xfId="379" xr:uid="{E77C9782-2E66-496C-A848-0D2A1FDEEBC1}"/>
    <cellStyle name="Comma 3 2 9 2" xfId="1819" xr:uid="{7CA3B87A-7B75-426C-A3E9-848C2A297849}"/>
    <cellStyle name="Comma 3 2 9 3" xfId="1099" xr:uid="{029296BD-25A4-4937-82EE-DD6D2A447757}"/>
    <cellStyle name="Comma 3 3" xfId="22" xr:uid="{749CB5CA-58D9-41B7-85C8-C5AE70208356}"/>
    <cellStyle name="Comma 3 3 10" xfId="743" xr:uid="{6580D34A-8683-4BEF-ADD1-EB8E8F2E42EA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2055" xr:uid="{22A4F578-B2D8-46E9-AF02-43289C3DF017}"/>
    <cellStyle name="Comma 3 3 2 2 2 2 3" xfId="1335" xr:uid="{F89B58FC-32BD-4B6E-A2F2-D9AAA1FFEEBC}"/>
    <cellStyle name="Comma 3 3 2 2 2 3" xfId="1695" xr:uid="{FC7221D1-C594-4CDC-9C6E-3A44FB3B098B}"/>
    <cellStyle name="Comma 3 3 2 2 2 4" xfId="975" xr:uid="{B4676060-9879-4AD7-A377-57D511295381}"/>
    <cellStyle name="Comma 3 3 2 2 3" xfId="435" xr:uid="{7CAA2007-7091-47B5-9089-C1CE44722749}"/>
    <cellStyle name="Comma 3 3 2 2 3 2" xfId="1875" xr:uid="{DE9B3DD5-F70E-4C2A-A1ED-139AB1199F95}"/>
    <cellStyle name="Comma 3 3 2 2 3 3" xfId="1155" xr:uid="{4EB7D89D-7057-4AD1-B760-31F648627A31}"/>
    <cellStyle name="Comma 3 3 2 2 4" xfId="1515" xr:uid="{F895853F-1788-49B2-A3D1-5368DC79CDA4}"/>
    <cellStyle name="Comma 3 3 2 2 5" xfId="795" xr:uid="{5132E9D3-8ED4-429E-A26B-88C49A14F965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2111" xr:uid="{8769DD64-E72F-49A7-AA7B-A5CD83A71620}"/>
    <cellStyle name="Comma 3 3 2 3 2 2 3" xfId="1391" xr:uid="{6C783F4D-ED18-45E1-B3B0-CD68B97D6B91}"/>
    <cellStyle name="Comma 3 3 2 3 2 3" xfId="1751" xr:uid="{421D58C3-9D15-4B44-8EB3-6475CA46AF6F}"/>
    <cellStyle name="Comma 3 3 2 3 2 4" xfId="1031" xr:uid="{69BDAE1D-2116-4485-96CF-C5A26BF3A86C}"/>
    <cellStyle name="Comma 3 3 2 3 3" xfId="491" xr:uid="{E884D71A-52C1-4132-8C06-ED3553DDAA71}"/>
    <cellStyle name="Comma 3 3 2 3 3 2" xfId="1931" xr:uid="{361ACB78-B504-445C-8CF2-3F3591257BE8}"/>
    <cellStyle name="Comma 3 3 2 3 3 3" xfId="1211" xr:uid="{52E71588-C6B2-4D7F-9F91-C8030825B286}"/>
    <cellStyle name="Comma 3 3 2 3 4" xfId="1571" xr:uid="{1E92A89E-8963-4C80-B0C8-EF0ECD8ADAB6}"/>
    <cellStyle name="Comma 3 3 2 3 5" xfId="851" xr:uid="{374582A3-7317-4B53-99F6-719C07C36765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2163" xr:uid="{52C8717E-9CED-4405-ABAF-87508AE98DE2}"/>
    <cellStyle name="Comma 3 3 2 4 2 2 3" xfId="1443" xr:uid="{DDB19AB2-2993-407E-B486-05840081E721}"/>
    <cellStyle name="Comma 3 3 2 4 2 3" xfId="1803" xr:uid="{C974DBE9-68A3-4882-A560-629F7FCF58B6}"/>
    <cellStyle name="Comma 3 3 2 4 2 4" xfId="1083" xr:uid="{F5552373-288F-4FFE-B34B-03F02E4B210C}"/>
    <cellStyle name="Comma 3 3 2 4 3" xfId="543" xr:uid="{435FAAAA-EE3B-4909-85EE-994ED5B24958}"/>
    <cellStyle name="Comma 3 3 2 4 3 2" xfId="1983" xr:uid="{AC1E6622-9E77-47D7-A1FD-A76CAC41D4FC}"/>
    <cellStyle name="Comma 3 3 2 4 3 3" xfId="1263" xr:uid="{7FA39E5B-8CCB-4D28-9F2E-057ECA6A562B}"/>
    <cellStyle name="Comma 3 3 2 4 4" xfId="1623" xr:uid="{0F912507-BE9B-4ACA-9608-68C4F29082C6}"/>
    <cellStyle name="Comma 3 3 2 4 5" xfId="903" xr:uid="{1EC15843-15B1-48C3-8F42-E55A289EE85E}"/>
    <cellStyle name="Comma 3 3 2 5" xfId="219" xr:uid="{3353A56F-8EA1-4227-B037-48AED3DE302D}"/>
    <cellStyle name="Comma 3 3 2 5 2" xfId="579" xr:uid="{00D2C38D-F2F8-4AD7-B4EE-58F0316BCB96}"/>
    <cellStyle name="Comma 3 3 2 5 2 2" xfId="2019" xr:uid="{E5826D57-4586-49A9-BCF2-A2F64F2F3CE1}"/>
    <cellStyle name="Comma 3 3 2 5 2 3" xfId="1299" xr:uid="{551466DA-0FAD-4E22-8344-9EA2BBE3C6B0}"/>
    <cellStyle name="Comma 3 3 2 5 3" xfId="1659" xr:uid="{150388C9-40E9-4C19-8148-9A22F9BF4D3D}"/>
    <cellStyle name="Comma 3 3 2 5 4" xfId="939" xr:uid="{BF8A7BB1-3EF4-41B6-B4BD-4B88CD751BC7}"/>
    <cellStyle name="Comma 3 3 2 6" xfId="399" xr:uid="{D5CE16F1-C0A6-4090-AEE9-BEE35535689E}"/>
    <cellStyle name="Comma 3 3 2 6 2" xfId="1839" xr:uid="{036F99A9-D82E-4688-B325-E139AAAFE608}"/>
    <cellStyle name="Comma 3 3 2 6 3" xfId="1119" xr:uid="{C6334A23-F6CF-4E51-8104-52A3B037347D}"/>
    <cellStyle name="Comma 3 3 2 7" xfId="1479" xr:uid="{E9DDA435-563E-4C75-8EFA-6BF18F7642E0}"/>
    <cellStyle name="Comma 3 3 2 8" xfId="759" xr:uid="{BD78E45A-4C47-4A18-84A5-6F8EAFC54BF2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2127" xr:uid="{40952405-F852-43E1-B54C-96FD06291BDF}"/>
    <cellStyle name="Comma 3 3 3 2 2 2 3" xfId="1407" xr:uid="{6B7C8656-8FEA-49EA-B66A-83BB748DBB4B}"/>
    <cellStyle name="Comma 3 3 3 2 2 3" xfId="1767" xr:uid="{C42AAA50-2E0D-4E29-97DD-09259CA78850}"/>
    <cellStyle name="Comma 3 3 3 2 2 4" xfId="1047" xr:uid="{9C3566BC-CCD0-4C45-9E86-DCE823FBB768}"/>
    <cellStyle name="Comma 3 3 3 2 3" xfId="507" xr:uid="{E9992181-D2A0-4884-8013-ADD94EC2E962}"/>
    <cellStyle name="Comma 3 3 3 2 3 2" xfId="1947" xr:uid="{BDBC27D5-2B39-4A2D-8031-5C7D08EFC594}"/>
    <cellStyle name="Comma 3 3 3 2 3 3" xfId="1227" xr:uid="{3DA015AA-9EE1-4411-B965-36111A26A78E}"/>
    <cellStyle name="Comma 3 3 3 2 4" xfId="1587" xr:uid="{05DCB506-CEE1-4FA0-8560-509E1AD1508D}"/>
    <cellStyle name="Comma 3 3 3 2 5" xfId="867" xr:uid="{DC4E1950-761F-46EA-822D-128A1146151B}"/>
    <cellStyle name="Comma 3 3 3 3" xfId="239" xr:uid="{41057731-1C69-4A7C-9824-331CE5EE0052}"/>
    <cellStyle name="Comma 3 3 3 3 2" xfId="599" xr:uid="{1C50DEB9-CBB1-41A6-9B67-1B6004C3C405}"/>
    <cellStyle name="Comma 3 3 3 3 2 2" xfId="2039" xr:uid="{1FC9FFB6-C086-4F7B-BC97-15330D0FAC14}"/>
    <cellStyle name="Comma 3 3 3 3 2 3" xfId="1319" xr:uid="{E8303900-0D2C-4FB2-9984-4B42EED570F6}"/>
    <cellStyle name="Comma 3 3 3 3 3" xfId="1679" xr:uid="{18D2861C-8F66-47AB-BEB2-14C4136E16AE}"/>
    <cellStyle name="Comma 3 3 3 3 4" xfId="959" xr:uid="{330F9D9A-EB5A-4978-9478-EFE8D341FCF0}"/>
    <cellStyle name="Comma 3 3 3 4" xfId="419" xr:uid="{88A299E3-9544-4488-B59D-E61430D2564D}"/>
    <cellStyle name="Comma 3 3 3 4 2" xfId="1859" xr:uid="{4949C095-9B98-4274-8761-0D6BD0BE3860}"/>
    <cellStyle name="Comma 3 3 3 4 3" xfId="1139" xr:uid="{122BC5BF-ECD1-452C-886C-73B6C39E65E2}"/>
    <cellStyle name="Comma 3 3 3 5" xfId="1499" xr:uid="{1FDBCFC7-F496-466C-9116-8EA5A9D92156}"/>
    <cellStyle name="Comma 3 3 3 6" xfId="779" xr:uid="{C5638858-9ECA-4583-A478-EB3F5F2E4BB9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2075" xr:uid="{491055C1-9AA7-4682-A17D-7B49648F8406}"/>
    <cellStyle name="Comma 3 3 4 2 2 3" xfId="1355" xr:uid="{C189D82D-AC85-4C9F-8B72-6F78198BAEB8}"/>
    <cellStyle name="Comma 3 3 4 2 3" xfId="1715" xr:uid="{A28BA79B-12C2-4575-848D-B83E177E0EB7}"/>
    <cellStyle name="Comma 3 3 4 2 4" xfId="995" xr:uid="{C1915D49-1E7E-4EA2-A60E-00C964B1172B}"/>
    <cellStyle name="Comma 3 3 4 3" xfId="455" xr:uid="{5EABA18B-4CB1-4B7E-BB56-52F78ECF18EA}"/>
    <cellStyle name="Comma 3 3 4 3 2" xfId="1895" xr:uid="{6F09AB5C-8354-4F69-9081-51C5DE119A24}"/>
    <cellStyle name="Comma 3 3 4 3 3" xfId="1175" xr:uid="{1991B71D-004D-42BB-ABC5-EC6C4A62B603}"/>
    <cellStyle name="Comma 3 3 4 4" xfId="1535" xr:uid="{E2CB1809-DBEF-478E-97A5-6A16207CF56D}"/>
    <cellStyle name="Comma 3 3 4 5" xfId="815" xr:uid="{CA69A22E-F7C9-45BF-B685-EAD6B01089E0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2095" xr:uid="{14B42C26-4A5B-45AF-839C-0C3AA71324DB}"/>
    <cellStyle name="Comma 3 3 5 2 2 3" xfId="1375" xr:uid="{13C69CEB-3330-48FF-B124-BFC174B80B1E}"/>
    <cellStyle name="Comma 3 3 5 2 3" xfId="1735" xr:uid="{AF906C40-7852-4F87-AA0D-5AEB6E2137DA}"/>
    <cellStyle name="Comma 3 3 5 2 4" xfId="1015" xr:uid="{8DEFE547-7EDA-46AF-9F1E-45F1D99FCD7B}"/>
    <cellStyle name="Comma 3 3 5 3" xfId="475" xr:uid="{C21A9640-A294-45E2-8CDF-BD9902F63019}"/>
    <cellStyle name="Comma 3 3 5 3 2" xfId="1915" xr:uid="{4A400920-E935-4BE6-A798-B9B8566E94EE}"/>
    <cellStyle name="Comma 3 3 5 3 3" xfId="1195" xr:uid="{BEADEC63-3CBB-4840-925F-3F0229C52FB7}"/>
    <cellStyle name="Comma 3 3 5 4" xfId="1555" xr:uid="{39417A26-5641-412A-83D1-0C37ACB2D954}"/>
    <cellStyle name="Comma 3 3 5 5" xfId="835" xr:uid="{AB77C4E8-D9BF-4A0A-8647-AAD365B21829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2147" xr:uid="{6F484A74-4CB8-4346-A5A0-735DD559972B}"/>
    <cellStyle name="Comma 3 3 6 2 2 3" xfId="1427" xr:uid="{D9210E95-3AF5-400A-B2F4-672FE80FA06F}"/>
    <cellStyle name="Comma 3 3 6 2 3" xfId="1787" xr:uid="{316F1734-5DBD-4E24-9D44-9A27472D8A5E}"/>
    <cellStyle name="Comma 3 3 6 2 4" xfId="1067" xr:uid="{031BDD37-3EC4-49C0-912C-44FA652F9228}"/>
    <cellStyle name="Comma 3 3 6 3" xfId="527" xr:uid="{863ACC51-6566-4011-8D69-3B0B0D7E7DB2}"/>
    <cellStyle name="Comma 3 3 6 3 2" xfId="1967" xr:uid="{587A9E55-A657-45B3-A05F-F63A2963C2E1}"/>
    <cellStyle name="Comma 3 3 6 3 3" xfId="1247" xr:uid="{23E0A691-DFF9-47CD-A6BD-56D749D2D6A5}"/>
    <cellStyle name="Comma 3 3 6 4" xfId="1607" xr:uid="{9440B025-9414-43B4-B490-B5947BA92E51}"/>
    <cellStyle name="Comma 3 3 6 5" xfId="887" xr:uid="{CBBE1BEF-FF6C-4433-8800-AC9C39B48465}"/>
    <cellStyle name="Comma 3 3 7" xfId="203" xr:uid="{36D2302A-5B6D-47E5-9CB7-393028C882B0}"/>
    <cellStyle name="Comma 3 3 7 2" xfId="563" xr:uid="{7EF645DA-00D1-4743-824B-1154E834CC12}"/>
    <cellStyle name="Comma 3 3 7 2 2" xfId="2003" xr:uid="{A6D0A373-74EE-4DE0-978C-D1DD10115C9C}"/>
    <cellStyle name="Comma 3 3 7 2 3" xfId="1283" xr:uid="{2FA5BE4A-6E64-4075-ACA2-D00364AA5448}"/>
    <cellStyle name="Comma 3 3 7 3" xfId="1643" xr:uid="{3588DFA7-85B4-444A-9B16-436623FCDFE3}"/>
    <cellStyle name="Comma 3 3 7 4" xfId="923" xr:uid="{A96016A0-296C-4184-81BD-4276F215503F}"/>
    <cellStyle name="Comma 3 3 8" xfId="383" xr:uid="{6F677707-FDC9-4FE0-82D9-727BAC8B5F92}"/>
    <cellStyle name="Comma 3 3 8 2" xfId="1823" xr:uid="{BD44B0E5-E8A7-4ECA-B26C-E6547E8E61C9}"/>
    <cellStyle name="Comma 3 3 8 3" xfId="1103" xr:uid="{33AEFC01-89B0-4E9D-A868-A0C0F3E50777}"/>
    <cellStyle name="Comma 3 3 9" xfId="1463" xr:uid="{10AFF6E0-27E2-4E5C-A1F3-F1F0869DAE34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2049" xr:uid="{E253213C-A3E3-49CD-829F-AEEA55B173D0}"/>
    <cellStyle name="Comma 3 4 2 2 2 3" xfId="1329" xr:uid="{B1A2C721-D890-44BE-94AF-8C86FB63C452}"/>
    <cellStyle name="Comma 3 4 2 2 3" xfId="1689" xr:uid="{C1819BB1-A025-465D-BCE3-87F0313EAB0D}"/>
    <cellStyle name="Comma 3 4 2 2 4" xfId="969" xr:uid="{2F9C4600-50DF-4865-BEDF-26749481DAB0}"/>
    <cellStyle name="Comma 3 4 2 3" xfId="429" xr:uid="{E074F177-3E26-4295-813E-9DD4A1246F3F}"/>
    <cellStyle name="Comma 3 4 2 3 2" xfId="1869" xr:uid="{6960C09C-22A9-4C4F-959F-49D51016F5FE}"/>
    <cellStyle name="Comma 3 4 2 3 3" xfId="1149" xr:uid="{24C38639-C8AA-47F8-B38A-30B64266EDE3}"/>
    <cellStyle name="Comma 3 4 2 4" xfId="1509" xr:uid="{01289D93-400F-4071-A2A7-D2E6962D406E}"/>
    <cellStyle name="Comma 3 4 2 5" xfId="789" xr:uid="{3B51D33B-3713-40D1-A020-4D1F832D829C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2105" xr:uid="{C3C7F768-659C-4236-8205-AFB611DF1FDF}"/>
    <cellStyle name="Comma 3 4 3 2 2 3" xfId="1385" xr:uid="{2FD9A1A0-52DC-48CC-B77F-70098B28C54A}"/>
    <cellStyle name="Comma 3 4 3 2 3" xfId="1745" xr:uid="{AAF5BEFB-B4DB-4683-BC7B-AEC621A5D55E}"/>
    <cellStyle name="Comma 3 4 3 2 4" xfId="1025" xr:uid="{AAF0A3C9-C53E-4907-BEE0-42AE99DBED03}"/>
    <cellStyle name="Comma 3 4 3 3" xfId="485" xr:uid="{9124B820-DF2E-4D44-8C5A-E873599FA2CB}"/>
    <cellStyle name="Comma 3 4 3 3 2" xfId="1925" xr:uid="{96CD46E5-33FE-447C-A5D2-D11B8C7E2C23}"/>
    <cellStyle name="Comma 3 4 3 3 3" xfId="1205" xr:uid="{DDF680C1-63FE-4D89-B132-EE46BD84AF4F}"/>
    <cellStyle name="Comma 3 4 3 4" xfId="1565" xr:uid="{E8B6155F-B21A-4990-91FF-43411B77F281}"/>
    <cellStyle name="Comma 3 4 3 5" xfId="845" xr:uid="{E9FEAE59-69DC-4945-BB61-32E0A539ECDF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2157" xr:uid="{A4DCD5C0-B3DF-4028-844E-08E844E0BD46}"/>
    <cellStyle name="Comma 3 4 4 2 2 3" xfId="1437" xr:uid="{A81BBF26-37B7-465C-BD09-2994B6EF73A3}"/>
    <cellStyle name="Comma 3 4 4 2 3" xfId="1797" xr:uid="{6D56658A-C69D-4601-A63D-F926447442B3}"/>
    <cellStyle name="Comma 3 4 4 2 4" xfId="1077" xr:uid="{0079A421-1718-409A-AE17-2B349E207014}"/>
    <cellStyle name="Comma 3 4 4 3" xfId="537" xr:uid="{4D8552B8-A46B-4206-8F55-EB503DA8F6FD}"/>
    <cellStyle name="Comma 3 4 4 3 2" xfId="1977" xr:uid="{0FF84B8A-DAE9-48CD-A0F8-E5BA75EF8C42}"/>
    <cellStyle name="Comma 3 4 4 3 3" xfId="1257" xr:uid="{B7E413F2-A02E-4002-A24E-045D0F713B89}"/>
    <cellStyle name="Comma 3 4 4 4" xfId="1617" xr:uid="{5AE92DAF-8CCD-4659-BE36-F480EF09B0DD}"/>
    <cellStyle name="Comma 3 4 4 5" xfId="897" xr:uid="{84DAC86C-ED07-4BE6-98A1-CCDA24D2E806}"/>
    <cellStyle name="Comma 3 4 5" xfId="213" xr:uid="{6CF68FA4-196D-4C5D-AB42-04C22E9D316D}"/>
    <cellStyle name="Comma 3 4 5 2" xfId="573" xr:uid="{9AF3B4E2-BEBA-429A-B04C-C3DF7FC6E24A}"/>
    <cellStyle name="Comma 3 4 5 2 2" xfId="2013" xr:uid="{64CF3C3C-B4D6-4A50-AD49-779780C57A46}"/>
    <cellStyle name="Comma 3 4 5 2 3" xfId="1293" xr:uid="{59981DEF-AC69-4D39-B9FD-A41A3B916C86}"/>
    <cellStyle name="Comma 3 4 5 3" xfId="1653" xr:uid="{012D6DD9-38F9-4DD3-BA8A-0A89F6581887}"/>
    <cellStyle name="Comma 3 4 5 4" xfId="933" xr:uid="{8C67B7CF-C855-4CDD-97B8-DD317E04CCA1}"/>
    <cellStyle name="Comma 3 4 6" xfId="393" xr:uid="{EBE8924F-99DA-45F0-84CB-1E05293F5DF5}"/>
    <cellStyle name="Comma 3 4 6 2" xfId="1833" xr:uid="{F2A16D51-893B-4DDD-9C7D-50C327303A38}"/>
    <cellStyle name="Comma 3 4 6 3" xfId="1113" xr:uid="{44ACD363-A288-4BCE-8A85-C32A734A2509}"/>
    <cellStyle name="Comma 3 4 7" xfId="1473" xr:uid="{5B731E08-FA72-4221-96CC-8DF1DDCCA931}"/>
    <cellStyle name="Comma 3 4 8" xfId="753" xr:uid="{733C596F-5D1E-4533-AFE0-892E9756E982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2121" xr:uid="{D1BE737E-A6F2-4D58-8058-DA994C398B9F}"/>
    <cellStyle name="Comma 3 5 2 2 2 3" xfId="1401" xr:uid="{3E7D659E-0616-4641-9730-F0FF50E4DE35}"/>
    <cellStyle name="Comma 3 5 2 2 3" xfId="1761" xr:uid="{D8D711E6-9DAB-4F66-A1E0-2381C5FA6A21}"/>
    <cellStyle name="Comma 3 5 2 2 4" xfId="1041" xr:uid="{4CF9A867-6A01-45C5-8D97-394433FCA7A0}"/>
    <cellStyle name="Comma 3 5 2 3" xfId="501" xr:uid="{D8CA2FB8-2566-4985-8BA1-A001E63A8D68}"/>
    <cellStyle name="Comma 3 5 2 3 2" xfId="1941" xr:uid="{B827E4AD-828D-4E0B-882B-9ED15E50D685}"/>
    <cellStyle name="Comma 3 5 2 3 3" xfId="1221" xr:uid="{7595C373-49EB-4C50-AE4E-824275FF2B3A}"/>
    <cellStyle name="Comma 3 5 2 4" xfId="1581" xr:uid="{B526FB63-EB7A-45F0-B208-262D80644838}"/>
    <cellStyle name="Comma 3 5 2 5" xfId="861" xr:uid="{82E79E00-2B35-4442-A011-65C7CDE5AFA9}"/>
    <cellStyle name="Comma 3 5 3" xfId="233" xr:uid="{9C212402-3984-46ED-A231-80AF12FC8711}"/>
    <cellStyle name="Comma 3 5 3 2" xfId="593" xr:uid="{B83AFD6F-95A2-4F15-AFB1-284F69F90291}"/>
    <cellStyle name="Comma 3 5 3 2 2" xfId="2033" xr:uid="{3E04D79F-2473-467A-8B03-0131B1E9ACAD}"/>
    <cellStyle name="Comma 3 5 3 2 3" xfId="1313" xr:uid="{27AC4F30-5905-44F8-8B10-093C9EFF3F8B}"/>
    <cellStyle name="Comma 3 5 3 3" xfId="1673" xr:uid="{7E4671C0-D6B2-4A59-AD2D-D9B8B91346CC}"/>
    <cellStyle name="Comma 3 5 3 4" xfId="953" xr:uid="{0112E6C0-4594-41BD-94C8-B17476CAFBCD}"/>
    <cellStyle name="Comma 3 5 4" xfId="413" xr:uid="{D3D4B966-FD6B-42D3-B077-C7A38D2118F1}"/>
    <cellStyle name="Comma 3 5 4 2" xfId="1853" xr:uid="{D63C05BE-EEA4-49FE-8B92-72985B0E5026}"/>
    <cellStyle name="Comma 3 5 4 3" xfId="1133" xr:uid="{E76536BD-0919-4AB6-82F9-DAFC4C7A4C06}"/>
    <cellStyle name="Comma 3 5 5" xfId="1493" xr:uid="{B1F2A37A-C54D-4FEA-BF6A-6EE016C6C834}"/>
    <cellStyle name="Comma 3 5 6" xfId="773" xr:uid="{C1177E06-B31E-40B3-BCA2-5842068B3368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2069" xr:uid="{74950298-438F-4C68-8751-984B142E7A53}"/>
    <cellStyle name="Comma 3 6 2 2 3" xfId="1349" xr:uid="{3D0FA1C8-D42C-485F-BCB9-0B43FCE5F0BC}"/>
    <cellStyle name="Comma 3 6 2 3" xfId="1709" xr:uid="{A568EC5C-80F5-435A-8EB9-D3BBD6B93964}"/>
    <cellStyle name="Comma 3 6 2 4" xfId="989" xr:uid="{5C70ADF1-06BC-4435-A701-A302263E4F11}"/>
    <cellStyle name="Comma 3 6 3" xfId="449" xr:uid="{283AC674-C45F-4E04-86CB-5B69593D6D77}"/>
    <cellStyle name="Comma 3 6 3 2" xfId="1889" xr:uid="{ABBC7A06-A949-44E5-8282-8B4297461F34}"/>
    <cellStyle name="Comma 3 6 3 3" xfId="1169" xr:uid="{FBA4C55E-C86C-4132-AC8E-38BED6E801EE}"/>
    <cellStyle name="Comma 3 6 4" xfId="1529" xr:uid="{A749BE0F-BC1E-4017-A33E-C1632E202775}"/>
    <cellStyle name="Comma 3 6 5" xfId="809" xr:uid="{8B1CCCA1-084A-4DDD-ABE4-36B7DAF528F5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2089" xr:uid="{18666F48-C051-4A93-BD14-68FE139B8CBF}"/>
    <cellStyle name="Comma 3 7 2 2 3" xfId="1369" xr:uid="{C8E3A2C1-5107-4576-9D13-B04A01396594}"/>
    <cellStyle name="Comma 3 7 2 3" xfId="1729" xr:uid="{44AE2A82-32F9-4428-AC94-E4C6766E3ED7}"/>
    <cellStyle name="Comma 3 7 2 4" xfId="1009" xr:uid="{F390BD59-6C31-41FA-8FE7-390896936B7C}"/>
    <cellStyle name="Comma 3 7 3" xfId="469" xr:uid="{E1FDF5AA-5267-423C-9CCF-949C2EE234E9}"/>
    <cellStyle name="Comma 3 7 3 2" xfId="1909" xr:uid="{606BB505-0661-4B15-B56F-202B067F3941}"/>
    <cellStyle name="Comma 3 7 3 3" xfId="1189" xr:uid="{B85CC427-2A41-4661-9DDC-A4BBD3FE7EA9}"/>
    <cellStyle name="Comma 3 7 4" xfId="1549" xr:uid="{C7776FBD-AFAF-4735-8825-6377F6FD4F6F}"/>
    <cellStyle name="Comma 3 7 5" xfId="829" xr:uid="{10F06857-49D6-4492-BDEE-105244133902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2141" xr:uid="{15BC7FDD-3A85-4CBA-B894-48AC6C1453FB}"/>
    <cellStyle name="Comma 3 8 2 2 3" xfId="1421" xr:uid="{0BD07F23-F6F1-4A3C-AA6D-B4F053478FC9}"/>
    <cellStyle name="Comma 3 8 2 3" xfId="1781" xr:uid="{FEFD54F6-CD71-459A-B3C3-233ED4B2DFE0}"/>
    <cellStyle name="Comma 3 8 2 4" xfId="1061" xr:uid="{AAD466EC-B825-483A-8CF1-0C6170F95221}"/>
    <cellStyle name="Comma 3 8 3" xfId="521" xr:uid="{C34CBC82-C274-40BB-92E2-E760028B54E4}"/>
    <cellStyle name="Comma 3 8 3 2" xfId="1961" xr:uid="{6AE42384-A74E-4CAE-BB8E-598C7CC59223}"/>
    <cellStyle name="Comma 3 8 3 3" xfId="1241" xr:uid="{A6132A4F-872E-4349-A80F-6AAFBB7CF850}"/>
    <cellStyle name="Comma 3 8 4" xfId="1601" xr:uid="{B69E3E2B-F847-48FC-97FC-9D18F5798688}"/>
    <cellStyle name="Comma 3 8 5" xfId="881" xr:uid="{283012BE-358F-4502-B327-44418C04C051}"/>
    <cellStyle name="Comma 3 9" xfId="197" xr:uid="{C5C76758-7B21-4BDD-927D-AA3C46E74917}"/>
    <cellStyle name="Comma 3 9 2" xfId="557" xr:uid="{01CE9920-B518-4C6B-B3DA-AFB350DFF23E}"/>
    <cellStyle name="Comma 3 9 2 2" xfId="1997" xr:uid="{EC517676-455A-499F-9D63-0A1710CDA7B6}"/>
    <cellStyle name="Comma 3 9 2 3" xfId="1277" xr:uid="{80B65DD0-4B8B-4268-82A8-B23E7C38B8D6}"/>
    <cellStyle name="Comma 3 9 3" xfId="1637" xr:uid="{4C3202F7-DA9F-44AC-BF28-46B8B61FDFEB}"/>
    <cellStyle name="Comma 3 9 4" xfId="917" xr:uid="{C5FACE01-3371-4ABD-AC49-AD5B6252D998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1990" xr:uid="{D6B3EF59-E872-40DE-A29E-8DF9F17FE6DE}"/>
    <cellStyle name="Comma 4 10 2 3" xfId="1270" xr:uid="{08EF8D5B-E24D-402C-89AF-5F891C04C5FF}"/>
    <cellStyle name="Comma 4 10 3" xfId="1630" xr:uid="{90D1B030-16F5-432E-AE76-FC348203BF87}"/>
    <cellStyle name="Comma 4 10 4" xfId="910" xr:uid="{F0C68F84-BDFF-4254-B325-0CA407AA101D}"/>
    <cellStyle name="Comma 4 11" xfId="370" xr:uid="{1B90718B-6BC2-4B2D-AB1C-97FBA5F73791}"/>
    <cellStyle name="Comma 4 11 2" xfId="1810" xr:uid="{712E5BFE-3462-4625-8063-7FA026C98DCF}"/>
    <cellStyle name="Comma 4 11 3" xfId="1090" xr:uid="{623F389A-4651-4B5A-BF20-5EBC0B7E8653}"/>
    <cellStyle name="Comma 4 12" xfId="1450" xr:uid="{429928F9-510A-4027-8778-BECA2B207319}"/>
    <cellStyle name="Comma 4 13" xfId="730" xr:uid="{BD619274-699A-4F5D-B4C2-1C172AEAE726}"/>
    <cellStyle name="Comma 4 2" xfId="18" xr:uid="{17597993-DC70-4266-88D7-AADC7681A3D9}"/>
    <cellStyle name="Comma 4 2 10" xfId="1460" xr:uid="{2BB74F73-0EAD-4F69-9F21-635ED017E29C}"/>
    <cellStyle name="Comma 4 2 11" xfId="740" xr:uid="{C15D6DA7-8DEF-4CA9-BBC6-DDEA73ADD246}"/>
    <cellStyle name="Comma 4 2 2" xfId="27" xr:uid="{E0AA5DAB-0D83-40A4-B9C3-581A0003733C}"/>
    <cellStyle name="Comma 4 2 2 10" xfId="748" xr:uid="{D9004109-AE40-4238-91B0-D391B51F9C43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2060" xr:uid="{B09D7D39-14C6-441E-BDD3-C8C7FB54AC1D}"/>
    <cellStyle name="Comma 4 2 2 2 2 2 2 3" xfId="1340" xr:uid="{8821211B-E749-40DE-B1F0-1E3E4A8505D4}"/>
    <cellStyle name="Comma 4 2 2 2 2 2 3" xfId="1700" xr:uid="{1DB614B8-F8A2-4029-AF3F-7C8AF8DB9F09}"/>
    <cellStyle name="Comma 4 2 2 2 2 2 4" xfId="980" xr:uid="{76F30B2F-DD0F-4936-8900-CEAA56F43B42}"/>
    <cellStyle name="Comma 4 2 2 2 2 3" xfId="440" xr:uid="{447E206A-0E3A-44FE-8692-13EE159FEBEC}"/>
    <cellStyle name="Comma 4 2 2 2 2 3 2" xfId="1880" xr:uid="{14052BB3-3DB5-4474-A63D-5A1F92955B5E}"/>
    <cellStyle name="Comma 4 2 2 2 2 3 3" xfId="1160" xr:uid="{89208267-FA0A-4F46-87F7-21863F75AD0C}"/>
    <cellStyle name="Comma 4 2 2 2 2 4" xfId="1520" xr:uid="{49DFB13E-E14C-452C-AC35-044855A9FC5C}"/>
    <cellStyle name="Comma 4 2 2 2 2 5" xfId="800" xr:uid="{0779D7EC-ECBC-47EF-83A3-DFC2763E26D6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2116" xr:uid="{AFF08CF3-3057-4F8F-80B6-E17532176FC5}"/>
    <cellStyle name="Comma 4 2 2 2 3 2 2 3" xfId="1396" xr:uid="{834850A2-26E2-4BBF-8FC0-B0397BB202C6}"/>
    <cellStyle name="Comma 4 2 2 2 3 2 3" xfId="1756" xr:uid="{4D708677-D2A5-4AC7-81E6-4EE493CF75AC}"/>
    <cellStyle name="Comma 4 2 2 2 3 2 4" xfId="1036" xr:uid="{B47F3FBD-55DC-44E7-AA61-FEDD19F82435}"/>
    <cellStyle name="Comma 4 2 2 2 3 3" xfId="496" xr:uid="{4531A977-29AF-4499-B088-01BE3C191B6E}"/>
    <cellStyle name="Comma 4 2 2 2 3 3 2" xfId="1936" xr:uid="{98D61D13-12DB-4C41-9E96-E782F9377E39}"/>
    <cellStyle name="Comma 4 2 2 2 3 3 3" xfId="1216" xr:uid="{11E596A7-01F5-4ED8-B180-FEF31923709D}"/>
    <cellStyle name="Comma 4 2 2 2 3 4" xfId="1576" xr:uid="{55B5489F-C55A-4177-A644-2ACC850929AD}"/>
    <cellStyle name="Comma 4 2 2 2 3 5" xfId="856" xr:uid="{92C0C8E0-BA68-4F7A-9641-04740982DFE9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2168" xr:uid="{4F6DE9E3-FCC7-40CD-99BF-25B02EE91D0E}"/>
    <cellStyle name="Comma 4 2 2 2 4 2 2 3" xfId="1448" xr:uid="{2C08DD4E-8DB0-4284-AD5B-CF235C4FB5FF}"/>
    <cellStyle name="Comma 4 2 2 2 4 2 3" xfId="1808" xr:uid="{5D2FB0C4-77B6-482D-B4F8-12983076EAF9}"/>
    <cellStyle name="Comma 4 2 2 2 4 2 4" xfId="1088" xr:uid="{19EE4247-4AB2-4D4B-96AA-A19487F7DBF6}"/>
    <cellStyle name="Comma 4 2 2 2 4 3" xfId="548" xr:uid="{BE9E1FB1-F394-4BD4-A894-A23693A50C2E}"/>
    <cellStyle name="Comma 4 2 2 2 4 3 2" xfId="1988" xr:uid="{3AF74D27-54D2-40E8-892A-CCB6924E6A1E}"/>
    <cellStyle name="Comma 4 2 2 2 4 3 3" xfId="1268" xr:uid="{FF1189A0-8FE9-489C-8217-970855691D2D}"/>
    <cellStyle name="Comma 4 2 2 2 4 4" xfId="1628" xr:uid="{2F676234-0FCC-43B4-A117-5C411F904A82}"/>
    <cellStyle name="Comma 4 2 2 2 4 5" xfId="908" xr:uid="{627D5E3C-8C03-475E-9FEB-1F730779566C}"/>
    <cellStyle name="Comma 4 2 2 2 5" xfId="224" xr:uid="{7B21D06A-22C1-4FCC-B628-59D061DE2AF9}"/>
    <cellStyle name="Comma 4 2 2 2 5 2" xfId="584" xr:uid="{FC53BE30-94B7-4001-A4C5-69D63CCCA194}"/>
    <cellStyle name="Comma 4 2 2 2 5 2 2" xfId="2024" xr:uid="{88FF8AF8-236D-4A2B-91EB-95788C5E85BD}"/>
    <cellStyle name="Comma 4 2 2 2 5 2 3" xfId="1304" xr:uid="{AF394347-2C84-44D8-BDCD-81D7AF563D9E}"/>
    <cellStyle name="Comma 4 2 2 2 5 3" xfId="1664" xr:uid="{F4F990FE-496D-45FC-885D-6730ADC9DFB3}"/>
    <cellStyle name="Comma 4 2 2 2 5 4" xfId="944" xr:uid="{04E13D21-DC8D-4349-9AA4-653EF984FFB7}"/>
    <cellStyle name="Comma 4 2 2 2 6" xfId="404" xr:uid="{7F361F82-EF47-48F7-83AA-8FCF3C3E4F16}"/>
    <cellStyle name="Comma 4 2 2 2 6 2" xfId="1844" xr:uid="{06488C78-1546-4195-A10A-ED7F73F5D335}"/>
    <cellStyle name="Comma 4 2 2 2 6 3" xfId="1124" xr:uid="{A7C71E19-FAFF-4981-A3BB-C1FAF3103E26}"/>
    <cellStyle name="Comma 4 2 2 2 7" xfId="1484" xr:uid="{AB3D60B5-D8EE-4C8E-AF89-6EC0B476CC5F}"/>
    <cellStyle name="Comma 4 2 2 2 8" xfId="764" xr:uid="{7C7F4BD8-1757-4A9B-B739-E64549F001D1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2132" xr:uid="{D089F662-AB1D-4E09-934A-9FA8E3B92CBF}"/>
    <cellStyle name="Comma 4 2 2 3 2 2 2 3" xfId="1412" xr:uid="{0E8EC0C0-20F0-43EC-8525-2005341CB482}"/>
    <cellStyle name="Comma 4 2 2 3 2 2 3" xfId="1772" xr:uid="{4906FCF0-6686-458F-8BB7-F4E73AA31DCA}"/>
    <cellStyle name="Comma 4 2 2 3 2 2 4" xfId="1052" xr:uid="{93ADD37A-AD5A-4422-8F0B-919FA64F98D6}"/>
    <cellStyle name="Comma 4 2 2 3 2 3" xfId="512" xr:uid="{7644224B-694D-421B-8B7D-72CBD509E3EC}"/>
    <cellStyle name="Comma 4 2 2 3 2 3 2" xfId="1952" xr:uid="{1CB4BB58-A9D8-40DB-9E99-141622C3DBC7}"/>
    <cellStyle name="Comma 4 2 2 3 2 3 3" xfId="1232" xr:uid="{A57F0C4A-7C84-4524-815B-6D1DE2594BB7}"/>
    <cellStyle name="Comma 4 2 2 3 2 4" xfId="1592" xr:uid="{88F1B85F-6036-499E-BFBA-EFD74A20A21F}"/>
    <cellStyle name="Comma 4 2 2 3 2 5" xfId="872" xr:uid="{34D14786-D273-4CF4-B3EC-56C2905AD597}"/>
    <cellStyle name="Comma 4 2 2 3 3" xfId="244" xr:uid="{E0523A8B-EDA5-4259-9AAD-923F3517729F}"/>
    <cellStyle name="Comma 4 2 2 3 3 2" xfId="604" xr:uid="{54CA41C4-0A96-4FE4-ADCD-7D5FB99ED452}"/>
    <cellStyle name="Comma 4 2 2 3 3 2 2" xfId="2044" xr:uid="{034D4009-B3E2-421D-A592-EC1EBD8F4F23}"/>
    <cellStyle name="Comma 4 2 2 3 3 2 3" xfId="1324" xr:uid="{5DE5B9D9-A2C2-4A38-8782-5DA79F598726}"/>
    <cellStyle name="Comma 4 2 2 3 3 3" xfId="1684" xr:uid="{E067879D-B60D-47C4-9412-E94D214B606F}"/>
    <cellStyle name="Comma 4 2 2 3 3 4" xfId="964" xr:uid="{9206603A-7438-4FC4-8D9D-9B3DE2258B19}"/>
    <cellStyle name="Comma 4 2 2 3 4" xfId="424" xr:uid="{C60050FC-2440-4ABE-A4C7-88932C38FADB}"/>
    <cellStyle name="Comma 4 2 2 3 4 2" xfId="1864" xr:uid="{E7602E96-AE44-4E71-B37C-AB1DEB21FAFA}"/>
    <cellStyle name="Comma 4 2 2 3 4 3" xfId="1144" xr:uid="{22546A87-1958-4197-A6F9-4DE98D88E1F8}"/>
    <cellStyle name="Comma 4 2 2 3 5" xfId="1504" xr:uid="{54024BE2-661B-4645-8884-565A6DC6A7A9}"/>
    <cellStyle name="Comma 4 2 2 3 6" xfId="784" xr:uid="{A6E979C6-C1C9-446F-BBAB-1106A280169F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2080" xr:uid="{38D13D14-F5A0-499B-9D3D-8B43B5D23B99}"/>
    <cellStyle name="Comma 4 2 2 4 2 2 3" xfId="1360" xr:uid="{6FAD33E3-EEE5-486D-B4A9-C201520808B5}"/>
    <cellStyle name="Comma 4 2 2 4 2 3" xfId="1720" xr:uid="{154A2379-0B62-4D89-B4CE-F2DD4E27D8F9}"/>
    <cellStyle name="Comma 4 2 2 4 2 4" xfId="1000" xr:uid="{92F5AEBA-7F81-4B8B-9BC4-0F93F818BC88}"/>
    <cellStyle name="Comma 4 2 2 4 3" xfId="460" xr:uid="{3EAFF00B-EA21-4E7E-86C6-DA753FAFAF56}"/>
    <cellStyle name="Comma 4 2 2 4 3 2" xfId="1900" xr:uid="{E98F00E9-FF5C-49B9-A8E7-07091D1F4DEA}"/>
    <cellStyle name="Comma 4 2 2 4 3 3" xfId="1180" xr:uid="{158235B9-E2F3-47D3-854A-90B17E078AAA}"/>
    <cellStyle name="Comma 4 2 2 4 4" xfId="1540" xr:uid="{C7874370-EA0A-4134-B35D-9280FA5D7346}"/>
    <cellStyle name="Comma 4 2 2 4 5" xfId="820" xr:uid="{34F34CDC-D16B-4F8D-BE38-163CA5068827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2100" xr:uid="{AF1E9BC8-65B6-4FA1-8D42-FD328A78D5A8}"/>
    <cellStyle name="Comma 4 2 2 5 2 2 3" xfId="1380" xr:uid="{3C38F543-8D32-4BB3-9662-7F93FC56EF66}"/>
    <cellStyle name="Comma 4 2 2 5 2 3" xfId="1740" xr:uid="{E2E83D09-B9BB-41A0-A9B3-C95599A04E77}"/>
    <cellStyle name="Comma 4 2 2 5 2 4" xfId="1020" xr:uid="{4ACC799B-6C84-4732-A3F8-CD48A3FA1BC3}"/>
    <cellStyle name="Comma 4 2 2 5 3" xfId="480" xr:uid="{ACAA738C-3BBC-4B5D-857D-9538D0C9C462}"/>
    <cellStyle name="Comma 4 2 2 5 3 2" xfId="1920" xr:uid="{36172C26-F760-4205-9465-E748A56AE3BB}"/>
    <cellStyle name="Comma 4 2 2 5 3 3" xfId="1200" xr:uid="{B385CDA3-2E82-4F82-90F9-E1260C34B26F}"/>
    <cellStyle name="Comma 4 2 2 5 4" xfId="1560" xr:uid="{E739FD73-157A-49D5-BF3E-C04B0E2BF63F}"/>
    <cellStyle name="Comma 4 2 2 5 5" xfId="840" xr:uid="{77CDCDF0-5673-4B85-98AB-C2A2E863217D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2152" xr:uid="{622F0E9B-6ADB-488A-8BEC-42FB3AC320C3}"/>
    <cellStyle name="Comma 4 2 2 6 2 2 3" xfId="1432" xr:uid="{3B8FC88F-6888-4AEF-9D76-4F8B9F957624}"/>
    <cellStyle name="Comma 4 2 2 6 2 3" xfId="1792" xr:uid="{39028A63-76D9-4DCE-A05E-2FB03229A171}"/>
    <cellStyle name="Comma 4 2 2 6 2 4" xfId="1072" xr:uid="{3034AB35-80B2-42D0-8CF9-C3B20280EF9F}"/>
    <cellStyle name="Comma 4 2 2 6 3" xfId="532" xr:uid="{B1AC22A2-7481-48A0-BDFC-97F419F0A4A1}"/>
    <cellStyle name="Comma 4 2 2 6 3 2" xfId="1972" xr:uid="{BEC8C02F-FFA5-469F-B7BF-7B41E4DA8920}"/>
    <cellStyle name="Comma 4 2 2 6 3 3" xfId="1252" xr:uid="{1A8B80B9-E665-433A-9934-F0E5F949D2E0}"/>
    <cellStyle name="Comma 4 2 2 6 4" xfId="1612" xr:uid="{484D56E0-3C44-409B-9CF2-1A4E20309694}"/>
    <cellStyle name="Comma 4 2 2 6 5" xfId="892" xr:uid="{7791D083-DED7-4EA0-9ACD-E28CF5CDB6C1}"/>
    <cellStyle name="Comma 4 2 2 7" xfId="208" xr:uid="{186FE48C-3298-42DC-847A-9CCAF7CCA55E}"/>
    <cellStyle name="Comma 4 2 2 7 2" xfId="568" xr:uid="{BACF6AFF-05E5-4FF6-9C7A-8369E333DEF6}"/>
    <cellStyle name="Comma 4 2 2 7 2 2" xfId="2008" xr:uid="{7801F958-7A94-47A4-B244-E084ACEDB160}"/>
    <cellStyle name="Comma 4 2 2 7 2 3" xfId="1288" xr:uid="{AF981FE7-F021-4E0F-B1C9-C92E5659FA12}"/>
    <cellStyle name="Comma 4 2 2 7 3" xfId="1648" xr:uid="{CCE1E20B-A665-49C0-8356-36DEDA47B058}"/>
    <cellStyle name="Comma 4 2 2 7 4" xfId="928" xr:uid="{7A4BAA58-2057-4001-B299-514057EBB307}"/>
    <cellStyle name="Comma 4 2 2 8" xfId="388" xr:uid="{FC7FD832-C759-4917-A10C-B4B96DC9B249}"/>
    <cellStyle name="Comma 4 2 2 8 2" xfId="1828" xr:uid="{5651BDF8-6596-4898-AF1C-4D6AAAF8BE41}"/>
    <cellStyle name="Comma 4 2 2 8 3" xfId="1108" xr:uid="{658245C7-9221-4387-9FD6-F84794EE7EC4}"/>
    <cellStyle name="Comma 4 2 2 9" xfId="1468" xr:uid="{931E0633-78B2-4639-892A-B58F3F775A63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2052" xr:uid="{AF9969BF-00C7-423A-81E2-70B90F420F5C}"/>
    <cellStyle name="Comma 4 2 3 2 2 2 3" xfId="1332" xr:uid="{C98CEC34-55C8-4B5D-8673-5F471CEE2231}"/>
    <cellStyle name="Comma 4 2 3 2 2 3" xfId="1692" xr:uid="{D92BE0C5-B11C-4B02-80FC-A86C340F626B}"/>
    <cellStyle name="Comma 4 2 3 2 2 4" xfId="972" xr:uid="{4ED38706-44D0-42BA-8F6A-8B7C9B0AF1C8}"/>
    <cellStyle name="Comma 4 2 3 2 3" xfId="432" xr:uid="{78C1DE12-D6C4-4113-B2AF-F1A76DC37038}"/>
    <cellStyle name="Comma 4 2 3 2 3 2" xfId="1872" xr:uid="{097F7690-D119-4452-9205-FE4D5A7FB3B5}"/>
    <cellStyle name="Comma 4 2 3 2 3 3" xfId="1152" xr:uid="{B641062F-6AA2-4DCB-B831-0025B3D22132}"/>
    <cellStyle name="Comma 4 2 3 2 4" xfId="1512" xr:uid="{2A55A05A-74CA-4199-AAB9-00AAFB0F8D6D}"/>
    <cellStyle name="Comma 4 2 3 2 5" xfId="792" xr:uid="{FF65399D-CE7F-47C8-A32B-CE47D7453BB7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2108" xr:uid="{32F0C6A3-EBDF-4C97-9835-40F2C805B788}"/>
    <cellStyle name="Comma 4 2 3 3 2 2 3" xfId="1388" xr:uid="{2C275ED7-97F9-4137-9976-82A4C64FD31D}"/>
    <cellStyle name="Comma 4 2 3 3 2 3" xfId="1748" xr:uid="{782359BB-842D-4507-8D56-1FDDE222B9C6}"/>
    <cellStyle name="Comma 4 2 3 3 2 4" xfId="1028" xr:uid="{86191C8B-802E-4376-ACB9-D9A1B3E9E9FB}"/>
    <cellStyle name="Comma 4 2 3 3 3" xfId="488" xr:uid="{A301F963-463A-41C1-9EA1-43610E7ED192}"/>
    <cellStyle name="Comma 4 2 3 3 3 2" xfId="1928" xr:uid="{CA692C02-6018-4C26-A410-45ABF19574E3}"/>
    <cellStyle name="Comma 4 2 3 3 3 3" xfId="1208" xr:uid="{B6FBB9A6-2762-4051-BA92-4ED9421B2DE4}"/>
    <cellStyle name="Comma 4 2 3 3 4" xfId="1568" xr:uid="{3CEDE820-624B-4F78-B48C-69794EE2F018}"/>
    <cellStyle name="Comma 4 2 3 3 5" xfId="848" xr:uid="{0F46F27C-8F78-45D2-8AA7-792AC9575359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2160" xr:uid="{580DC1A5-6328-405B-90C0-5F6E54910F6C}"/>
    <cellStyle name="Comma 4 2 3 4 2 2 3" xfId="1440" xr:uid="{E1BE0D61-942D-4BEB-9045-34D1E0F894F6}"/>
    <cellStyle name="Comma 4 2 3 4 2 3" xfId="1800" xr:uid="{A6A46355-732D-47D2-8FC8-D5BF3F0B8E48}"/>
    <cellStyle name="Comma 4 2 3 4 2 4" xfId="1080" xr:uid="{B7CD395B-C477-4602-8286-7B7A4B59AFE0}"/>
    <cellStyle name="Comma 4 2 3 4 3" xfId="540" xr:uid="{57DE06C5-A515-4266-994F-C03391F239F1}"/>
    <cellStyle name="Comma 4 2 3 4 3 2" xfId="1980" xr:uid="{7424EFB7-A2D2-4CCA-9D50-51CB3F75205D}"/>
    <cellStyle name="Comma 4 2 3 4 3 3" xfId="1260" xr:uid="{A2534EC2-5AE7-480F-82C9-B817E0ABE4E5}"/>
    <cellStyle name="Comma 4 2 3 4 4" xfId="1620" xr:uid="{376F45B6-1EA7-4982-964C-6EEB2CE59DE6}"/>
    <cellStyle name="Comma 4 2 3 4 5" xfId="900" xr:uid="{AD0DEF7B-AF59-4564-AD55-8D098E4F430C}"/>
    <cellStyle name="Comma 4 2 3 5" xfId="216" xr:uid="{A958131F-ABA3-4A86-9D40-788A27BE1B49}"/>
    <cellStyle name="Comma 4 2 3 5 2" xfId="576" xr:uid="{450C8F33-06CD-4BFB-9B49-3B49A39E044E}"/>
    <cellStyle name="Comma 4 2 3 5 2 2" xfId="2016" xr:uid="{0EE03175-2211-4739-A254-C7470E8AA73E}"/>
    <cellStyle name="Comma 4 2 3 5 2 3" xfId="1296" xr:uid="{1F73EEED-2749-4808-8903-89D58FCDD218}"/>
    <cellStyle name="Comma 4 2 3 5 3" xfId="1656" xr:uid="{C9C96856-D998-44F3-9865-FED9CC48F6AD}"/>
    <cellStyle name="Comma 4 2 3 5 4" xfId="936" xr:uid="{48EE4ED8-F5B0-4DC0-8F03-B0D33DDAB066}"/>
    <cellStyle name="Comma 4 2 3 6" xfId="396" xr:uid="{69D594C6-C33C-4C95-963F-911D331A809F}"/>
    <cellStyle name="Comma 4 2 3 6 2" xfId="1836" xr:uid="{3A313592-D363-4DFB-8DA4-4D3FF8D781E2}"/>
    <cellStyle name="Comma 4 2 3 6 3" xfId="1116" xr:uid="{E3925716-7EAD-4FCB-9B5C-929D623D63B4}"/>
    <cellStyle name="Comma 4 2 3 7" xfId="1476" xr:uid="{31EDA254-147D-49B5-A647-7E8F7C9E985F}"/>
    <cellStyle name="Comma 4 2 3 8" xfId="756" xr:uid="{920271CC-68E3-43CA-9834-7BD77863BCB9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2124" xr:uid="{DCA542D1-8FF1-4367-97B4-DC25C861D6E7}"/>
    <cellStyle name="Comma 4 2 4 2 2 2 3" xfId="1404" xr:uid="{44290A88-E2BF-4398-99A0-ABAFD7D4976D}"/>
    <cellStyle name="Comma 4 2 4 2 2 3" xfId="1764" xr:uid="{67FD0DB8-497A-49FE-A9E6-F9E26F1CD536}"/>
    <cellStyle name="Comma 4 2 4 2 2 4" xfId="1044" xr:uid="{7D2A92E7-D5BB-48DB-8288-63F018096E3E}"/>
    <cellStyle name="Comma 4 2 4 2 3" xfId="504" xr:uid="{A8E34C92-1F16-4FCA-A7E4-4B611544DFCE}"/>
    <cellStyle name="Comma 4 2 4 2 3 2" xfId="1944" xr:uid="{5FAB3102-B552-4B47-8671-5BF3AD84C53F}"/>
    <cellStyle name="Comma 4 2 4 2 3 3" xfId="1224" xr:uid="{1B646EBB-FEFF-4F1A-9EA6-0183B04D593C}"/>
    <cellStyle name="Comma 4 2 4 2 4" xfId="1584" xr:uid="{FD8C67F4-06E2-4AAE-A698-A68BF20C0F69}"/>
    <cellStyle name="Comma 4 2 4 2 5" xfId="864" xr:uid="{B63866C5-7616-497D-B515-FABAE701414F}"/>
    <cellStyle name="Comma 4 2 4 3" xfId="236" xr:uid="{1B5F7AA4-B340-4320-916A-2256A9C62B81}"/>
    <cellStyle name="Comma 4 2 4 3 2" xfId="596" xr:uid="{72F95042-8389-4122-A022-C823B020F629}"/>
    <cellStyle name="Comma 4 2 4 3 2 2" xfId="2036" xr:uid="{1BDBE0A1-BEF5-4DBF-A54F-85A70296B55B}"/>
    <cellStyle name="Comma 4 2 4 3 2 3" xfId="1316" xr:uid="{847BD194-818B-4FA4-9B08-10A0D61433D8}"/>
    <cellStyle name="Comma 4 2 4 3 3" xfId="1676" xr:uid="{7A7109AD-7531-4863-8E65-FBD50A2382FF}"/>
    <cellStyle name="Comma 4 2 4 3 4" xfId="956" xr:uid="{C571E593-F392-40D9-904A-5A4CEA53CB77}"/>
    <cellStyle name="Comma 4 2 4 4" xfId="416" xr:uid="{B7BFD967-F5DA-46FC-9A30-5AF80CD83968}"/>
    <cellStyle name="Comma 4 2 4 4 2" xfId="1856" xr:uid="{1DDF19BA-D0BD-4539-BB8B-FAF4DEFE824C}"/>
    <cellStyle name="Comma 4 2 4 4 3" xfId="1136" xr:uid="{E0414482-8C8F-491B-BAE0-A0871CC9DB03}"/>
    <cellStyle name="Comma 4 2 4 5" xfId="1496" xr:uid="{DF689DC6-EE1D-4E2B-BA67-F84D4EBABF4F}"/>
    <cellStyle name="Comma 4 2 4 6" xfId="776" xr:uid="{A8D43334-89D7-4199-B87E-47153D6B3699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2072" xr:uid="{C589D42D-3DD1-4EDB-A21E-4E562BB147CD}"/>
    <cellStyle name="Comma 4 2 5 2 2 3" xfId="1352" xr:uid="{BC53EF1C-3402-4262-929B-48B0C4AD528E}"/>
    <cellStyle name="Comma 4 2 5 2 3" xfId="1712" xr:uid="{36281CDB-A614-4ADF-847B-3F205AED1769}"/>
    <cellStyle name="Comma 4 2 5 2 4" xfId="992" xr:uid="{13DDC91B-5D03-46D2-B1AE-A4A756D33A42}"/>
    <cellStyle name="Comma 4 2 5 3" xfId="452" xr:uid="{BB608021-E292-4BB4-8471-0426763E564C}"/>
    <cellStyle name="Comma 4 2 5 3 2" xfId="1892" xr:uid="{9615A440-03B1-4C76-A798-011871846431}"/>
    <cellStyle name="Comma 4 2 5 3 3" xfId="1172" xr:uid="{63002EA0-467A-42E6-9025-EA6B9959396E}"/>
    <cellStyle name="Comma 4 2 5 4" xfId="1532" xr:uid="{3D178E48-8707-47D7-9E71-243C4998AF2A}"/>
    <cellStyle name="Comma 4 2 5 5" xfId="812" xr:uid="{FA5D33E9-A5DC-4FD2-A468-8194F941AE8A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2092" xr:uid="{B0D0538C-A795-4148-92B2-1CBB1DB8BE1C}"/>
    <cellStyle name="Comma 4 2 6 2 2 3" xfId="1372" xr:uid="{AE0D4140-7D9A-42B5-A8B7-7EED605D5F93}"/>
    <cellStyle name="Comma 4 2 6 2 3" xfId="1732" xr:uid="{FCA5ED95-158F-499F-BF27-460A494D3EC1}"/>
    <cellStyle name="Comma 4 2 6 2 4" xfId="1012" xr:uid="{A443B7C0-AAB1-4B1F-A6B8-FAB1C2CDB6BC}"/>
    <cellStyle name="Comma 4 2 6 3" xfId="472" xr:uid="{E51BEF14-519D-4B5D-BA5D-FA591987B822}"/>
    <cellStyle name="Comma 4 2 6 3 2" xfId="1912" xr:uid="{B09889EA-D9D8-4FBD-87FB-199B59D0E0C7}"/>
    <cellStyle name="Comma 4 2 6 3 3" xfId="1192" xr:uid="{2DFA9523-2297-4F94-B7DF-29C96E662C3A}"/>
    <cellStyle name="Comma 4 2 6 4" xfId="1552" xr:uid="{D37A5DF3-65C5-4D27-AC38-2DE6D1AF81F9}"/>
    <cellStyle name="Comma 4 2 6 5" xfId="832" xr:uid="{7FF74942-744C-4E84-A77D-28ADC05D7C16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2144" xr:uid="{1CC70EBD-594D-4503-96E5-CB5F7779AFEF}"/>
    <cellStyle name="Comma 4 2 7 2 2 3" xfId="1424" xr:uid="{6D2E64B0-4950-4333-9C99-A51C2E95DAEE}"/>
    <cellStyle name="Comma 4 2 7 2 3" xfId="1784" xr:uid="{2423F54E-B163-4DC1-97DB-CAEEECF284A1}"/>
    <cellStyle name="Comma 4 2 7 2 4" xfId="1064" xr:uid="{0FD0A24F-2A4F-465B-ACC8-4278788A9C85}"/>
    <cellStyle name="Comma 4 2 7 3" xfId="524" xr:uid="{9584B720-8761-4728-A899-604AE6B08598}"/>
    <cellStyle name="Comma 4 2 7 3 2" xfId="1964" xr:uid="{29585F45-1E35-41D8-8BA1-C2963DE48C12}"/>
    <cellStyle name="Comma 4 2 7 3 3" xfId="1244" xr:uid="{EDF366F9-F21D-4305-9B9E-D45D15C5BC59}"/>
    <cellStyle name="Comma 4 2 7 4" xfId="1604" xr:uid="{99FFA4A1-9D33-4ED5-8B08-FFD8DC47941A}"/>
    <cellStyle name="Comma 4 2 7 5" xfId="884" xr:uid="{18078C20-C537-4C6D-BFDC-15E5CC589990}"/>
    <cellStyle name="Comma 4 2 8" xfId="200" xr:uid="{EB0E76D7-F6D0-472C-9D96-8DB619D63953}"/>
    <cellStyle name="Comma 4 2 8 2" xfId="560" xr:uid="{52979D8E-5CA2-4015-8317-E65C213F6EDE}"/>
    <cellStyle name="Comma 4 2 8 2 2" xfId="2000" xr:uid="{78B206C9-3CE7-40A1-A073-E63DCE3179F5}"/>
    <cellStyle name="Comma 4 2 8 2 3" xfId="1280" xr:uid="{D7144506-E96A-40FF-99E6-1502CD66FBFB}"/>
    <cellStyle name="Comma 4 2 8 3" xfId="1640" xr:uid="{3784FAFD-F5DA-4B6D-8AEB-C50A81963499}"/>
    <cellStyle name="Comma 4 2 8 4" xfId="920" xr:uid="{484FAEDF-4E77-4169-8D22-A0B9CF864894}"/>
    <cellStyle name="Comma 4 2 9" xfId="380" xr:uid="{8550024F-2E19-4EBF-ABB1-833928AAD354}"/>
    <cellStyle name="Comma 4 2 9 2" xfId="1820" xr:uid="{FB9F351A-85E2-4657-B375-DE3130CA208B}"/>
    <cellStyle name="Comma 4 2 9 3" xfId="1100" xr:uid="{729FA453-EEAD-45D0-A93B-09469025D5F0}"/>
    <cellStyle name="Comma 4 3" xfId="23" xr:uid="{D0E7A488-D728-4E4F-8FD0-1474DDF8FA8F}"/>
    <cellStyle name="Comma 4 3 10" xfId="744" xr:uid="{61F7CD26-5D84-4C73-A9FA-D3E2F8003E40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2056" xr:uid="{26B4A408-FC16-427F-B5C3-BE3A6EF7B2A2}"/>
    <cellStyle name="Comma 4 3 2 2 2 2 3" xfId="1336" xr:uid="{84CAC5B6-586F-47E1-9F98-63BC1A23BDC0}"/>
    <cellStyle name="Comma 4 3 2 2 2 3" xfId="1696" xr:uid="{F0AEC4E5-C3AF-41DE-8D96-AF62BDF726A4}"/>
    <cellStyle name="Comma 4 3 2 2 2 4" xfId="976" xr:uid="{8320BCFD-6F85-4988-97D1-DADCCBC39596}"/>
    <cellStyle name="Comma 4 3 2 2 3" xfId="436" xr:uid="{4C14883B-7AF6-47BD-98ED-BABDAD5DC7E2}"/>
    <cellStyle name="Comma 4 3 2 2 3 2" xfId="1876" xr:uid="{60BDDCE2-A5C5-40EF-89F3-5296AABFA541}"/>
    <cellStyle name="Comma 4 3 2 2 3 3" xfId="1156" xr:uid="{783D3D8E-E032-4336-8C64-9C86D3730AE1}"/>
    <cellStyle name="Comma 4 3 2 2 4" xfId="1516" xr:uid="{AA9F8168-2695-44C9-85F5-2406ECF3F722}"/>
    <cellStyle name="Comma 4 3 2 2 5" xfId="796" xr:uid="{B5F0226B-69CF-4E87-977A-1D94CB669511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2112" xr:uid="{C344ABC2-83B9-42DB-B217-A7A5C886BF63}"/>
    <cellStyle name="Comma 4 3 2 3 2 2 3" xfId="1392" xr:uid="{F81EAB3B-BB2F-4A76-9788-8B7B3026349A}"/>
    <cellStyle name="Comma 4 3 2 3 2 3" xfId="1752" xr:uid="{FD5F88CC-C5C9-474E-BA9E-DA8F6C8F862C}"/>
    <cellStyle name="Comma 4 3 2 3 2 4" xfId="1032" xr:uid="{C87CE160-E62C-451E-9BC3-C42D23F17710}"/>
    <cellStyle name="Comma 4 3 2 3 3" xfId="492" xr:uid="{C0C9DC6A-BFDD-4746-B064-9766042F714F}"/>
    <cellStyle name="Comma 4 3 2 3 3 2" xfId="1932" xr:uid="{63EC665B-904F-4D2C-8AC8-3AEF7B01A6DF}"/>
    <cellStyle name="Comma 4 3 2 3 3 3" xfId="1212" xr:uid="{4214ADED-D8C7-4971-A170-BC7D38390E55}"/>
    <cellStyle name="Comma 4 3 2 3 4" xfId="1572" xr:uid="{9CA8AD1B-6CFA-4025-A5D0-1F628D0CE25B}"/>
    <cellStyle name="Comma 4 3 2 3 5" xfId="852" xr:uid="{47E913D6-E131-41E3-9D63-06266E74CBDC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2164" xr:uid="{734D4404-6491-4919-96C0-885EBC8BB303}"/>
    <cellStyle name="Comma 4 3 2 4 2 2 3" xfId="1444" xr:uid="{C4791517-769C-4687-8FFC-BA57D3D60C1B}"/>
    <cellStyle name="Comma 4 3 2 4 2 3" xfId="1804" xr:uid="{053DF19F-CC25-4E01-B101-FBA62BA5B3CE}"/>
    <cellStyle name="Comma 4 3 2 4 2 4" xfId="1084" xr:uid="{2DEEEA8E-BA1E-4039-872F-DEC0B5820377}"/>
    <cellStyle name="Comma 4 3 2 4 3" xfId="544" xr:uid="{76A2ABD1-DC99-4533-BED3-5CEDBEAB1885}"/>
    <cellStyle name="Comma 4 3 2 4 3 2" xfId="1984" xr:uid="{70D5C8B5-E612-4BF5-8F47-E05B2A59320A}"/>
    <cellStyle name="Comma 4 3 2 4 3 3" xfId="1264" xr:uid="{15B03A1E-B97F-4F27-AC70-78F15A625B3E}"/>
    <cellStyle name="Comma 4 3 2 4 4" xfId="1624" xr:uid="{15CDB0B6-3608-49F0-9291-89DFDDF62F1A}"/>
    <cellStyle name="Comma 4 3 2 4 5" xfId="904" xr:uid="{000AF12D-0E92-4428-B0A5-7EB98341D6C4}"/>
    <cellStyle name="Comma 4 3 2 5" xfId="220" xr:uid="{C1F41F2F-CC59-4A08-ABA1-FF08E68EFAE7}"/>
    <cellStyle name="Comma 4 3 2 5 2" xfId="580" xr:uid="{E1331899-9699-4C34-9958-7FF287AA0918}"/>
    <cellStyle name="Comma 4 3 2 5 2 2" xfId="2020" xr:uid="{65203A67-0F0C-4143-9538-9249823F5E04}"/>
    <cellStyle name="Comma 4 3 2 5 2 3" xfId="1300" xr:uid="{509A7CC1-C019-489E-97CF-4E4A2D4AC3FF}"/>
    <cellStyle name="Comma 4 3 2 5 3" xfId="1660" xr:uid="{081611A0-F13E-482F-9099-43EB592CB47A}"/>
    <cellStyle name="Comma 4 3 2 5 4" xfId="940" xr:uid="{7D42D9FC-5E34-47E3-9B84-DE4B1C90CF6D}"/>
    <cellStyle name="Comma 4 3 2 6" xfId="400" xr:uid="{53A75209-CA0E-42E0-AEA8-FB16DF1EBE03}"/>
    <cellStyle name="Comma 4 3 2 6 2" xfId="1840" xr:uid="{0CB6F861-5B05-4C36-8DA7-97EF15405E6F}"/>
    <cellStyle name="Comma 4 3 2 6 3" xfId="1120" xr:uid="{1C1DA3DD-42CE-4D7D-A593-AF9CC9C2C361}"/>
    <cellStyle name="Comma 4 3 2 7" xfId="1480" xr:uid="{FABC56D8-8FF4-497F-954F-6D5B69DC7790}"/>
    <cellStyle name="Comma 4 3 2 8" xfId="760" xr:uid="{1F30EDE9-19B9-4BDC-9081-5A325947D056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2128" xr:uid="{BFAF854C-8ADA-4301-AEE1-80E1CBB6D183}"/>
    <cellStyle name="Comma 4 3 3 2 2 2 3" xfId="1408" xr:uid="{E76378B5-390D-4B16-9DCF-8C25C7AB2385}"/>
    <cellStyle name="Comma 4 3 3 2 2 3" xfId="1768" xr:uid="{8020DEF4-93B5-48FC-9BFA-1262952D8AA5}"/>
    <cellStyle name="Comma 4 3 3 2 2 4" xfId="1048" xr:uid="{1A990C8E-DAAA-4FE5-A1BE-A15C82A0C28B}"/>
    <cellStyle name="Comma 4 3 3 2 3" xfId="508" xr:uid="{5999F4E7-AEA1-4A1B-A2AD-27DA71A9AAD8}"/>
    <cellStyle name="Comma 4 3 3 2 3 2" xfId="1948" xr:uid="{70C2195E-A9F9-4B98-B018-218CED71192D}"/>
    <cellStyle name="Comma 4 3 3 2 3 3" xfId="1228" xr:uid="{0736B856-F4C0-4CF2-952E-DE5491722936}"/>
    <cellStyle name="Comma 4 3 3 2 4" xfId="1588" xr:uid="{9D3A5CC6-1CF0-4E3F-A1DD-07CFA1AAE5FD}"/>
    <cellStyle name="Comma 4 3 3 2 5" xfId="868" xr:uid="{10643D84-C5BE-4C5C-BED7-92C3B2434649}"/>
    <cellStyle name="Comma 4 3 3 3" xfId="240" xr:uid="{7265F00C-C18F-4B48-AF6A-FB861D9AF253}"/>
    <cellStyle name="Comma 4 3 3 3 2" xfId="600" xr:uid="{125C6A93-8E9D-4ED4-8EEC-19BF36BC14D9}"/>
    <cellStyle name="Comma 4 3 3 3 2 2" xfId="2040" xr:uid="{6A5415FD-E955-4E73-8E31-778953D414E5}"/>
    <cellStyle name="Comma 4 3 3 3 2 3" xfId="1320" xr:uid="{586BBF10-28D7-4F28-AACA-335A16468D70}"/>
    <cellStyle name="Comma 4 3 3 3 3" xfId="1680" xr:uid="{3401526A-DF74-44F6-BC81-FFDECD9D26A4}"/>
    <cellStyle name="Comma 4 3 3 3 4" xfId="960" xr:uid="{3784A6C2-3BBA-4930-B816-243DD38CEACD}"/>
    <cellStyle name="Comma 4 3 3 4" xfId="420" xr:uid="{8183D80E-6462-450C-867F-15599E6AD550}"/>
    <cellStyle name="Comma 4 3 3 4 2" xfId="1860" xr:uid="{F2CF04C2-A49F-4727-96E3-ED0AC76EF449}"/>
    <cellStyle name="Comma 4 3 3 4 3" xfId="1140" xr:uid="{6BD4D840-7355-4949-A9EA-E3CF27CCD134}"/>
    <cellStyle name="Comma 4 3 3 5" xfId="1500" xr:uid="{0E176E35-FD34-4B52-BE97-048793E0A54E}"/>
    <cellStyle name="Comma 4 3 3 6" xfId="780" xr:uid="{56BF4923-B919-4194-8942-5D7E3C7EBD7A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2076" xr:uid="{92EAAC66-E7CC-41CF-BBC2-3BC1C6E33B44}"/>
    <cellStyle name="Comma 4 3 4 2 2 3" xfId="1356" xr:uid="{C67CB6E8-65A8-4F19-B298-29E21BA0E3CB}"/>
    <cellStyle name="Comma 4 3 4 2 3" xfId="1716" xr:uid="{A88426BD-A195-490D-AFFE-250396ACD8EA}"/>
    <cellStyle name="Comma 4 3 4 2 4" xfId="996" xr:uid="{95EAF40E-F06A-4007-A619-21B56B4A8DE8}"/>
    <cellStyle name="Comma 4 3 4 3" xfId="456" xr:uid="{AC1C24AB-2D4B-4103-8AC1-9E0A3FD2D365}"/>
    <cellStyle name="Comma 4 3 4 3 2" xfId="1896" xr:uid="{DF0D5BDC-027C-4827-BA49-7F247E320A6C}"/>
    <cellStyle name="Comma 4 3 4 3 3" xfId="1176" xr:uid="{F524A431-DD5B-4FE5-940F-EF93FC499407}"/>
    <cellStyle name="Comma 4 3 4 4" xfId="1536" xr:uid="{E5547E27-AB35-4E4C-9FD2-3190744AF576}"/>
    <cellStyle name="Comma 4 3 4 5" xfId="816" xr:uid="{4762DC9A-392B-4F16-9E74-6221A0A1145F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2096" xr:uid="{FA9AD165-9B6C-4CD6-B67F-9750DA40EAE2}"/>
    <cellStyle name="Comma 4 3 5 2 2 3" xfId="1376" xr:uid="{D390A359-7596-439F-BBD3-46C7D5F20895}"/>
    <cellStyle name="Comma 4 3 5 2 3" xfId="1736" xr:uid="{E32EEE0E-E5F2-4F9B-80CA-466201C36AE1}"/>
    <cellStyle name="Comma 4 3 5 2 4" xfId="1016" xr:uid="{D288FDC9-1AFB-41D4-A786-BDCB3F8A6CDD}"/>
    <cellStyle name="Comma 4 3 5 3" xfId="476" xr:uid="{79E480CD-15BF-4685-8F93-E269EB59E6D1}"/>
    <cellStyle name="Comma 4 3 5 3 2" xfId="1916" xr:uid="{39CFC58A-BD44-44FF-A606-D4F8F4A3E91E}"/>
    <cellStyle name="Comma 4 3 5 3 3" xfId="1196" xr:uid="{2A865C20-6DAB-4F3A-AAA4-348FFD27075A}"/>
    <cellStyle name="Comma 4 3 5 4" xfId="1556" xr:uid="{FD590510-8FF8-4926-8965-EDA4F42490D0}"/>
    <cellStyle name="Comma 4 3 5 5" xfId="836" xr:uid="{C8F93041-67E0-4F1E-AC27-E016AE386CC6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2148" xr:uid="{8DFFE82D-9996-4F17-8AD3-6BA3B2FD0C6A}"/>
    <cellStyle name="Comma 4 3 6 2 2 3" xfId="1428" xr:uid="{F44A3AAF-8DB9-449D-A343-6ABF6968076D}"/>
    <cellStyle name="Comma 4 3 6 2 3" xfId="1788" xr:uid="{0A695F9B-C803-47E2-87F9-435BD845EA1D}"/>
    <cellStyle name="Comma 4 3 6 2 4" xfId="1068" xr:uid="{FF6ECBAB-F860-43A1-8D23-D5E72E6BC095}"/>
    <cellStyle name="Comma 4 3 6 3" xfId="528" xr:uid="{FC2012AC-640B-4FC5-8354-3AD7FCF1CDF5}"/>
    <cellStyle name="Comma 4 3 6 3 2" xfId="1968" xr:uid="{5037A29C-8011-41A7-8CCD-E7A980BEE2C8}"/>
    <cellStyle name="Comma 4 3 6 3 3" xfId="1248" xr:uid="{32FD20C0-8DFD-4500-B546-4E0FFD523992}"/>
    <cellStyle name="Comma 4 3 6 4" xfId="1608" xr:uid="{CAF175A9-2516-46D5-9637-4D6A71589B82}"/>
    <cellStyle name="Comma 4 3 6 5" xfId="888" xr:uid="{E618D699-25C4-47BF-89AB-2EDB56B6CAA7}"/>
    <cellStyle name="Comma 4 3 7" xfId="204" xr:uid="{10EDF1C9-2E32-455C-9715-8262ED9159CC}"/>
    <cellStyle name="Comma 4 3 7 2" xfId="564" xr:uid="{4A650F66-F7ED-4A30-AB0A-11FF1BBBAA0A}"/>
    <cellStyle name="Comma 4 3 7 2 2" xfId="2004" xr:uid="{89DC8D08-6AFD-4700-830F-91F3A35F98B6}"/>
    <cellStyle name="Comma 4 3 7 2 3" xfId="1284" xr:uid="{04F09EC5-F42B-42C7-8EF9-2091B06F8D37}"/>
    <cellStyle name="Comma 4 3 7 3" xfId="1644" xr:uid="{A576D637-93FE-4748-8BEE-4247B573B70D}"/>
    <cellStyle name="Comma 4 3 7 4" xfId="924" xr:uid="{20783AD0-A627-45E6-984E-83204546917B}"/>
    <cellStyle name="Comma 4 3 8" xfId="384" xr:uid="{174FABE6-4CAD-4D0A-883E-7DFD2956BF83}"/>
    <cellStyle name="Comma 4 3 8 2" xfId="1824" xr:uid="{2BF46532-5C93-4C58-8ED9-FD92BD833C60}"/>
    <cellStyle name="Comma 4 3 8 3" xfId="1104" xr:uid="{AA7B4084-61EE-466A-B509-02B1484D458C}"/>
    <cellStyle name="Comma 4 3 9" xfId="1464" xr:uid="{CD514FF5-923B-43A3-9F6B-588F94FC5A2A}"/>
    <cellStyle name="Comma 4 4" xfId="13" xr:uid="{6B6CFE1D-930C-4E7C-B787-BA2C86E9FCE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2034" xr:uid="{971DA1D9-DB40-4AB4-98F8-C3F21A71A418}"/>
    <cellStyle name="Comma 4 4 2 2 2 3" xfId="1314" xr:uid="{15B897D4-24EF-4B6F-8EC7-947FED95D799}"/>
    <cellStyle name="Comma 4 4 2 2 3" xfId="1674" xr:uid="{3BC6AD94-2BA1-4D82-954C-3AD212400743}"/>
    <cellStyle name="Comma 4 4 2 2 4" xfId="954" xr:uid="{5F97B32F-BE6B-45EE-B5EC-4EFD1DFFFA07}"/>
    <cellStyle name="Comma 4 4 2 3" xfId="414" xr:uid="{2806279C-3696-443D-8D5D-12BDB1623761}"/>
    <cellStyle name="Comma 4 4 2 3 2" xfId="1854" xr:uid="{03960389-E44C-449A-A63B-0F185B36A315}"/>
    <cellStyle name="Comma 4 4 2 3 3" xfId="1134" xr:uid="{056053BC-AC80-4AD3-A3A6-1306F6D8F037}"/>
    <cellStyle name="Comma 4 4 2 4" xfId="1494" xr:uid="{E095504F-8B9A-4840-9021-B0DBDFF4A3F3}"/>
    <cellStyle name="Comma 4 4 2 5" xfId="774" xr:uid="{5898CE42-7970-4921-96EC-EFB48E08594F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2070" xr:uid="{9DCB9601-2192-4455-B492-F682F34455B4}"/>
    <cellStyle name="Comma 4 4 3 2 2 3" xfId="1350" xr:uid="{3437E1B6-BF25-43D2-A83B-577720CD08DC}"/>
    <cellStyle name="Comma 4 4 3 2 3" xfId="1710" xr:uid="{06929FE4-EB05-401D-9F28-0314C1A25046}"/>
    <cellStyle name="Comma 4 4 3 2 4" xfId="990" xr:uid="{3760E2CB-45D1-4D52-9937-977E72E6CD86}"/>
    <cellStyle name="Comma 4 4 3 3" xfId="450" xr:uid="{C518806F-0BB9-4BC2-B8ED-6442254B258D}"/>
    <cellStyle name="Comma 4 4 3 3 2" xfId="1890" xr:uid="{4396B836-4E02-4D64-9F59-C1CD60461BD5}"/>
    <cellStyle name="Comma 4 4 3 3 3" xfId="1170" xr:uid="{7A64AB2C-F699-4EA3-8781-AD0BB730F75B}"/>
    <cellStyle name="Comma 4 4 3 4" xfId="1530" xr:uid="{F7F8CEEF-EB78-4119-BA23-0E8B51DE9D43}"/>
    <cellStyle name="Comma 4 4 3 5" xfId="810" xr:uid="{453FB5B8-9650-446C-A76A-F355470854FE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2090" xr:uid="{FBE056F4-3F27-46D9-BFF8-FC25B2609A8A}"/>
    <cellStyle name="Comma 4 4 4 2 2 3" xfId="1370" xr:uid="{1C0D831F-466E-4557-9549-A0E4B44853DC}"/>
    <cellStyle name="Comma 4 4 4 2 3" xfId="1730" xr:uid="{234E44DE-DC70-4FF5-92CB-92FDB203B8E6}"/>
    <cellStyle name="Comma 4 4 4 2 4" xfId="1010" xr:uid="{2A9CCB7D-5ED3-4B3A-99AA-3D1C9E6BC2A2}"/>
    <cellStyle name="Comma 4 4 4 3" xfId="470" xr:uid="{5D08CB4E-7CCB-4B92-A55D-69F2667E7859}"/>
    <cellStyle name="Comma 4 4 4 3 2" xfId="1910" xr:uid="{C094FA9D-57C2-4123-A311-C84C9DC78250}"/>
    <cellStyle name="Comma 4 4 4 3 3" xfId="1190" xr:uid="{6D152632-51E5-4FE6-9316-A52A4675A9B4}"/>
    <cellStyle name="Comma 4 4 4 4" xfId="1550" xr:uid="{41D70591-10B2-4BCB-B726-13D22E2D575E}"/>
    <cellStyle name="Comma 4 4 4 5" xfId="830" xr:uid="{045EF179-4413-42D7-8A4B-592E781E5DEE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2142" xr:uid="{37B2FC99-65D2-45A5-8941-F60A78E42C0E}"/>
    <cellStyle name="Comma 4 4 5 2 2 3" xfId="1422" xr:uid="{4B1BB7F5-316B-4C8C-95BD-BB7DD62A2638}"/>
    <cellStyle name="Comma 4 4 5 2 3" xfId="1782" xr:uid="{190AE298-129F-475E-BB90-3BA9CBA61A6D}"/>
    <cellStyle name="Comma 4 4 5 2 4" xfId="1062" xr:uid="{D75B3CAD-834D-415D-9FE1-57E8AC3F0EAE}"/>
    <cellStyle name="Comma 4 4 5 3" xfId="522" xr:uid="{C79E3BAB-5CBB-4CCA-8AF4-6957FE398157}"/>
    <cellStyle name="Comma 4 4 5 3 2" xfId="1962" xr:uid="{E9A99D46-14E4-46A3-967E-7C1B52C26F7E}"/>
    <cellStyle name="Comma 4 4 5 3 3" xfId="1242" xr:uid="{C97CDB90-E894-476E-AA6A-7F2F73F50F4B}"/>
    <cellStyle name="Comma 4 4 5 4" xfId="1602" xr:uid="{5E56C911-08FD-4ADE-827F-9C613DA83C0C}"/>
    <cellStyle name="Comma 4 4 5 5" xfId="882" xr:uid="{1FE443AB-B482-43F2-AF65-EC3492DE4299}"/>
    <cellStyle name="Comma 4 4 6" xfId="198" xr:uid="{BAC2AB25-7DBD-4B16-8D50-12BEDDB278FC}"/>
    <cellStyle name="Comma 4 4 6 2" xfId="558" xr:uid="{A46608A7-7D2F-4E85-A220-EEFB6C97F7CD}"/>
    <cellStyle name="Comma 4 4 6 2 2" xfId="1998" xr:uid="{F92A19C3-1040-432B-A7A3-1475340E5A06}"/>
    <cellStyle name="Comma 4 4 6 2 3" xfId="1278" xr:uid="{6200C29A-4810-4D56-933D-05C702F848E2}"/>
    <cellStyle name="Comma 4 4 6 3" xfId="1638" xr:uid="{0BB53905-1D53-492F-80BD-E835434206D3}"/>
    <cellStyle name="Comma 4 4 6 4" xfId="918" xr:uid="{25EA9A95-610D-4FBB-9725-06E87896AE37}"/>
    <cellStyle name="Comma 4 4 7" xfId="378" xr:uid="{8488C625-6734-4B3D-ADFB-61B922FACD49}"/>
    <cellStyle name="Comma 4 4 7 2" xfId="1818" xr:uid="{D2E42C85-6E3A-4513-9408-FAE24AD0C392}"/>
    <cellStyle name="Comma 4 4 7 3" xfId="1098" xr:uid="{F6A605BC-538D-4FA4-91E5-5208D2112540}"/>
    <cellStyle name="Comma 4 4 8" xfId="1458" xr:uid="{0B8ABBB1-5D20-4A0F-9522-8AB7E7132D8D}"/>
    <cellStyle name="Comma 4 4 9" xfId="738" xr:uid="{8757AAD8-FE8A-42C9-970B-C1B449B4C963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2050" xr:uid="{13F6913F-0FA9-4E31-A43F-861EEB7F46F5}"/>
    <cellStyle name="Comma 4 5 2 2 2 3" xfId="1330" xr:uid="{374F7B2E-9110-4222-A9B6-2205F4F808F0}"/>
    <cellStyle name="Comma 4 5 2 2 3" xfId="1690" xr:uid="{D8E5D228-82A6-4C32-8EB7-FFA5049E5931}"/>
    <cellStyle name="Comma 4 5 2 2 4" xfId="970" xr:uid="{2CB0E247-9630-459A-B979-31AE266E3259}"/>
    <cellStyle name="Comma 4 5 2 3" xfId="430" xr:uid="{7B90CC41-F502-4959-AFA4-BAEAF6D85D9B}"/>
    <cellStyle name="Comma 4 5 2 3 2" xfId="1870" xr:uid="{2F49D33A-A251-4CDE-8F11-37C76BF465B3}"/>
    <cellStyle name="Comma 4 5 2 3 3" xfId="1150" xr:uid="{B1BF577C-9F63-4320-86A3-23B9A98BD368}"/>
    <cellStyle name="Comma 4 5 2 4" xfId="1510" xr:uid="{1079E523-BB04-46F5-ADC7-E5C98630F45A}"/>
    <cellStyle name="Comma 4 5 2 5" xfId="790" xr:uid="{A089AF33-5794-4C5E-8324-0FA469950B46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2106" xr:uid="{8284D8C7-8194-412F-A71E-7AC4FAFDA0C2}"/>
    <cellStyle name="Comma 4 5 3 2 2 3" xfId="1386" xr:uid="{76308CFF-905F-4F71-8D6F-703FEC71152B}"/>
    <cellStyle name="Comma 4 5 3 2 3" xfId="1746" xr:uid="{60252B3F-0201-405D-B54E-5978C2FFE03D}"/>
    <cellStyle name="Comma 4 5 3 2 4" xfId="1026" xr:uid="{F3311716-5569-46A0-B20D-768D763EEA98}"/>
    <cellStyle name="Comma 4 5 3 3" xfId="486" xr:uid="{FD0401F0-46FB-42C2-93B8-A817B315507F}"/>
    <cellStyle name="Comma 4 5 3 3 2" xfId="1926" xr:uid="{A9645EBD-9B74-4967-94C6-297648DA9350}"/>
    <cellStyle name="Comma 4 5 3 3 3" xfId="1206" xr:uid="{C35A2B90-E6A4-4FEB-AC5B-172C5616A30C}"/>
    <cellStyle name="Comma 4 5 3 4" xfId="1566" xr:uid="{63D68A5C-1860-4EF7-ABF0-BBD4B80F1804}"/>
    <cellStyle name="Comma 4 5 3 5" xfId="846" xr:uid="{38B32211-CC07-4A59-B9A0-7585A25DBB56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2158" xr:uid="{925F5446-A883-4E96-A8D4-7E870955A117}"/>
    <cellStyle name="Comma 4 5 4 2 2 3" xfId="1438" xr:uid="{89512B73-5DF7-4DB0-A873-676BDA6EC6C5}"/>
    <cellStyle name="Comma 4 5 4 2 3" xfId="1798" xr:uid="{D9DBFFCA-821B-49D0-9DFE-63F88A1F75DC}"/>
    <cellStyle name="Comma 4 5 4 2 4" xfId="1078" xr:uid="{10C1C78D-5E5B-47F3-8162-FD36EA355242}"/>
    <cellStyle name="Comma 4 5 4 3" xfId="538" xr:uid="{2823CDAD-AD2E-4E45-84BB-D662A59B5D89}"/>
    <cellStyle name="Comma 4 5 4 3 2" xfId="1978" xr:uid="{9B0C1564-4F99-42F9-A293-4EFCE61E6A2B}"/>
    <cellStyle name="Comma 4 5 4 3 3" xfId="1258" xr:uid="{98B488E7-1A0F-4614-A15C-8CBCB3495F5F}"/>
    <cellStyle name="Comma 4 5 4 4" xfId="1618" xr:uid="{BE8FB990-61D4-4AA3-8D3E-3CBB8E2A75C4}"/>
    <cellStyle name="Comma 4 5 4 5" xfId="898" xr:uid="{F2CC81F7-73EF-4C68-A799-A4C90AED16DC}"/>
    <cellStyle name="Comma 4 5 5" xfId="214" xr:uid="{D1E8D5BA-5BAC-4BE9-B4BE-61E73F4165F3}"/>
    <cellStyle name="Comma 4 5 5 2" xfId="574" xr:uid="{7465D7D1-4B23-49EB-B2FE-12571B04D5CE}"/>
    <cellStyle name="Comma 4 5 5 2 2" xfId="2014" xr:uid="{F097E5A3-635B-473C-BD5B-AB0DBE970866}"/>
    <cellStyle name="Comma 4 5 5 2 3" xfId="1294" xr:uid="{F42CFA9E-771A-4F53-8CD2-A0B4F38FCE85}"/>
    <cellStyle name="Comma 4 5 5 3" xfId="1654" xr:uid="{8BF4AA3C-00C7-4313-989E-11308AA5A850}"/>
    <cellStyle name="Comma 4 5 5 4" xfId="934" xr:uid="{10180A0B-9438-4A24-B0B5-280F27F9E1E2}"/>
    <cellStyle name="Comma 4 5 6" xfId="394" xr:uid="{0D0A2B49-E65C-4B5B-9BA5-82808601212B}"/>
    <cellStyle name="Comma 4 5 6 2" xfId="1834" xr:uid="{89C5B9EF-96D2-4345-A709-B3AA876AEA20}"/>
    <cellStyle name="Comma 4 5 6 3" xfId="1114" xr:uid="{6538EFE3-460B-4FEB-9F6E-D470D806A0A3}"/>
    <cellStyle name="Comma 4 5 7" xfId="1474" xr:uid="{9D5587D0-0EAE-4C23-802E-9265950625F7}"/>
    <cellStyle name="Comma 4 5 8" xfId="754" xr:uid="{D47FF32C-9FBD-4B3A-9D7D-302D98566802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2122" xr:uid="{5FA469B3-FEF1-423E-928A-01829F03439D}"/>
    <cellStyle name="Comma 4 6 2 2 2 3" xfId="1402" xr:uid="{D38F4EE0-DDC8-4FDE-93F1-5F00A5253AB5}"/>
    <cellStyle name="Comma 4 6 2 2 3" xfId="1762" xr:uid="{E48C6DF2-76AA-4664-98B8-19C4DA1CB642}"/>
    <cellStyle name="Comma 4 6 2 2 4" xfId="1042" xr:uid="{F9E06ACD-502E-4B33-86ED-281378C658F6}"/>
    <cellStyle name="Comma 4 6 2 3" xfId="502" xr:uid="{3310E617-8C1A-4F4F-9EC6-28DBE31A5513}"/>
    <cellStyle name="Comma 4 6 2 3 2" xfId="1942" xr:uid="{55FFA7EF-EEB6-4E52-93E0-6C9598AE0179}"/>
    <cellStyle name="Comma 4 6 2 3 3" xfId="1222" xr:uid="{B3B8FF7A-4FB6-4E21-A18E-5A91440299A5}"/>
    <cellStyle name="Comma 4 6 2 4" xfId="1582" xr:uid="{A95D2318-C08C-4A3C-903C-AC7FC10363B5}"/>
    <cellStyle name="Comma 4 6 2 5" xfId="862" xr:uid="{61FFEA8A-4FF1-4185-BD3C-AF1D5EF1D3CE}"/>
    <cellStyle name="Comma 4 6 3" xfId="226" xr:uid="{91C449B6-48C7-41B7-9655-31F4B8B30B08}"/>
    <cellStyle name="Comma 4 6 3 2" xfId="586" xr:uid="{39D13AF0-5E0C-4430-B312-200634891039}"/>
    <cellStyle name="Comma 4 6 3 2 2" xfId="2026" xr:uid="{7BE26D6C-0B61-4CAD-A342-FEED88C2CAE1}"/>
    <cellStyle name="Comma 4 6 3 2 3" xfId="1306" xr:uid="{C3C44E98-E1C7-4A3F-8F03-4713D117AC88}"/>
    <cellStyle name="Comma 4 6 3 3" xfId="1666" xr:uid="{66090034-4E7E-4DB0-AFF1-4F5177468EF7}"/>
    <cellStyle name="Comma 4 6 3 4" xfId="946" xr:uid="{5841B14B-7581-4232-A11E-604A032AC883}"/>
    <cellStyle name="Comma 4 6 4" xfId="406" xr:uid="{53EEB3CC-2DF9-4ED4-B9D3-E689A256C19D}"/>
    <cellStyle name="Comma 4 6 4 2" xfId="1846" xr:uid="{26ECB91A-527A-4EB9-A5F2-E428B1B3C4A0}"/>
    <cellStyle name="Comma 4 6 4 3" xfId="1126" xr:uid="{C2C11107-2B2B-4B2C-BB39-EE3CBFC145F7}"/>
    <cellStyle name="Comma 4 6 5" xfId="1486" xr:uid="{8A9C3317-532F-4343-9DED-C9F4D5EEA60D}"/>
    <cellStyle name="Comma 4 6 6" xfId="766" xr:uid="{4F249A4F-ED52-49BE-A67F-ED62DCFE76C1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2062" xr:uid="{C5F4560D-B0A3-4A3D-A7D8-EEA1664828B2}"/>
    <cellStyle name="Comma 4 7 2 2 3" xfId="1342" xr:uid="{A6B337D9-EE98-48E0-9959-5A48CE0B9A7D}"/>
    <cellStyle name="Comma 4 7 2 3" xfId="1702" xr:uid="{94CED6CF-F706-4982-8DCE-6CDC03D0A153}"/>
    <cellStyle name="Comma 4 7 2 4" xfId="982" xr:uid="{CE008140-6154-470F-B22F-1FF835FE2D22}"/>
    <cellStyle name="Comma 4 7 3" xfId="442" xr:uid="{2E687E6C-7E07-473A-A28D-8C174E8A7B96}"/>
    <cellStyle name="Comma 4 7 3 2" xfId="1882" xr:uid="{721C290E-23E4-4726-AF64-EDBD37F98C49}"/>
    <cellStyle name="Comma 4 7 3 3" xfId="1162" xr:uid="{1F5DC355-66E1-4213-8C55-A9DCBD339047}"/>
    <cellStyle name="Comma 4 7 4" xfId="1522" xr:uid="{32F9A0FB-6DE2-4280-B853-9A90F64B138D}"/>
    <cellStyle name="Comma 4 7 5" xfId="802" xr:uid="{880E58F8-BBC8-47B1-BBAC-977A010FBAD9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2082" xr:uid="{2A8F2673-1664-448A-9EE9-0921966A0843}"/>
    <cellStyle name="Comma 4 8 2 2 3" xfId="1362" xr:uid="{B65384A7-D751-43AB-A9D2-242CCB43D679}"/>
    <cellStyle name="Comma 4 8 2 3" xfId="1722" xr:uid="{017A6657-7B20-4C70-A143-A25C30A720F0}"/>
    <cellStyle name="Comma 4 8 2 4" xfId="1002" xr:uid="{95092C4D-4D84-44EE-A5B1-29AA8129B428}"/>
    <cellStyle name="Comma 4 8 3" xfId="462" xr:uid="{1707F539-4306-4682-9EC0-DFE3D29AFCF0}"/>
    <cellStyle name="Comma 4 8 3 2" xfId="1902" xr:uid="{ED010F8C-8BA7-4CAF-B97F-716BFADE6155}"/>
    <cellStyle name="Comma 4 8 3 3" xfId="1182" xr:uid="{A8107F7C-DA13-4BCC-8EC3-B8C72158E982}"/>
    <cellStyle name="Comma 4 8 4" xfId="1542" xr:uid="{B7F5F7C2-65B9-4ABA-BD6E-CC6948B1A307}"/>
    <cellStyle name="Comma 4 8 5" xfId="822" xr:uid="{AD5FE4A2-6480-4446-9E5A-7E8ED759946E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2134" xr:uid="{3675DAAD-40F6-49F4-96D0-6834E3CC7972}"/>
    <cellStyle name="Comma 4 9 2 2 3" xfId="1414" xr:uid="{71F91907-72ED-4F22-8378-E8A3537A9588}"/>
    <cellStyle name="Comma 4 9 2 3" xfId="1774" xr:uid="{339FC62E-B1F3-49EE-ABB6-857E8BA222A2}"/>
    <cellStyle name="Comma 4 9 2 4" xfId="1054" xr:uid="{EF2D97B6-5A21-4A83-ADF0-FA1125ABF390}"/>
    <cellStyle name="Comma 4 9 3" xfId="514" xr:uid="{FED5F6C2-70CB-4A5B-854B-61413EADA91D}"/>
    <cellStyle name="Comma 4 9 3 2" xfId="1954" xr:uid="{AD031293-22C6-4A50-BE30-838E41FD49BB}"/>
    <cellStyle name="Comma 4 9 3 3" xfId="1234" xr:uid="{788EAE30-9E43-4442-96E3-84F1C5A7C933}"/>
    <cellStyle name="Comma 4 9 4" xfId="1594" xr:uid="{E615AE71-B0D6-4ED0-81B6-5CE99883C0E7}"/>
    <cellStyle name="Comma 4 9 5" xfId="874" xr:uid="{C4FCC651-D188-479C-B99F-B6A98336BB25}"/>
    <cellStyle name="Comma 5" xfId="9" xr:uid="{107D789C-CE5C-4276-AF01-5E85A90D90EC}"/>
    <cellStyle name="Comma 5 10" xfId="1455" xr:uid="{089B5C78-2344-41E4-A731-AD48755AEAF3}"/>
    <cellStyle name="Comma 5 11" xfId="735" xr:uid="{CA96DD9D-3065-4B0B-BA25-8B8E2FD69B3C}"/>
    <cellStyle name="Comma 5 2" xfId="4" xr:uid="{75B42935-18AC-42EC-A34C-29B78B544D1A}"/>
    <cellStyle name="Comma 5 2 10" xfId="1452" xr:uid="{A960088B-9071-4371-B95C-11A4A9C2F2EA}"/>
    <cellStyle name="Comma 5 2 11" xfId="732" xr:uid="{FAD8C8A4-3A8F-4E3E-A993-B0D2F4675F6C}"/>
    <cellStyle name="Comma 5 2 2" xfId="24" xr:uid="{9485BEE4-A27B-4F79-9051-82EA53E33AA3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2041" xr:uid="{082362EA-EFB1-40B4-978A-FDF36D3B473E}"/>
    <cellStyle name="Comma 5 2 2 2 2 2 3" xfId="1321" xr:uid="{C9DF0BC2-F732-4AD8-BCBD-CFD5200095F9}"/>
    <cellStyle name="Comma 5 2 2 2 2 3" xfId="1681" xr:uid="{179658CF-8CA7-484D-811C-46A0ADA0BAE7}"/>
    <cellStyle name="Comma 5 2 2 2 2 4" xfId="961" xr:uid="{ECD79545-ABF0-4BB5-8D15-F4D53346C2B8}"/>
    <cellStyle name="Comma 5 2 2 2 3" xfId="421" xr:uid="{D1CF7C54-F1FB-4AEC-96FD-A86D4A8BB807}"/>
    <cellStyle name="Comma 5 2 2 2 3 2" xfId="1861" xr:uid="{A48E66C4-54FC-456F-8DB7-163DD86C2F6B}"/>
    <cellStyle name="Comma 5 2 2 2 3 3" xfId="1141" xr:uid="{96D7E3E6-B49B-4AD6-A81C-D6C910A52E62}"/>
    <cellStyle name="Comma 5 2 2 2 4" xfId="1501" xr:uid="{67605245-ABD5-4694-BA6A-68F4130062F5}"/>
    <cellStyle name="Comma 5 2 2 2 5" xfId="781" xr:uid="{28B56161-FA53-4DD4-BE1B-BA39A0B8C1CF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2077" xr:uid="{FD38321F-6368-4760-94B6-E03C9C88BDC4}"/>
    <cellStyle name="Comma 5 2 2 3 2 2 3" xfId="1357" xr:uid="{6EF717CF-7703-4813-A323-941A4E26C830}"/>
    <cellStyle name="Comma 5 2 2 3 2 3" xfId="1717" xr:uid="{BB9760F5-7337-4C44-9854-5D511AFAAB10}"/>
    <cellStyle name="Comma 5 2 2 3 2 4" xfId="997" xr:uid="{3A3E589C-EEE9-4257-8CC0-9B2DFD9E3858}"/>
    <cellStyle name="Comma 5 2 2 3 3" xfId="457" xr:uid="{A157E9E4-AAF3-4733-AF06-6C0CA0E06E30}"/>
    <cellStyle name="Comma 5 2 2 3 3 2" xfId="1897" xr:uid="{6E81173C-80F5-46D3-B3FC-10E56F84D167}"/>
    <cellStyle name="Comma 5 2 2 3 3 3" xfId="1177" xr:uid="{B89920AB-B5B4-4AAE-BAA1-19C831EE9994}"/>
    <cellStyle name="Comma 5 2 2 3 4" xfId="1537" xr:uid="{50ED4729-92B8-4E33-8589-56CF2D180845}"/>
    <cellStyle name="Comma 5 2 2 3 5" xfId="817" xr:uid="{6B2CFE44-E78E-4D89-9934-70FE8470F736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2097" xr:uid="{3AA04AA0-2BF6-4200-B6B2-FC414A56A962}"/>
    <cellStyle name="Comma 5 2 2 4 2 2 3" xfId="1377" xr:uid="{3B98A341-F0CE-4B7A-A819-01679146FB87}"/>
    <cellStyle name="Comma 5 2 2 4 2 3" xfId="1737" xr:uid="{2EE813E4-1E48-48A1-A294-CF5E17D1F299}"/>
    <cellStyle name="Comma 5 2 2 4 2 4" xfId="1017" xr:uid="{860FBD6B-76BA-4B39-9A6E-BF3C9F51A298}"/>
    <cellStyle name="Comma 5 2 2 4 3" xfId="477" xr:uid="{E6A8F2F4-5637-4F4C-AF5E-7AD85B711BC6}"/>
    <cellStyle name="Comma 5 2 2 4 3 2" xfId="1917" xr:uid="{B716EA17-AD45-44A2-9726-5ACE2F1659D4}"/>
    <cellStyle name="Comma 5 2 2 4 3 3" xfId="1197" xr:uid="{781057B3-6D3A-4594-823A-D46DC17B78B8}"/>
    <cellStyle name="Comma 5 2 2 4 4" xfId="1557" xr:uid="{85245F3A-8692-4F19-93EA-A9B6AB64ABE0}"/>
    <cellStyle name="Comma 5 2 2 4 5" xfId="837" xr:uid="{A81AC4B4-1891-43EA-86F2-C99EEC429829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2149" xr:uid="{2EB3904B-13FA-4BFB-A633-B6BB7B8C761F}"/>
    <cellStyle name="Comma 5 2 2 5 2 2 3" xfId="1429" xr:uid="{C2D06705-172E-4E40-9B63-EA9FEC130666}"/>
    <cellStyle name="Comma 5 2 2 5 2 3" xfId="1789" xr:uid="{DCB9B01A-7B80-49B3-8E9E-5F08079B61F9}"/>
    <cellStyle name="Comma 5 2 2 5 2 4" xfId="1069" xr:uid="{B77F0DD1-E68C-4554-A1DC-45F813B951F0}"/>
    <cellStyle name="Comma 5 2 2 5 3" xfId="529" xr:uid="{B229BBC5-B14B-4179-9015-7399B7CEF90B}"/>
    <cellStyle name="Comma 5 2 2 5 3 2" xfId="1969" xr:uid="{03C1F992-916F-460A-9264-6936D1A9FE45}"/>
    <cellStyle name="Comma 5 2 2 5 3 3" xfId="1249" xr:uid="{ACC7683F-325B-468D-8D06-E0F987021271}"/>
    <cellStyle name="Comma 5 2 2 5 4" xfId="1609" xr:uid="{D4D01236-E097-4D4D-B79C-10DB7E21974E}"/>
    <cellStyle name="Comma 5 2 2 5 5" xfId="889" xr:uid="{3A377B9D-71A7-438A-A790-08516BBBE023}"/>
    <cellStyle name="Comma 5 2 2 6" xfId="205" xr:uid="{23D8D11C-F659-40B6-849C-36E80B1602F8}"/>
    <cellStyle name="Comma 5 2 2 6 2" xfId="565" xr:uid="{A9C30E44-4749-4C34-8AFA-76010F335555}"/>
    <cellStyle name="Comma 5 2 2 6 2 2" xfId="2005" xr:uid="{28E53B3E-D1B3-4813-BCD4-1C1F07A68A3D}"/>
    <cellStyle name="Comma 5 2 2 6 2 3" xfId="1285" xr:uid="{E254ECBA-AA2C-4BA7-9A36-B1CCF5C499FA}"/>
    <cellStyle name="Comma 5 2 2 6 3" xfId="1645" xr:uid="{E4D0EA06-16D4-473C-8080-2976D027EE55}"/>
    <cellStyle name="Comma 5 2 2 6 4" xfId="925" xr:uid="{529F9B7B-B011-4F1C-B96E-E21EB06FA271}"/>
    <cellStyle name="Comma 5 2 2 7" xfId="385" xr:uid="{B5B177FC-A768-4294-951D-27D56D1DECF0}"/>
    <cellStyle name="Comma 5 2 2 7 2" xfId="1825" xr:uid="{0D6AD816-7944-4FDC-837E-293030BE7696}"/>
    <cellStyle name="Comma 5 2 2 7 3" xfId="1105" xr:uid="{40D8AEBC-4BC9-42B2-8783-EEFA9C6EA73B}"/>
    <cellStyle name="Comma 5 2 2 8" xfId="1465" xr:uid="{B57EDFA1-A027-4BCB-8FA8-74D166765608}"/>
    <cellStyle name="Comma 5 2 2 9" xfId="745" xr:uid="{9244AB6B-9FD1-4F15-B5BC-D0D3C5DC4A5B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2057" xr:uid="{4B6FB3A7-35B6-4EB1-AF24-F115108FA4F4}"/>
    <cellStyle name="Comma 5 2 3 2 2 2 3" xfId="1337" xr:uid="{6D450B22-BE8E-485B-BCF7-E067D27F85C8}"/>
    <cellStyle name="Comma 5 2 3 2 2 3" xfId="1697" xr:uid="{1330A360-7C5C-4C39-91F1-DFC04A3F5E88}"/>
    <cellStyle name="Comma 5 2 3 2 2 4" xfId="977" xr:uid="{510F450B-81D9-4343-A830-2BA979B61A7E}"/>
    <cellStyle name="Comma 5 2 3 2 3" xfId="437" xr:uid="{12C03831-63E4-4A9A-900E-E7A4511CD590}"/>
    <cellStyle name="Comma 5 2 3 2 3 2" xfId="1877" xr:uid="{17ADE114-171E-41A5-9AFC-CF113B6B0BE4}"/>
    <cellStyle name="Comma 5 2 3 2 3 3" xfId="1157" xr:uid="{D0FEBFB4-45B4-4855-A965-7787BAC46420}"/>
    <cellStyle name="Comma 5 2 3 2 4" xfId="1517" xr:uid="{E292C6A1-812E-4A7C-ABCA-F78263D462AF}"/>
    <cellStyle name="Comma 5 2 3 2 5" xfId="797" xr:uid="{AB0765B3-5A91-4AAF-8A5F-0486C34B9015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2113" xr:uid="{1F71E5D3-AEC4-4B63-AB91-D2A793171285}"/>
    <cellStyle name="Comma 5 2 3 3 2 2 3" xfId="1393" xr:uid="{3480D118-5E4F-46C6-AEFF-44A72B7929E5}"/>
    <cellStyle name="Comma 5 2 3 3 2 3" xfId="1753" xr:uid="{6500A37B-A629-4D9A-BBBD-32E7B4726BBC}"/>
    <cellStyle name="Comma 5 2 3 3 2 4" xfId="1033" xr:uid="{994F2A10-BEDE-48FC-A22C-8B12A09508EB}"/>
    <cellStyle name="Comma 5 2 3 3 3" xfId="493" xr:uid="{82A6517E-760A-4BB1-9049-BF3C9AC1AC31}"/>
    <cellStyle name="Comma 5 2 3 3 3 2" xfId="1933" xr:uid="{CCA77333-356B-41BC-A208-B8AA75C81AC5}"/>
    <cellStyle name="Comma 5 2 3 3 3 3" xfId="1213" xr:uid="{645C02C7-D96A-4395-8A86-06ECE3C5C468}"/>
    <cellStyle name="Comma 5 2 3 3 4" xfId="1573" xr:uid="{DE72592E-9AA8-4821-8390-C48B7786F4DD}"/>
    <cellStyle name="Comma 5 2 3 3 5" xfId="853" xr:uid="{C64A7FFC-00E7-4492-9B37-247C7D04C7F3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2165" xr:uid="{D3A2060C-17BC-43CE-BE19-F933DA460D2C}"/>
    <cellStyle name="Comma 5 2 3 4 2 2 3" xfId="1445" xr:uid="{09338A15-CC07-4BDC-BB31-F3A409941B33}"/>
    <cellStyle name="Comma 5 2 3 4 2 3" xfId="1805" xr:uid="{22E9A36A-68D1-4F57-9960-F2E60732F4B4}"/>
    <cellStyle name="Comma 5 2 3 4 2 4" xfId="1085" xr:uid="{7758A174-1B03-42E0-8527-799247CE9590}"/>
    <cellStyle name="Comma 5 2 3 4 3" xfId="545" xr:uid="{ADF3976D-2951-40F1-BF40-DCDC3E7F2B42}"/>
    <cellStyle name="Comma 5 2 3 4 3 2" xfId="1985" xr:uid="{977FC74A-DCE5-4DEF-A475-42AB0D27144C}"/>
    <cellStyle name="Comma 5 2 3 4 3 3" xfId="1265" xr:uid="{89E4234B-C239-4AFC-83A7-EFF6C50FECFD}"/>
    <cellStyle name="Comma 5 2 3 4 4" xfId="1625" xr:uid="{1C825DAB-950C-4D9F-ABF1-3719DE33BBA0}"/>
    <cellStyle name="Comma 5 2 3 4 5" xfId="905" xr:uid="{DD1399A6-D9A4-4B44-8969-739F15B1DFA0}"/>
    <cellStyle name="Comma 5 2 3 5" xfId="221" xr:uid="{33500436-CC43-49FD-9E05-63582BB609FD}"/>
    <cellStyle name="Comma 5 2 3 5 2" xfId="581" xr:uid="{9F1777A4-40ED-450D-AECF-38EC3819FECB}"/>
    <cellStyle name="Comma 5 2 3 5 2 2" xfId="2021" xr:uid="{C7B8DFE0-B3DC-48DB-82EB-7022A13C5FF6}"/>
    <cellStyle name="Comma 5 2 3 5 2 3" xfId="1301" xr:uid="{CC82A6AD-9191-433E-BAFC-A8C1C6517565}"/>
    <cellStyle name="Comma 5 2 3 5 3" xfId="1661" xr:uid="{54630425-87B2-42FE-88FE-5132C14B0E01}"/>
    <cellStyle name="Comma 5 2 3 5 4" xfId="941" xr:uid="{448A2547-6CCF-426C-B2AE-CFEE184B30A9}"/>
    <cellStyle name="Comma 5 2 3 6" xfId="401" xr:uid="{55E010AF-45D3-4E04-AE1A-2F59E48E39FA}"/>
    <cellStyle name="Comma 5 2 3 6 2" xfId="1841" xr:uid="{BD7F1182-966C-4518-9C88-BC7E7DCE958E}"/>
    <cellStyle name="Comma 5 2 3 6 3" xfId="1121" xr:uid="{5E3EDCF3-B736-497C-A554-380BCEFEF0A2}"/>
    <cellStyle name="Comma 5 2 3 7" xfId="1481" xr:uid="{1D746F98-9A46-4BA3-880F-DA60FCFE9773}"/>
    <cellStyle name="Comma 5 2 3 8" xfId="761" xr:uid="{D7C6DF97-29B9-4765-8707-A68D010D6AF5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2129" xr:uid="{AC3A89B4-8B2B-42AB-9E3A-29B54CB189D3}"/>
    <cellStyle name="Comma 5 2 4 2 2 2 3" xfId="1409" xr:uid="{53F48600-955F-4775-B7BB-28BF11CC8E21}"/>
    <cellStyle name="Comma 5 2 4 2 2 3" xfId="1769" xr:uid="{9D6697D4-6734-490A-9955-9759C695CA21}"/>
    <cellStyle name="Comma 5 2 4 2 2 4" xfId="1049" xr:uid="{999BA153-9BC0-46C8-829B-1C5F1D528D1D}"/>
    <cellStyle name="Comma 5 2 4 2 3" xfId="509" xr:uid="{55D04C31-B974-4A2D-B0EF-2A00ECF429E2}"/>
    <cellStyle name="Comma 5 2 4 2 3 2" xfId="1949" xr:uid="{74115C56-D357-4617-BF71-E0CCCF4BB52A}"/>
    <cellStyle name="Comma 5 2 4 2 3 3" xfId="1229" xr:uid="{0BEAF2DB-95BC-4BC5-88D3-94EAD47C84D2}"/>
    <cellStyle name="Comma 5 2 4 2 4" xfId="1589" xr:uid="{E5DB5FC8-7C7B-4F6C-9AE5-98C72D71D391}"/>
    <cellStyle name="Comma 5 2 4 2 5" xfId="869" xr:uid="{225C98E2-40E4-48DC-B7D3-6AE6AE5A9FF0}"/>
    <cellStyle name="Comma 5 2 4 3" xfId="228" xr:uid="{4DBE6689-6964-48BC-AAEF-0FE83924C4A5}"/>
    <cellStyle name="Comma 5 2 4 3 2" xfId="588" xr:uid="{716E09CD-273B-48F7-A6A7-CB86E5C0EA8A}"/>
    <cellStyle name="Comma 5 2 4 3 2 2" xfId="2028" xr:uid="{00C4EBB2-E30A-4C00-8C17-731B3D558919}"/>
    <cellStyle name="Comma 5 2 4 3 2 3" xfId="1308" xr:uid="{4A2B4759-772C-412F-8FA0-13F8E818ECFC}"/>
    <cellStyle name="Comma 5 2 4 3 3" xfId="1668" xr:uid="{FBE1A6B0-3A33-41D5-87A4-42C3517DC74C}"/>
    <cellStyle name="Comma 5 2 4 3 4" xfId="948" xr:uid="{B35BE1E2-90CA-453F-9B8C-B07E990F9D5F}"/>
    <cellStyle name="Comma 5 2 4 4" xfId="408" xr:uid="{5571DD40-51F5-4C95-B2B4-012C5CB71AD2}"/>
    <cellStyle name="Comma 5 2 4 4 2" xfId="1848" xr:uid="{69A619C5-281C-4B35-BE67-0FDBB99D809F}"/>
    <cellStyle name="Comma 5 2 4 4 3" xfId="1128" xr:uid="{A7EFAA99-9208-4698-9E56-CF4083A54211}"/>
    <cellStyle name="Comma 5 2 4 5" xfId="1488" xr:uid="{6444654E-3E50-43E0-9685-D702E7979AD7}"/>
    <cellStyle name="Comma 5 2 4 6" xfId="768" xr:uid="{6CA00A97-08E6-4162-A9F2-5CA2CD57ACE1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2064" xr:uid="{A254B72A-9A3C-498F-A94A-CBCB03BE9121}"/>
    <cellStyle name="Comma 5 2 5 2 2 3" xfId="1344" xr:uid="{7177A5ED-4542-4AD4-932C-BF394ED3C5FA}"/>
    <cellStyle name="Comma 5 2 5 2 3" xfId="1704" xr:uid="{BEB98730-5A73-4E5D-8B69-E71B39161A35}"/>
    <cellStyle name="Comma 5 2 5 2 4" xfId="984" xr:uid="{0B758256-51E5-44CE-A679-1A859F095DE7}"/>
    <cellStyle name="Comma 5 2 5 3" xfId="444" xr:uid="{BF2BBBB6-40A9-4A16-BA4C-D6DCAA66D5F2}"/>
    <cellStyle name="Comma 5 2 5 3 2" xfId="1884" xr:uid="{B3C9B885-90EB-412E-AAF5-7750FA84ABA7}"/>
    <cellStyle name="Comma 5 2 5 3 3" xfId="1164" xr:uid="{A2BFCC29-441D-43B7-A957-275AEAB56EBC}"/>
    <cellStyle name="Comma 5 2 5 4" xfId="1524" xr:uid="{D52A24CE-2BC0-4FDB-828D-74C0980640AB}"/>
    <cellStyle name="Comma 5 2 5 5" xfId="804" xr:uid="{299B99B5-E017-4111-B7B4-930EAF44E2A0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2084" xr:uid="{1D4368C8-4772-46D2-A4DC-AE836962F319}"/>
    <cellStyle name="Comma 5 2 6 2 2 3" xfId="1364" xr:uid="{22E9ED96-7537-4AB6-B5B1-2D85D5A93495}"/>
    <cellStyle name="Comma 5 2 6 2 3" xfId="1724" xr:uid="{BF7C409B-EF0A-4D83-A9AE-B8C4318A236A}"/>
    <cellStyle name="Comma 5 2 6 2 4" xfId="1004" xr:uid="{FFCC41B9-DDE7-4474-AE57-2A5CFAA95B83}"/>
    <cellStyle name="Comma 5 2 6 3" xfId="464" xr:uid="{9D1AEE3F-8244-4F70-8AA1-78FAB69A9612}"/>
    <cellStyle name="Comma 5 2 6 3 2" xfId="1904" xr:uid="{23259979-268A-4142-AA02-4A8664F7ED92}"/>
    <cellStyle name="Comma 5 2 6 3 3" xfId="1184" xr:uid="{5C5737ED-B484-4C1E-BAFA-C9AB4A3544BA}"/>
    <cellStyle name="Comma 5 2 6 4" xfId="1544" xr:uid="{73711ED7-3CF5-4E01-AC76-1E2BB16B0505}"/>
    <cellStyle name="Comma 5 2 6 5" xfId="824" xr:uid="{88BC6D14-7A11-4B1B-B528-270E4D3B2C2B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2136" xr:uid="{4FC194D5-B63C-4639-82CE-629F2A5011E4}"/>
    <cellStyle name="Comma 5 2 7 2 2 3" xfId="1416" xr:uid="{631E501F-8DE1-49C1-9EAD-ECE5EDE6F0E9}"/>
    <cellStyle name="Comma 5 2 7 2 3" xfId="1776" xr:uid="{27D6F630-5B70-4779-9411-E86C8D1A6714}"/>
    <cellStyle name="Comma 5 2 7 2 4" xfId="1056" xr:uid="{138AEAE7-8172-4191-B0EA-6F35C333E995}"/>
    <cellStyle name="Comma 5 2 7 3" xfId="516" xr:uid="{5BF31A03-E787-4CBD-BBD8-CB73ADBE3FF0}"/>
    <cellStyle name="Comma 5 2 7 3 2" xfId="1956" xr:uid="{3743D016-6A15-4336-ACF3-E33D1BCBBA95}"/>
    <cellStyle name="Comma 5 2 7 3 3" xfId="1236" xr:uid="{A392FD67-F46B-4D62-B431-C65413DECC8E}"/>
    <cellStyle name="Comma 5 2 7 4" xfId="1596" xr:uid="{D34A9210-943F-402A-BC8F-F21545247DF3}"/>
    <cellStyle name="Comma 5 2 7 5" xfId="876" xr:uid="{7776D55A-A2F4-434B-855F-8D201DB14079}"/>
    <cellStyle name="Comma 5 2 8" xfId="192" xr:uid="{A39D91EF-2DA0-4A55-8FB2-39010EE28D29}"/>
    <cellStyle name="Comma 5 2 8 2" xfId="552" xr:uid="{8BB30B22-E494-4C3C-A1A0-C59515ECF767}"/>
    <cellStyle name="Comma 5 2 8 2 2" xfId="1992" xr:uid="{D0751445-6E5E-432D-845B-B3A43A34F42D}"/>
    <cellStyle name="Comma 5 2 8 2 3" xfId="1272" xr:uid="{B846F252-41D3-4D23-8478-7EB90AD1D406}"/>
    <cellStyle name="Comma 5 2 8 3" xfId="1632" xr:uid="{2DA77529-46D4-49C5-87C0-4AB328E6AF00}"/>
    <cellStyle name="Comma 5 2 8 4" xfId="912" xr:uid="{7CE17CAE-6EA2-45DB-979B-A5DC8C259AEC}"/>
    <cellStyle name="Comma 5 2 9" xfId="372" xr:uid="{CB72DE2C-420B-44E2-BAA8-58CC4FA35994}"/>
    <cellStyle name="Comma 5 2 9 2" xfId="1812" xr:uid="{B68C9A8B-BB7C-4B8F-8844-B7BDF10F165C}"/>
    <cellStyle name="Comma 5 2 9 3" xfId="1092" xr:uid="{D2169AC5-8FCC-4ADB-B9B3-78D424D92DAB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2047" xr:uid="{1A4CADCE-0181-4DE1-8F17-47F1EC5D64EB}"/>
    <cellStyle name="Comma 5 3 2 2 2 3" xfId="1327" xr:uid="{36FE7EFC-6B2C-4123-A6BF-62A63D7FDE69}"/>
    <cellStyle name="Comma 5 3 2 2 3" xfId="1687" xr:uid="{E0F523E8-C70F-4E0A-A9D5-D2593FC06365}"/>
    <cellStyle name="Comma 5 3 2 2 4" xfId="967" xr:uid="{1A398787-DA9D-4E03-80CF-1688992FD62D}"/>
    <cellStyle name="Comma 5 3 2 3" xfId="427" xr:uid="{BA795F40-4A09-4E70-9845-32ABBEB3AF51}"/>
    <cellStyle name="Comma 5 3 2 3 2" xfId="1867" xr:uid="{34AAC634-41AD-437E-814D-D2FA1245E762}"/>
    <cellStyle name="Comma 5 3 2 3 3" xfId="1147" xr:uid="{A129DA09-A887-4D22-8886-BB413C5C1081}"/>
    <cellStyle name="Comma 5 3 2 4" xfId="1507" xr:uid="{C3F23ACB-75EE-46A6-9F65-3421CD2BCAAF}"/>
    <cellStyle name="Comma 5 3 2 5" xfId="787" xr:uid="{3091F9FF-CC09-4B77-8EC5-C1682C718FAE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2103" xr:uid="{94BDFC07-3E7F-4EC1-8B70-261110F6C004}"/>
    <cellStyle name="Comma 5 3 3 2 2 3" xfId="1383" xr:uid="{474C35CD-B007-4695-B044-1ACA099CEFA2}"/>
    <cellStyle name="Comma 5 3 3 2 3" xfId="1743" xr:uid="{7C0C0C5C-F414-444A-9476-B6905B6519F7}"/>
    <cellStyle name="Comma 5 3 3 2 4" xfId="1023" xr:uid="{EE8B668C-1AFD-4004-9225-617715564B99}"/>
    <cellStyle name="Comma 5 3 3 3" xfId="483" xr:uid="{2FAF1C31-5755-4B74-88FD-CE208EA83F22}"/>
    <cellStyle name="Comma 5 3 3 3 2" xfId="1923" xr:uid="{F3581018-676A-4677-9E0B-0EA39D028A2C}"/>
    <cellStyle name="Comma 5 3 3 3 3" xfId="1203" xr:uid="{DC0E41AF-23B2-46F6-949C-8E80C0258490}"/>
    <cellStyle name="Comma 5 3 3 4" xfId="1563" xr:uid="{3E0684C2-616F-43AF-AB63-3689DBFEB514}"/>
    <cellStyle name="Comma 5 3 3 5" xfId="843" xr:uid="{30D5A5D2-C763-4BFA-8806-8474F4650139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2155" xr:uid="{3CBF575A-F7DD-4ADB-9981-1C639C5C3059}"/>
    <cellStyle name="Comma 5 3 4 2 2 3" xfId="1435" xr:uid="{6D559182-689E-4B79-BF52-AC306E219BD0}"/>
    <cellStyle name="Comma 5 3 4 2 3" xfId="1795" xr:uid="{0CE7545B-E353-46DB-8907-7AFE8D5399E3}"/>
    <cellStyle name="Comma 5 3 4 2 4" xfId="1075" xr:uid="{DCD66723-0D3C-4E02-A4DD-509147120E5C}"/>
    <cellStyle name="Comma 5 3 4 3" xfId="535" xr:uid="{80DB0B1F-9754-4DB1-BE80-666DC4BE7DAD}"/>
    <cellStyle name="Comma 5 3 4 3 2" xfId="1975" xr:uid="{76093A58-C1BF-4138-9864-22C5C099DF5A}"/>
    <cellStyle name="Comma 5 3 4 3 3" xfId="1255" xr:uid="{EB4C3227-1F42-4910-93EA-1144EA449DBC}"/>
    <cellStyle name="Comma 5 3 4 4" xfId="1615" xr:uid="{FFC1CC95-337D-4379-913B-838C6714C749}"/>
    <cellStyle name="Comma 5 3 4 5" xfId="895" xr:uid="{7B315CAF-4B0F-4EAD-A33D-AC7B4C32E30F}"/>
    <cellStyle name="Comma 5 3 5" xfId="211" xr:uid="{CFAF7FDB-0FC4-483B-B5C6-E9BE1D6CA091}"/>
    <cellStyle name="Comma 5 3 5 2" xfId="571" xr:uid="{34D9C316-E9B2-4B7A-9C7D-1F24F0118C9B}"/>
    <cellStyle name="Comma 5 3 5 2 2" xfId="2011" xr:uid="{33F9B575-EA77-4032-AC53-F5A22668E66A}"/>
    <cellStyle name="Comma 5 3 5 2 3" xfId="1291" xr:uid="{CF288197-0254-44C3-8A63-439B6199D3C3}"/>
    <cellStyle name="Comma 5 3 5 3" xfId="1651" xr:uid="{7482A8C3-9642-467E-B0B1-3106A79DA470}"/>
    <cellStyle name="Comma 5 3 5 4" xfId="931" xr:uid="{E9A09DEF-C353-407D-B026-C48ADED7C911}"/>
    <cellStyle name="Comma 5 3 6" xfId="391" xr:uid="{6863AD3D-CEFA-4C58-ACC4-70CF59AE2097}"/>
    <cellStyle name="Comma 5 3 6 2" xfId="1831" xr:uid="{BE3211E7-9CE8-4007-97FB-3F5CAEF1AC71}"/>
    <cellStyle name="Comma 5 3 6 3" xfId="1111" xr:uid="{6C20E9A9-189C-413D-AEF8-44568CE60FBE}"/>
    <cellStyle name="Comma 5 3 7" xfId="1471" xr:uid="{99D73874-EF15-4D47-B8D0-54489D295231}"/>
    <cellStyle name="Comma 5 3 8" xfId="751" xr:uid="{089FCB6F-0675-4DDD-A6C5-6FB2D45C2C24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2119" xr:uid="{C3C86C60-8955-4644-B8EF-E5DAFC7E7B69}"/>
    <cellStyle name="Comma 5 4 2 2 2 3" xfId="1399" xr:uid="{04A26A1B-400D-43B7-8219-D1AD328E5DE3}"/>
    <cellStyle name="Comma 5 4 2 2 3" xfId="1759" xr:uid="{A3E522E3-1D0D-407F-AEEB-19DF6663376F}"/>
    <cellStyle name="Comma 5 4 2 2 4" xfId="1039" xr:uid="{4B92AC07-C868-478D-A0F6-6F300ED6DB9B}"/>
    <cellStyle name="Comma 5 4 2 3" xfId="499" xr:uid="{BC636E0A-8B6D-4C3C-9C00-D9AFFA871786}"/>
    <cellStyle name="Comma 5 4 2 3 2" xfId="1939" xr:uid="{4B4FDCF4-6301-4B49-BFE8-701CE870EE04}"/>
    <cellStyle name="Comma 5 4 2 3 3" xfId="1219" xr:uid="{01CA7A74-ED6C-4ED5-B1CF-DE2AF2AB35D6}"/>
    <cellStyle name="Comma 5 4 2 4" xfId="1579" xr:uid="{7855EAE1-C082-4BC3-93F0-529275B4B3B1}"/>
    <cellStyle name="Comma 5 4 2 5" xfId="859" xr:uid="{A68DF8F8-EA97-4812-9819-7C21225651BC}"/>
    <cellStyle name="Comma 5 4 3" xfId="231" xr:uid="{B837CC04-5FFB-4B84-BCF3-4D5695022BF6}"/>
    <cellStyle name="Comma 5 4 3 2" xfId="591" xr:uid="{6A906335-C822-4FCB-9829-E14D1778A252}"/>
    <cellStyle name="Comma 5 4 3 2 2" xfId="2031" xr:uid="{6DF8980C-84D5-4608-803F-33297445CBF3}"/>
    <cellStyle name="Comma 5 4 3 2 3" xfId="1311" xr:uid="{27984E3C-CAED-495E-9302-750EF3DC5343}"/>
    <cellStyle name="Comma 5 4 3 3" xfId="1671" xr:uid="{55234A6B-80B2-479F-85B8-78EBCBC26BF5}"/>
    <cellStyle name="Comma 5 4 3 4" xfId="951" xr:uid="{E916F649-9479-4F22-B88A-2094D37C7A5B}"/>
    <cellStyle name="Comma 5 4 4" xfId="411" xr:uid="{09D06D82-2DBC-419D-8284-67207F5F42D9}"/>
    <cellStyle name="Comma 5 4 4 2" xfId="1851" xr:uid="{FE7B2217-C059-45C7-AC33-B0C9D1AEC98E}"/>
    <cellStyle name="Comma 5 4 4 3" xfId="1131" xr:uid="{162EBAFE-6E0D-441E-8477-0CC1F2CC7621}"/>
    <cellStyle name="Comma 5 4 5" xfId="1491" xr:uid="{79100268-2FBD-43C5-A278-E528705A4B9A}"/>
    <cellStyle name="Comma 5 4 6" xfId="771" xr:uid="{CD8B6995-2B9C-4759-B0DA-EF84FEC454ED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2067" xr:uid="{9E3AAA8F-4D3C-478D-A211-65EC99A1B4F9}"/>
    <cellStyle name="Comma 5 5 2 2 3" xfId="1347" xr:uid="{EEEFF701-D736-41E9-9277-EE074E93B943}"/>
    <cellStyle name="Comma 5 5 2 3" xfId="1707" xr:uid="{AAFCFEB7-683C-4003-BF01-C668F67307A8}"/>
    <cellStyle name="Comma 5 5 2 4" xfId="987" xr:uid="{85607F96-BD65-494F-9EA5-E56396BC1EF3}"/>
    <cellStyle name="Comma 5 5 3" xfId="447" xr:uid="{62C9F11A-2748-4821-8A69-526F94113C7B}"/>
    <cellStyle name="Comma 5 5 3 2" xfId="1887" xr:uid="{8E07213F-48BB-4B76-B285-1B6155411078}"/>
    <cellStyle name="Comma 5 5 3 3" xfId="1167" xr:uid="{FB0993EF-A35E-4409-BBA8-98256962FC02}"/>
    <cellStyle name="Comma 5 5 4" xfId="1527" xr:uid="{C01ADC2B-95F8-4CF5-9B59-91B3FC0204B4}"/>
    <cellStyle name="Comma 5 5 5" xfId="807" xr:uid="{8C1BF145-06E7-41E0-A5F4-C28E607E80C4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2087" xr:uid="{97F2EE25-FF30-4062-9A1D-C24C5FD75F9F}"/>
    <cellStyle name="Comma 5 6 2 2 3" xfId="1367" xr:uid="{FCEE8C19-E2E3-4A0B-B10C-2E5053767EB0}"/>
    <cellStyle name="Comma 5 6 2 3" xfId="1727" xr:uid="{F0E4450F-CCDD-4554-A4BA-7048176444C5}"/>
    <cellStyle name="Comma 5 6 2 4" xfId="1007" xr:uid="{C3F72C79-8520-4825-8109-365C8221A19F}"/>
    <cellStyle name="Comma 5 6 3" xfId="467" xr:uid="{8E1A5CD5-DEA9-4A88-9712-D1FCD1764130}"/>
    <cellStyle name="Comma 5 6 3 2" xfId="1907" xr:uid="{60CA45AD-1F2E-438A-BBCE-4AB4D5014759}"/>
    <cellStyle name="Comma 5 6 3 3" xfId="1187" xr:uid="{D0913DBD-DF45-4F97-B748-C4F90555EA90}"/>
    <cellStyle name="Comma 5 6 4" xfId="1547" xr:uid="{6C303025-DAE1-4EE9-9D79-00B0D61A9895}"/>
    <cellStyle name="Comma 5 6 5" xfId="827" xr:uid="{40CA2873-3355-4EE7-9E2D-D9259217FBEF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2139" xr:uid="{46153842-BC7B-4A1A-82E1-3E767FFDCF27}"/>
    <cellStyle name="Comma 5 7 2 2 3" xfId="1419" xr:uid="{6A399EAD-8432-4CAD-8CA5-C526BE5F66C9}"/>
    <cellStyle name="Comma 5 7 2 3" xfId="1779" xr:uid="{2A3E0BD1-6B9B-4E8C-BE9C-6713987E8954}"/>
    <cellStyle name="Comma 5 7 2 4" xfId="1059" xr:uid="{C359543E-E950-42F5-8C8B-134E05AA41F5}"/>
    <cellStyle name="Comma 5 7 3" xfId="519" xr:uid="{1F616B95-B9F5-4325-824F-6921AEFFCD49}"/>
    <cellStyle name="Comma 5 7 3 2" xfId="1959" xr:uid="{442C787C-4CDC-40BF-995B-9E026E918E24}"/>
    <cellStyle name="Comma 5 7 3 3" xfId="1239" xr:uid="{E518FE10-CEBE-4334-A847-9795C16D10E1}"/>
    <cellStyle name="Comma 5 7 4" xfId="1599" xr:uid="{1C762EE2-EFEA-4A90-81FB-B6A05ED9E4A2}"/>
    <cellStyle name="Comma 5 7 5" xfId="879" xr:uid="{6DE04FC2-4E98-4C0D-806E-A2821F8C8695}"/>
    <cellStyle name="Comma 5 8" xfId="195" xr:uid="{E0E792AA-81D0-42A7-8DE1-E6627672E25D}"/>
    <cellStyle name="Comma 5 8 2" xfId="555" xr:uid="{6493D9E4-9808-494D-B745-35428232FBCB}"/>
    <cellStyle name="Comma 5 8 2 2" xfId="1995" xr:uid="{619A979F-1083-4663-9ECF-3158006EE5B2}"/>
    <cellStyle name="Comma 5 8 2 3" xfId="1275" xr:uid="{F96B128E-5FD8-44B3-8E31-46AE7D436E5B}"/>
    <cellStyle name="Comma 5 8 3" xfId="1635" xr:uid="{1EB6BB71-C10D-4EC6-84E5-CFC7B0948EDB}"/>
    <cellStyle name="Comma 5 8 4" xfId="915" xr:uid="{266E4E89-C3B3-4200-B88D-22EE00587E8C}"/>
    <cellStyle name="Comma 5 9" xfId="375" xr:uid="{B9C38BB3-2DAF-4849-8406-076DD53A4B93}"/>
    <cellStyle name="Comma 5 9 2" xfId="1815" xr:uid="{1BAE788C-45E5-42BD-8415-581381C78BEA}"/>
    <cellStyle name="Comma 5 9 3" xfId="1095" xr:uid="{6911CFE8-B5D0-4604-93DA-822E0F2F060D}"/>
    <cellStyle name="Comma 6" xfId="20" xr:uid="{852577D2-364F-460C-81ED-7FB671EA6101}"/>
    <cellStyle name="Comma 6 10" xfId="741" xr:uid="{EDA42AE1-6B90-46EC-8A37-FCE1E4B376CF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2053" xr:uid="{778887D5-0DDA-4C0C-AEF5-E42E790288ED}"/>
    <cellStyle name="Comma 6 2 2 2 2 3" xfId="1333" xr:uid="{FBACC304-FB13-4B20-A9F6-AC24AD9B9E61}"/>
    <cellStyle name="Comma 6 2 2 2 3" xfId="1693" xr:uid="{558C96D0-182D-476D-966D-9D148B7C9229}"/>
    <cellStyle name="Comma 6 2 2 2 4" xfId="973" xr:uid="{BD934B7E-7DEE-4E88-893A-6EE517EFD381}"/>
    <cellStyle name="Comma 6 2 2 3" xfId="433" xr:uid="{9C35E4E3-E010-4A70-A793-D08662AD4585}"/>
    <cellStyle name="Comma 6 2 2 3 2" xfId="1873" xr:uid="{E4920A25-44B0-4DB1-BE1D-A06524FBA653}"/>
    <cellStyle name="Comma 6 2 2 3 3" xfId="1153" xr:uid="{D3F9C9ED-A1D4-4E88-9F9F-D20F87113798}"/>
    <cellStyle name="Comma 6 2 2 4" xfId="1513" xr:uid="{936B1082-A4C7-44FF-9130-E6E6CE0BCBEC}"/>
    <cellStyle name="Comma 6 2 2 5" xfId="793" xr:uid="{96E2F42C-98BB-4DBF-BF93-163CF5E9693E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2109" xr:uid="{C062C9E8-9383-42E5-BF36-DF391AABA851}"/>
    <cellStyle name="Comma 6 2 3 2 2 3" xfId="1389" xr:uid="{A55EFD41-2F5A-45CF-A210-44A3ADCD7521}"/>
    <cellStyle name="Comma 6 2 3 2 3" xfId="1749" xr:uid="{47C09ECF-7A28-4F89-A1D1-2DF89C2187D5}"/>
    <cellStyle name="Comma 6 2 3 2 4" xfId="1029" xr:uid="{8AB1DF20-4E26-42B5-9777-6D020ACE4D87}"/>
    <cellStyle name="Comma 6 2 3 3" xfId="489" xr:uid="{3D6C4C4A-DB78-49A8-93B1-A1F1A93A51B0}"/>
    <cellStyle name="Comma 6 2 3 3 2" xfId="1929" xr:uid="{16A79B11-DE57-48DF-A1D3-BA0720139022}"/>
    <cellStyle name="Comma 6 2 3 3 3" xfId="1209" xr:uid="{9BC3BB5C-80ED-42F7-9DA6-2140DB60AC40}"/>
    <cellStyle name="Comma 6 2 3 4" xfId="1569" xr:uid="{3C2662BB-6CC6-4EB4-98B6-3B4BE69E2152}"/>
    <cellStyle name="Comma 6 2 3 5" xfId="849" xr:uid="{EB86B2EA-D1E0-4BD9-8851-60ED92FEC0C1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2161" xr:uid="{C18E7AA9-6AF2-4FDB-83A6-DE5BF475A567}"/>
    <cellStyle name="Comma 6 2 4 2 2 3" xfId="1441" xr:uid="{0426F3F1-80AE-49FF-8485-65BEDCD1970D}"/>
    <cellStyle name="Comma 6 2 4 2 3" xfId="1801" xr:uid="{477B0490-D4AD-4823-A7B2-252F3267DB57}"/>
    <cellStyle name="Comma 6 2 4 2 4" xfId="1081" xr:uid="{845DB46E-4AE0-453B-9E5E-DC22DB6CA4ED}"/>
    <cellStyle name="Comma 6 2 4 3" xfId="541" xr:uid="{6FE0DA82-CF75-458B-966B-EC1864C8095F}"/>
    <cellStyle name="Comma 6 2 4 3 2" xfId="1981" xr:uid="{B8D8C336-48DC-4DBD-9E19-DCD6C6413145}"/>
    <cellStyle name="Comma 6 2 4 3 3" xfId="1261" xr:uid="{66E6651D-92DC-46B9-8F76-8FCFB9F3BB03}"/>
    <cellStyle name="Comma 6 2 4 4" xfId="1621" xr:uid="{4D174847-C84F-4219-AB38-F94C3EDDE77A}"/>
    <cellStyle name="Comma 6 2 4 5" xfId="901" xr:uid="{4C7D821E-F902-44B3-9EF2-F7346F1227F4}"/>
    <cellStyle name="Comma 6 2 5" xfId="217" xr:uid="{8B63109D-C972-4057-B0C2-558472C1AF76}"/>
    <cellStyle name="Comma 6 2 5 2" xfId="577" xr:uid="{FF5227AE-9108-4DAB-A5F4-AFD38A66E1EA}"/>
    <cellStyle name="Comma 6 2 5 2 2" xfId="2017" xr:uid="{D2B44233-D268-465D-8122-BBF16A81F8E7}"/>
    <cellStyle name="Comma 6 2 5 2 3" xfId="1297" xr:uid="{9F369138-208B-4E27-A1B7-20A39325403B}"/>
    <cellStyle name="Comma 6 2 5 3" xfId="1657" xr:uid="{752A984F-EE9E-4752-AADA-A0772839293B}"/>
    <cellStyle name="Comma 6 2 5 4" xfId="937" xr:uid="{C0BA0F23-942A-4279-8591-621F119DB39F}"/>
    <cellStyle name="Comma 6 2 6" xfId="397" xr:uid="{0DEC80C9-6F0D-446F-8235-2C1E03DA913F}"/>
    <cellStyle name="Comma 6 2 6 2" xfId="1837" xr:uid="{0D771300-6256-4669-B320-6C2FFDBF635D}"/>
    <cellStyle name="Comma 6 2 6 3" xfId="1117" xr:uid="{B3B8BFDE-66E8-4AD5-A2F1-EF57D936C04B}"/>
    <cellStyle name="Comma 6 2 7" xfId="1477" xr:uid="{EADF1055-DCE2-48F8-B8DD-370A1938F3FA}"/>
    <cellStyle name="Comma 6 2 8" xfId="757" xr:uid="{546A8E21-E53E-4F32-AE85-ED6FC5B74D17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2125" xr:uid="{E7DA9551-5E26-4094-BF61-929D8881EC46}"/>
    <cellStyle name="Comma 6 3 2 2 2 3" xfId="1405" xr:uid="{62CBD123-22B8-42F7-942C-EC70B820BE30}"/>
    <cellStyle name="Comma 6 3 2 2 3" xfId="1765" xr:uid="{3FB1CA95-3B69-4C24-96D9-4550511375EB}"/>
    <cellStyle name="Comma 6 3 2 2 4" xfId="1045" xr:uid="{9EAD34A2-8255-4C54-848B-F8E9208FF842}"/>
    <cellStyle name="Comma 6 3 2 3" xfId="505" xr:uid="{9CCCBD13-0BBA-4E9F-AABB-0DCAD23149DB}"/>
    <cellStyle name="Comma 6 3 2 3 2" xfId="1945" xr:uid="{B8A5E855-CD7C-4E9F-B63E-9A603FA68992}"/>
    <cellStyle name="Comma 6 3 2 3 3" xfId="1225" xr:uid="{CC8F6F76-D4C1-473F-9BAB-C3E7B3197342}"/>
    <cellStyle name="Comma 6 3 2 4" xfId="1585" xr:uid="{77FB30D9-5259-4126-BC47-E336CD0D66C8}"/>
    <cellStyle name="Comma 6 3 2 5" xfId="865" xr:uid="{F713C0EA-6EE8-4BC8-9A68-E8A2C0491FF1}"/>
    <cellStyle name="Comma 6 3 3" xfId="237" xr:uid="{EC585E55-1CF7-4E6A-9B62-4BB470CCE06D}"/>
    <cellStyle name="Comma 6 3 3 2" xfId="597" xr:uid="{83469D10-CF76-4609-8D4B-38580668AB6E}"/>
    <cellStyle name="Comma 6 3 3 2 2" xfId="2037" xr:uid="{CE07573C-3E53-4D61-A5B8-550BE04456CD}"/>
    <cellStyle name="Comma 6 3 3 2 3" xfId="1317" xr:uid="{536A3463-3224-4AE9-A4F5-0F2BBDABC308}"/>
    <cellStyle name="Comma 6 3 3 3" xfId="1677" xr:uid="{438E1AB8-33E8-4FCF-95FF-AE7948E3123C}"/>
    <cellStyle name="Comma 6 3 3 4" xfId="957" xr:uid="{39173C12-9394-4C9B-A530-FCA4B9B4356C}"/>
    <cellStyle name="Comma 6 3 4" xfId="417" xr:uid="{1D6539D3-B00F-487C-BDB0-7F7A0555AC3A}"/>
    <cellStyle name="Comma 6 3 4 2" xfId="1857" xr:uid="{7AF2617D-1F08-4C05-BDBF-05837B3D833F}"/>
    <cellStyle name="Comma 6 3 4 3" xfId="1137" xr:uid="{7437C518-AC83-451B-A04E-ED2CB92E541B}"/>
    <cellStyle name="Comma 6 3 5" xfId="1497" xr:uid="{7411A156-89A6-46A6-B337-C42491718A96}"/>
    <cellStyle name="Comma 6 3 6" xfId="777" xr:uid="{BDCEE444-E6D4-4B8D-AF4E-F3B01950D1C8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2073" xr:uid="{63A9B186-E4DE-492E-82E0-9BD9C74934C8}"/>
    <cellStyle name="Comma 6 4 2 2 3" xfId="1353" xr:uid="{715B61FB-EBE9-4FB6-840C-88DA14EEFC8B}"/>
    <cellStyle name="Comma 6 4 2 3" xfId="1713" xr:uid="{77B9CEF8-F78D-4C6E-803F-F85424BBD282}"/>
    <cellStyle name="Comma 6 4 2 4" xfId="993" xr:uid="{ED4ECE6B-B800-4EB9-8038-5892E73D4960}"/>
    <cellStyle name="Comma 6 4 3" xfId="453" xr:uid="{D3889475-6418-4B18-8531-FC02DE6BB69E}"/>
    <cellStyle name="Comma 6 4 3 2" xfId="1893" xr:uid="{B8E7BEE2-F43F-443C-89FE-1CE12C97F25C}"/>
    <cellStyle name="Comma 6 4 3 3" xfId="1173" xr:uid="{60A9E8A8-AA76-463C-AEF2-6FCFF0F0FA4C}"/>
    <cellStyle name="Comma 6 4 4" xfId="1533" xr:uid="{0F3AAF27-909D-4E92-8995-1CFD382FADCC}"/>
    <cellStyle name="Comma 6 4 5" xfId="813" xr:uid="{0E0E7F9A-3C16-4F11-B099-39B809E1B19A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2093" xr:uid="{D92D4B38-B653-471E-88AD-A3B983978F41}"/>
    <cellStyle name="Comma 6 5 2 2 3" xfId="1373" xr:uid="{CFE1038F-E30A-454A-BBF5-DD0ECC79F60E}"/>
    <cellStyle name="Comma 6 5 2 3" xfId="1733" xr:uid="{510AF8ED-77E0-4E0E-9CCC-40400F171EBA}"/>
    <cellStyle name="Comma 6 5 2 4" xfId="1013" xr:uid="{0E886BB0-8CA1-434F-997A-1D7A9B7673D8}"/>
    <cellStyle name="Comma 6 5 3" xfId="473" xr:uid="{5363274F-266C-4440-B354-F8AF49981FDD}"/>
    <cellStyle name="Comma 6 5 3 2" xfId="1913" xr:uid="{EDE07634-A76B-4926-B0EA-081E621BAA75}"/>
    <cellStyle name="Comma 6 5 3 3" xfId="1193" xr:uid="{0767D670-AA7A-46EF-BACE-B3D4A0FFD684}"/>
    <cellStyle name="Comma 6 5 4" xfId="1553" xr:uid="{621E8524-C316-436D-9432-2DA1DA2E6398}"/>
    <cellStyle name="Comma 6 5 5" xfId="833" xr:uid="{931C9C0C-EA2E-4675-B3F5-17F5A06B24C2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2145" xr:uid="{4518C283-C0F0-4E3F-B200-A76446933483}"/>
    <cellStyle name="Comma 6 6 2 2 3" xfId="1425" xr:uid="{9C142DCC-7EE4-4092-B5DD-2E80E3B7E754}"/>
    <cellStyle name="Comma 6 6 2 3" xfId="1785" xr:uid="{CC065BE7-CA5C-483B-A61C-4BDFD3DA0E4E}"/>
    <cellStyle name="Comma 6 6 2 4" xfId="1065" xr:uid="{60C50D0C-CDB1-42E7-AE5D-5AA2F20C3BDE}"/>
    <cellStyle name="Comma 6 6 3" xfId="525" xr:uid="{61FA290E-AABD-40A1-A649-BC3EB4186073}"/>
    <cellStyle name="Comma 6 6 3 2" xfId="1965" xr:uid="{3B91D35C-5C0C-44CA-A9BC-65DC8F3F22C8}"/>
    <cellStyle name="Comma 6 6 3 3" xfId="1245" xr:uid="{6F3D5F69-DFE7-4223-80E3-3F7ACE4740E0}"/>
    <cellStyle name="Comma 6 6 4" xfId="1605" xr:uid="{A526981E-B109-47CB-B317-24530EFA6015}"/>
    <cellStyle name="Comma 6 6 5" xfId="885" xr:uid="{FA984F17-F501-41D3-B9BC-C5463C1B9824}"/>
    <cellStyle name="Comma 6 7" xfId="201" xr:uid="{B8F57ECC-C7C9-45DC-8C17-967CED1880E1}"/>
    <cellStyle name="Comma 6 7 2" xfId="561" xr:uid="{34C08ED6-D61B-490C-A105-EF485BADEFBA}"/>
    <cellStyle name="Comma 6 7 2 2" xfId="2001" xr:uid="{4A23C927-5DDD-41A8-BD2C-6336B8A8F06D}"/>
    <cellStyle name="Comma 6 7 2 3" xfId="1281" xr:uid="{437EB0B3-3B35-439B-9C78-02E152CD322C}"/>
    <cellStyle name="Comma 6 7 3" xfId="1641" xr:uid="{E4232010-770C-4882-BBD5-D674750CE5FD}"/>
    <cellStyle name="Comma 6 7 4" xfId="921" xr:uid="{A9BA0284-EF17-4D1D-8340-D2DE38322BE6}"/>
    <cellStyle name="Comma 6 8" xfId="381" xr:uid="{64453B45-C91F-46AC-B755-803712AA1293}"/>
    <cellStyle name="Comma 6 8 2" xfId="1821" xr:uid="{36C0B08B-8D72-4B18-838A-22BC94E5485F}"/>
    <cellStyle name="Comma 6 8 3" xfId="1101" xr:uid="{B346C485-1F2B-476B-B45D-72C16B589062}"/>
    <cellStyle name="Comma 6 9" xfId="1461" xr:uid="{5509E8A2-DEB6-4907-8F46-F74D80891A5C}"/>
    <cellStyle name="Comma 7" xfId="5" xr:uid="{D7EC0577-CCE3-453D-880F-3C59B6E900A2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2029" xr:uid="{77E8DAAB-AE66-41B8-B5B9-B3479F6DFBE8}"/>
    <cellStyle name="Comma 7 2 2 2 3" xfId="1309" xr:uid="{55D47F68-F0AB-4964-986F-2EFCB9BC19DC}"/>
    <cellStyle name="Comma 7 2 2 3" xfId="1669" xr:uid="{EE55C5E3-47D8-40A8-BD7D-31F057D82FEA}"/>
    <cellStyle name="Comma 7 2 2 4" xfId="949" xr:uid="{C20844B4-EB84-4BA1-9447-0C8438C01A68}"/>
    <cellStyle name="Comma 7 2 3" xfId="409" xr:uid="{1B49FE07-C600-4297-9E64-4FD23EDBBCC1}"/>
    <cellStyle name="Comma 7 2 3 2" xfId="1849" xr:uid="{8B950E20-1B09-4A88-A03A-2341FDB7BA29}"/>
    <cellStyle name="Comma 7 2 3 3" xfId="1129" xr:uid="{51534E57-8732-42D2-B8FB-6FE47C94C55F}"/>
    <cellStyle name="Comma 7 2 4" xfId="1489" xr:uid="{523EE27F-3220-442B-86B4-B0431EB7F012}"/>
    <cellStyle name="Comma 7 2 5" xfId="769" xr:uid="{6F1F9508-072F-495A-B4C1-EF8629918405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2065" xr:uid="{3E8F4FF7-71C0-4060-9454-1BC37EBD52CF}"/>
    <cellStyle name="Comma 7 3 2 2 3" xfId="1345" xr:uid="{C4AA9E3B-113D-4999-9708-0F39C713BA18}"/>
    <cellStyle name="Comma 7 3 2 3" xfId="1705" xr:uid="{28E6BEEE-40A4-4DD8-9412-2C9A92B82E87}"/>
    <cellStyle name="Comma 7 3 2 4" xfId="985" xr:uid="{2E800BBA-856B-474A-8441-0B051DA4C0FA}"/>
    <cellStyle name="Comma 7 3 3" xfId="445" xr:uid="{D19BAFDD-BB17-414E-BDC1-07A7EBA3D12B}"/>
    <cellStyle name="Comma 7 3 3 2" xfId="1885" xr:uid="{890B9F1E-BFA4-4B30-839A-9EC6CAAD8065}"/>
    <cellStyle name="Comma 7 3 3 3" xfId="1165" xr:uid="{C1912659-88C7-46E8-BA00-FA74E80D2A02}"/>
    <cellStyle name="Comma 7 3 4" xfId="1525" xr:uid="{B2C85F5C-DA27-48C8-A631-FFC359ECC4FA}"/>
    <cellStyle name="Comma 7 3 5" xfId="805" xr:uid="{8ED0080D-CEE8-4E43-8DE1-548F7AB26031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2085" xr:uid="{6C1422FD-0A9D-493B-B529-E9386893D6EE}"/>
    <cellStyle name="Comma 7 4 2 2 3" xfId="1365" xr:uid="{B88D2642-C3A8-4F3A-B797-44E02AA06051}"/>
    <cellStyle name="Comma 7 4 2 3" xfId="1725" xr:uid="{6A6ADC9E-0CC2-43D8-8645-004E84E644A6}"/>
    <cellStyle name="Comma 7 4 2 4" xfId="1005" xr:uid="{45B1212C-BB0D-49BF-B2E0-98A7C1B43484}"/>
    <cellStyle name="Comma 7 4 3" xfId="465" xr:uid="{8C1F5469-3B1D-4FED-B61D-DE30613C19D0}"/>
    <cellStyle name="Comma 7 4 3 2" xfId="1905" xr:uid="{1E345B1F-2849-4880-88ED-50DA60D5186F}"/>
    <cellStyle name="Comma 7 4 3 3" xfId="1185" xr:uid="{8C35E396-F1DA-4134-97E2-B870F6F6058A}"/>
    <cellStyle name="Comma 7 4 4" xfId="1545" xr:uid="{EFB4AC63-7F4D-43AE-A37E-6463E100195D}"/>
    <cellStyle name="Comma 7 4 5" xfId="825" xr:uid="{41EBC6E0-F7C5-47A6-9022-786AE03B201F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2137" xr:uid="{A27EDFF1-6023-4B49-A484-2EADA6BB738B}"/>
    <cellStyle name="Comma 7 5 2 2 3" xfId="1417" xr:uid="{A0A284E4-1C7E-4B7D-B227-2B8629997BB2}"/>
    <cellStyle name="Comma 7 5 2 3" xfId="1777" xr:uid="{83DD73D8-12B6-4C6C-9AD9-8D6F4CB056FD}"/>
    <cellStyle name="Comma 7 5 2 4" xfId="1057" xr:uid="{BB202015-17A3-4932-B63C-9349D7D03FE1}"/>
    <cellStyle name="Comma 7 5 3" xfId="517" xr:uid="{53FA4F5F-DF0D-48EB-A87D-91A720FE6E1D}"/>
    <cellStyle name="Comma 7 5 3 2" xfId="1957" xr:uid="{9705455B-A7D3-4498-B795-36B8C65F02BA}"/>
    <cellStyle name="Comma 7 5 3 3" xfId="1237" xr:uid="{B830AA77-767E-4149-A4A8-2058D406CBB1}"/>
    <cellStyle name="Comma 7 5 4" xfId="1597" xr:uid="{B5697D3B-EEA6-455F-B80E-B025C4C7AA5A}"/>
    <cellStyle name="Comma 7 5 5" xfId="877" xr:uid="{718F0C8A-7A72-4415-8CF2-3E6EF8AD2C33}"/>
    <cellStyle name="Comma 7 6" xfId="193" xr:uid="{22850356-DD8C-4FFC-8C30-F30E872F9226}"/>
    <cellStyle name="Comma 7 6 2" xfId="553" xr:uid="{912B943E-8F2F-47BB-8CD5-22774848FC59}"/>
    <cellStyle name="Comma 7 6 2 2" xfId="1993" xr:uid="{ACA62FE2-7E12-4B0C-93AC-F109676098EC}"/>
    <cellStyle name="Comma 7 6 2 3" xfId="1273" xr:uid="{0E6B6DF9-C768-4472-8616-44AF19AE1BAA}"/>
    <cellStyle name="Comma 7 6 3" xfId="1633" xr:uid="{F4360D33-AECF-4300-A2E8-B182997D2DFD}"/>
    <cellStyle name="Comma 7 6 4" xfId="913" xr:uid="{97354C44-2E15-4C04-BBB9-D22C3B3994BA}"/>
    <cellStyle name="Comma 7 7" xfId="373" xr:uid="{96C0CCB7-A72C-4EBE-AC5C-0143D6452FAD}"/>
    <cellStyle name="Comma 7 7 2" xfId="1813" xr:uid="{62C52BA9-6AD5-4E7F-861C-B90449E93D92}"/>
    <cellStyle name="Comma 7 7 3" xfId="1093" xr:uid="{EF133981-B9EF-49F2-9939-9E4FF7E99498}"/>
    <cellStyle name="Comma 7 8" xfId="1453" xr:uid="{85D2E7AE-2804-4DBF-8D10-A0CEAB04881E}"/>
    <cellStyle name="Comma 7 9" xfId="733" xr:uid="{02390DB0-CCFA-4C9D-9AB5-CDDC51A75E1F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2045" xr:uid="{0897501C-B37D-46A4-9C10-4E8F6C822679}"/>
    <cellStyle name="Comma 8 2 2 2 3" xfId="1325" xr:uid="{C4046CC4-F51B-4D62-BE07-8B11B81FDC97}"/>
    <cellStyle name="Comma 8 2 2 3" xfId="1685" xr:uid="{5EDACBAF-7DFA-4035-8B51-782364047E3C}"/>
    <cellStyle name="Comma 8 2 2 4" xfId="965" xr:uid="{401FA196-3FDB-491F-ADBE-F030335A5371}"/>
    <cellStyle name="Comma 8 2 3" xfId="425" xr:uid="{D249D3C1-9B21-4C6B-9E38-F79FC889A5A5}"/>
    <cellStyle name="Comma 8 2 3 2" xfId="1865" xr:uid="{628267FB-E24A-4529-A22E-4E9DBF563A7E}"/>
    <cellStyle name="Comma 8 2 3 3" xfId="1145" xr:uid="{67CAA390-221F-49AF-96E1-D3143732BA37}"/>
    <cellStyle name="Comma 8 2 4" xfId="1505" xr:uid="{60AF4E83-B0EA-424E-B343-B7BCBDE37730}"/>
    <cellStyle name="Comma 8 2 5" xfId="785" xr:uid="{C8118FD5-00F7-415C-AED3-2B57336D89F8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2101" xr:uid="{37B28C64-0B35-4B77-A2B7-5E57897B7F61}"/>
    <cellStyle name="Comma 8 3 2 2 3" xfId="1381" xr:uid="{A8E714CA-EF9B-4726-BEA8-7A0AE4500EC6}"/>
    <cellStyle name="Comma 8 3 2 3" xfId="1741" xr:uid="{F84FC2AC-CC32-4F8F-A668-3F4BB0F992C2}"/>
    <cellStyle name="Comma 8 3 2 4" xfId="1021" xr:uid="{1DDB8081-7373-4B23-92BF-4C991B36D2D8}"/>
    <cellStyle name="Comma 8 3 3" xfId="481" xr:uid="{027BAE3F-82BB-43D6-8FD6-862DA23657FD}"/>
    <cellStyle name="Comma 8 3 3 2" xfId="1921" xr:uid="{85038B42-E105-4121-AA1C-811402F9B306}"/>
    <cellStyle name="Comma 8 3 3 3" xfId="1201" xr:uid="{522803BB-D645-4A0C-8D5B-61837B7BF911}"/>
    <cellStyle name="Comma 8 3 4" xfId="1561" xr:uid="{69DC45F3-8FEC-4093-B381-2E4B792B9453}"/>
    <cellStyle name="Comma 8 3 5" xfId="841" xr:uid="{D34EE3F8-1603-4D31-B33B-08BAB54E2A87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2153" xr:uid="{2C023AEC-F4FA-4768-9C15-F59506286C35}"/>
    <cellStyle name="Comma 8 4 2 2 3" xfId="1433" xr:uid="{DE7474EC-3594-4AD1-9252-422AD9B6F17F}"/>
    <cellStyle name="Comma 8 4 2 3" xfId="1793" xr:uid="{F839D42D-63A8-4C07-A220-749C0A293F31}"/>
    <cellStyle name="Comma 8 4 2 4" xfId="1073" xr:uid="{AF286317-66C5-42D4-9216-E6BEFEF28615}"/>
    <cellStyle name="Comma 8 4 3" xfId="533" xr:uid="{FC048BD7-9EA2-44D2-8DD4-71841608416D}"/>
    <cellStyle name="Comma 8 4 3 2" xfId="1973" xr:uid="{9D6A7302-95D7-4745-8485-6AE9FD542240}"/>
    <cellStyle name="Comma 8 4 3 3" xfId="1253" xr:uid="{1D9601B8-1D78-4188-9854-DF9358F19BF5}"/>
    <cellStyle name="Comma 8 4 4" xfId="1613" xr:uid="{DFE46574-F3A1-47F0-ACA1-45EE8A7AD048}"/>
    <cellStyle name="Comma 8 4 5" xfId="893" xr:uid="{B59C7FF2-46AB-4308-A984-F3CFC22F867C}"/>
    <cellStyle name="Comma 8 5" xfId="209" xr:uid="{63AF53A7-7C67-4829-849E-D89E4D0579B3}"/>
    <cellStyle name="Comma 8 5 2" xfId="569" xr:uid="{ABBD079D-3CC3-4DD5-B5A3-8FD079682725}"/>
    <cellStyle name="Comma 8 5 2 2" xfId="2009" xr:uid="{8B0169AD-555D-40EA-B0F9-E4C11817F424}"/>
    <cellStyle name="Comma 8 5 2 3" xfId="1289" xr:uid="{773F1D18-A41C-4B2A-AA44-22F349EBAD67}"/>
    <cellStyle name="Comma 8 5 3" xfId="1649" xr:uid="{6E1A4995-C11E-4C95-A688-7EB7B9D5F739}"/>
    <cellStyle name="Comma 8 5 4" xfId="929" xr:uid="{1743B291-F563-419F-9170-CD46C47041E2}"/>
    <cellStyle name="Comma 8 6" xfId="389" xr:uid="{EAB35264-F510-496B-A3C5-E318B02ABEA8}"/>
    <cellStyle name="Comma 8 6 2" xfId="1829" xr:uid="{4E50B0C2-49C9-4DA5-891D-D92AB67F9B82}"/>
    <cellStyle name="Comma 8 6 3" xfId="1109" xr:uid="{37A04C6B-5F6F-47DF-B7F9-3365048D7812}"/>
    <cellStyle name="Comma 8 7" xfId="1469" xr:uid="{A9506BBF-00FA-481E-A6BA-ABEF18148BF6}"/>
    <cellStyle name="Comma 8 8" xfId="749" xr:uid="{C8871BE5-6398-4522-A7C9-ABBDB804F8BB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2117" xr:uid="{9774F992-8E0F-4AF1-89FE-F1B873CD6E2F}"/>
    <cellStyle name="Comma 9 2 2 2 3" xfId="1397" xr:uid="{C7EFC147-F4D3-4455-B763-18081BAFC7A0}"/>
    <cellStyle name="Comma 9 2 2 3" xfId="1757" xr:uid="{FF882D47-FF6B-46D5-9CB5-51E442BAC2E4}"/>
    <cellStyle name="Comma 9 2 2 4" xfId="1037" xr:uid="{96D44059-7035-4BAD-9100-32CCAE94FE3F}"/>
    <cellStyle name="Comma 9 2 3" xfId="497" xr:uid="{D756E996-0D9A-4823-9D66-033E46DE979D}"/>
    <cellStyle name="Comma 9 2 3 2" xfId="1937" xr:uid="{08257AE2-5E1B-4829-934D-ABA5AA784B09}"/>
    <cellStyle name="Comma 9 2 3 3" xfId="1217" xr:uid="{96357C98-5981-4D2C-B26F-5DFC07B8B2A0}"/>
    <cellStyle name="Comma 9 2 4" xfId="1577" xr:uid="{4363F969-386F-42D8-A629-C0ABA2C49620}"/>
    <cellStyle name="Comma 9 2 5" xfId="857" xr:uid="{CD4EC155-DFAA-4A32-8A20-53B075D1BFB5}"/>
    <cellStyle name="Comma 9 3" xfId="225" xr:uid="{76A18700-D2A9-465C-A917-46E420E6DCA3}"/>
    <cellStyle name="Comma 9 3 2" xfId="585" xr:uid="{9AEC1CE2-82D9-4578-B494-966B0CF439E2}"/>
    <cellStyle name="Comma 9 3 2 2" xfId="2025" xr:uid="{77906E59-AC1B-479B-A211-ED9D8E08F8CB}"/>
    <cellStyle name="Comma 9 3 2 3" xfId="1305" xr:uid="{AFE7A448-15C6-4EEB-A58A-EAB9D3D0AFC7}"/>
    <cellStyle name="Comma 9 3 3" xfId="1665" xr:uid="{07AF4C6A-708C-4BA4-B918-34B86A9D809C}"/>
    <cellStyle name="Comma 9 3 4" xfId="945" xr:uid="{36C59509-A44E-41F9-B5D7-02F46D794DBA}"/>
    <cellStyle name="Comma 9 4" xfId="405" xr:uid="{9CED64A0-4EE7-4B99-8FF1-2E1FD9294CC2}"/>
    <cellStyle name="Comma 9 4 2" xfId="1845" xr:uid="{983D9C88-45AA-45FE-A95C-AC2771492C66}"/>
    <cellStyle name="Comma 9 4 3" xfId="1125" xr:uid="{5A8DC3E3-D170-45AF-890A-B10F8481B335}"/>
    <cellStyle name="Comma 9 5" xfId="1485" xr:uid="{E2AD65BA-A58C-4611-B9BC-448AFDF8D19E}"/>
    <cellStyle name="Comma 9 6" xfId="765" xr:uid="{983C230E-3F55-4C31-BF7E-0BB5AA4808E5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71"/>
  <sheetViews>
    <sheetView tabSelected="1" zoomScale="80" zoomScaleNormal="80" workbookViewId="0">
      <selection activeCell="C16" sqref="C16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27.4414062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4.77734375" style="9" customWidth="1"/>
    <col min="9" max="9" width="11.109375" style="2" bestFit="1" customWidth="1"/>
    <col min="10" max="10" width="39.77734375" style="2" bestFit="1" customWidth="1"/>
    <col min="11" max="16384" width="14.77734375" style="2"/>
  </cols>
  <sheetData>
    <row r="1" spans="1:16" s="1" customFormat="1" x14ac:dyDescent="0.25">
      <c r="A1" s="10" t="s">
        <v>9</v>
      </c>
      <c r="E1" s="5"/>
      <c r="G1" s="8"/>
      <c r="H1" s="8"/>
    </row>
    <row r="2" spans="1:16" s="1" customFormat="1" x14ac:dyDescent="0.25">
      <c r="A2" s="10"/>
      <c r="E2" s="5"/>
      <c r="G2" s="8"/>
      <c r="H2" s="8"/>
    </row>
    <row r="3" spans="1:16" s="1" customFormat="1" x14ac:dyDescent="0.25">
      <c r="A3" s="10" t="s">
        <v>72</v>
      </c>
      <c r="E3" s="5"/>
      <c r="G3" s="8"/>
      <c r="H3" s="8"/>
    </row>
    <row r="5" spans="1:16" s="4" customFormat="1" ht="30" x14ac:dyDescent="0.3">
      <c r="A5" s="3" t="s">
        <v>0</v>
      </c>
      <c r="B5" s="16" t="s">
        <v>1</v>
      </c>
      <c r="C5" s="3" t="s">
        <v>2</v>
      </c>
      <c r="D5" s="3" t="s">
        <v>3</v>
      </c>
      <c r="E5" s="7" t="s">
        <v>4</v>
      </c>
      <c r="F5" s="3" t="s">
        <v>8</v>
      </c>
      <c r="G5" s="3" t="s">
        <v>5</v>
      </c>
      <c r="H5" s="3" t="s">
        <v>132</v>
      </c>
      <c r="I5" s="3" t="s">
        <v>6</v>
      </c>
      <c r="J5" s="3" t="s">
        <v>7</v>
      </c>
    </row>
    <row r="6" spans="1:16" x14ac:dyDescent="0.25">
      <c r="B6" s="17"/>
      <c r="D6" s="18"/>
      <c r="E6" s="19"/>
      <c r="F6" s="19"/>
      <c r="G6" s="20"/>
      <c r="H6" s="20"/>
      <c r="I6" s="18"/>
      <c r="J6" s="18"/>
    </row>
    <row r="7" spans="1:16" s="1" customFormat="1" x14ac:dyDescent="0.25">
      <c r="A7" s="10"/>
      <c r="B7" s="22"/>
      <c r="C7" s="23" t="s">
        <v>10</v>
      </c>
      <c r="E7" s="5"/>
      <c r="F7" s="5"/>
      <c r="G7" s="8"/>
      <c r="H7" s="8"/>
    </row>
    <row r="8" spans="1:16" s="1" customFormat="1" x14ac:dyDescent="0.25">
      <c r="A8" s="11"/>
      <c r="B8" s="25" t="s">
        <v>90</v>
      </c>
      <c r="C8" s="12" t="s">
        <v>32</v>
      </c>
      <c r="D8" s="12" t="s">
        <v>12</v>
      </c>
      <c r="E8" s="26">
        <v>9.9</v>
      </c>
      <c r="F8" s="6">
        <v>15</v>
      </c>
      <c r="G8" s="14" t="s">
        <v>133</v>
      </c>
      <c r="H8" s="13">
        <v>5</v>
      </c>
      <c r="I8" s="11" t="s">
        <v>35</v>
      </c>
      <c r="J8" s="11" t="s">
        <v>36</v>
      </c>
    </row>
    <row r="9" spans="1:16" s="1" customFormat="1" x14ac:dyDescent="0.25">
      <c r="A9" s="11"/>
      <c r="B9" s="25" t="s">
        <v>91</v>
      </c>
      <c r="C9" s="12" t="s">
        <v>33</v>
      </c>
      <c r="D9" s="12" t="s">
        <v>12</v>
      </c>
      <c r="E9" s="26">
        <v>9.9</v>
      </c>
      <c r="F9" s="6">
        <v>15</v>
      </c>
      <c r="G9" s="14" t="s">
        <v>133</v>
      </c>
      <c r="H9" s="13">
        <v>13</v>
      </c>
      <c r="I9" s="11" t="s">
        <v>35</v>
      </c>
      <c r="J9" s="11" t="s">
        <v>36</v>
      </c>
    </row>
    <row r="10" spans="1:16" s="1" customFormat="1" x14ac:dyDescent="0.25">
      <c r="A10" s="11"/>
      <c r="B10" s="25" t="s">
        <v>92</v>
      </c>
      <c r="C10" s="12" t="s">
        <v>34</v>
      </c>
      <c r="D10" s="12" t="s">
        <v>12</v>
      </c>
      <c r="E10" s="26">
        <v>9.9</v>
      </c>
      <c r="F10" s="6">
        <v>15</v>
      </c>
      <c r="G10" s="14" t="s">
        <v>133</v>
      </c>
      <c r="H10" s="13">
        <v>3</v>
      </c>
      <c r="I10" s="11" t="s">
        <v>35</v>
      </c>
      <c r="J10" s="11" t="s">
        <v>36</v>
      </c>
    </row>
    <row r="11" spans="1:16" s="1" customFormat="1" x14ac:dyDescent="0.25">
      <c r="A11" s="11"/>
      <c r="B11" s="25"/>
      <c r="C11" s="12"/>
      <c r="D11" s="12"/>
      <c r="E11" s="26"/>
      <c r="F11" s="6"/>
      <c r="G11" s="14"/>
      <c r="H11" s="13"/>
      <c r="I11" s="11"/>
      <c r="J11" s="11"/>
    </row>
    <row r="12" spans="1:16" s="1" customFormat="1" x14ac:dyDescent="0.25">
      <c r="A12" s="11"/>
      <c r="B12" s="25" t="s">
        <v>93</v>
      </c>
      <c r="C12" s="12" t="s">
        <v>44</v>
      </c>
      <c r="D12" s="12" t="s">
        <v>12</v>
      </c>
      <c r="E12" s="26">
        <v>12.5</v>
      </c>
      <c r="F12" s="6">
        <v>20</v>
      </c>
      <c r="G12" s="14" t="s">
        <v>50</v>
      </c>
      <c r="H12" s="13">
        <v>5</v>
      </c>
      <c r="I12" s="11" t="s">
        <v>46</v>
      </c>
      <c r="J12" s="11" t="s">
        <v>47</v>
      </c>
    </row>
    <row r="13" spans="1:16" s="1" customFormat="1" x14ac:dyDescent="0.25">
      <c r="A13" s="11"/>
      <c r="B13" s="25" t="s">
        <v>94</v>
      </c>
      <c r="C13" s="12" t="s">
        <v>45</v>
      </c>
      <c r="D13" s="12" t="s">
        <v>12</v>
      </c>
      <c r="E13" s="26">
        <v>35</v>
      </c>
      <c r="F13" s="6">
        <v>45</v>
      </c>
      <c r="G13" s="14" t="s">
        <v>134</v>
      </c>
      <c r="H13" s="13">
        <v>15</v>
      </c>
      <c r="I13" s="11" t="s">
        <v>46</v>
      </c>
      <c r="J13" s="11" t="s">
        <v>47</v>
      </c>
    </row>
    <row r="14" spans="1:16" s="1" customFormat="1" x14ac:dyDescent="0.25">
      <c r="A14" s="11"/>
      <c r="B14" s="25"/>
      <c r="C14" s="12"/>
      <c r="D14" s="12"/>
      <c r="E14" s="26"/>
      <c r="F14" s="6"/>
      <c r="G14" s="15"/>
      <c r="H14" s="13"/>
      <c r="I14" s="11"/>
      <c r="J14" s="11"/>
    </row>
    <row r="15" spans="1:16" ht="15.6" x14ac:dyDescent="0.3">
      <c r="B15" s="34" t="s">
        <v>79</v>
      </c>
      <c r="C15" s="2" t="s">
        <v>80</v>
      </c>
      <c r="D15" s="11" t="s">
        <v>81</v>
      </c>
      <c r="E15" s="29">
        <v>8.9</v>
      </c>
      <c r="F15" s="30">
        <v>16</v>
      </c>
      <c r="G15" s="14" t="s">
        <v>82</v>
      </c>
      <c r="H15" s="13">
        <v>136</v>
      </c>
      <c r="I15" s="11" t="s">
        <v>83</v>
      </c>
      <c r="J15" s="11" t="s">
        <v>84</v>
      </c>
      <c r="K15"/>
      <c r="L15"/>
      <c r="M15"/>
      <c r="N15"/>
      <c r="O15"/>
      <c r="P15"/>
    </row>
    <row r="16" spans="1:16" ht="15.6" x14ac:dyDescent="0.3">
      <c r="B16" s="34" t="s">
        <v>85</v>
      </c>
      <c r="C16" s="2" t="s">
        <v>86</v>
      </c>
      <c r="D16" s="11" t="s">
        <v>81</v>
      </c>
      <c r="E16" s="29">
        <v>8.9</v>
      </c>
      <c r="F16" s="30">
        <v>16</v>
      </c>
      <c r="G16" s="14" t="s">
        <v>82</v>
      </c>
      <c r="H16" s="13">
        <v>97</v>
      </c>
      <c r="I16" s="11" t="s">
        <v>83</v>
      </c>
      <c r="J16" s="11" t="s">
        <v>84</v>
      </c>
      <c r="K16"/>
      <c r="L16"/>
      <c r="M16"/>
      <c r="N16"/>
      <c r="O16"/>
      <c r="P16"/>
    </row>
    <row r="17" spans="1:16" x14ac:dyDescent="0.25">
      <c r="B17" s="35" t="s">
        <v>87</v>
      </c>
      <c r="C17" s="32" t="s">
        <v>88</v>
      </c>
      <c r="D17" s="31" t="s">
        <v>81</v>
      </c>
      <c r="E17" s="29">
        <v>1.8</v>
      </c>
      <c r="F17" s="33">
        <v>8</v>
      </c>
      <c r="G17" s="14" t="s">
        <v>89</v>
      </c>
      <c r="H17" s="13">
        <v>173</v>
      </c>
      <c r="I17" s="11" t="s">
        <v>83</v>
      </c>
      <c r="J17" s="11" t="s">
        <v>84</v>
      </c>
      <c r="K17" s="32"/>
      <c r="L17" s="32"/>
      <c r="M17" s="32"/>
      <c r="N17" s="32"/>
      <c r="O17" s="32"/>
      <c r="P17" s="32"/>
    </row>
    <row r="18" spans="1:16" s="1" customFormat="1" x14ac:dyDescent="0.25">
      <c r="A18" s="11"/>
      <c r="B18" s="25"/>
      <c r="C18" s="12"/>
      <c r="D18" s="12"/>
      <c r="E18" s="26"/>
      <c r="F18" s="6"/>
      <c r="G18" s="15"/>
      <c r="H18" s="13"/>
      <c r="I18" s="11"/>
      <c r="J18" s="11"/>
    </row>
    <row r="19" spans="1:16" s="1" customFormat="1" x14ac:dyDescent="0.25">
      <c r="A19" s="10"/>
      <c r="C19" s="24" t="s">
        <v>11</v>
      </c>
      <c r="D19" s="10"/>
      <c r="E19" s="26"/>
      <c r="F19" s="5"/>
      <c r="G19" s="21"/>
      <c r="H19" s="13"/>
      <c r="I19" s="11"/>
      <c r="J19" s="11"/>
    </row>
    <row r="20" spans="1:16" s="1" customFormat="1" x14ac:dyDescent="0.25">
      <c r="A20" s="10"/>
      <c r="C20" s="24"/>
      <c r="D20" s="10"/>
      <c r="E20" s="26"/>
      <c r="F20" s="5"/>
      <c r="G20" s="21"/>
      <c r="H20" s="13"/>
      <c r="I20" s="11"/>
      <c r="J20" s="11"/>
    </row>
    <row r="21" spans="1:16" x14ac:dyDescent="0.25">
      <c r="B21" s="28" t="s">
        <v>95</v>
      </c>
      <c r="C21" s="2" t="s">
        <v>51</v>
      </c>
      <c r="D21" s="2" t="s">
        <v>12</v>
      </c>
      <c r="E21" s="6">
        <v>15.9</v>
      </c>
      <c r="F21" s="6">
        <f t="shared" ref="F21:F40" si="0">E21*0.9</f>
        <v>14.31</v>
      </c>
      <c r="G21" s="9" t="s">
        <v>11</v>
      </c>
      <c r="H21" s="13">
        <v>0</v>
      </c>
      <c r="I21" s="2" t="s">
        <v>27</v>
      </c>
      <c r="J21" s="2" t="s">
        <v>28</v>
      </c>
    </row>
    <row r="22" spans="1:16" x14ac:dyDescent="0.25">
      <c r="B22" s="28" t="s">
        <v>96</v>
      </c>
      <c r="C22" s="2" t="s">
        <v>52</v>
      </c>
      <c r="D22" s="2" t="s">
        <v>12</v>
      </c>
      <c r="E22" s="6">
        <v>7.5</v>
      </c>
      <c r="F22" s="6">
        <f t="shared" si="0"/>
        <v>6.75</v>
      </c>
      <c r="G22" s="9" t="s">
        <v>11</v>
      </c>
      <c r="H22" s="13">
        <v>1</v>
      </c>
      <c r="I22" s="2" t="s">
        <v>27</v>
      </c>
      <c r="J22" s="2" t="s">
        <v>28</v>
      </c>
    </row>
    <row r="23" spans="1:16" x14ac:dyDescent="0.25">
      <c r="B23" s="28" t="s">
        <v>97</v>
      </c>
      <c r="C23" s="2" t="s">
        <v>26</v>
      </c>
      <c r="D23" s="2" t="s">
        <v>12</v>
      </c>
      <c r="E23" s="6">
        <v>11.5</v>
      </c>
      <c r="F23" s="6">
        <f t="shared" si="0"/>
        <v>10.35</v>
      </c>
      <c r="G23" s="9" t="s">
        <v>11</v>
      </c>
      <c r="H23" s="13">
        <v>25</v>
      </c>
      <c r="I23" s="2" t="s">
        <v>27</v>
      </c>
      <c r="J23" s="2" t="s">
        <v>28</v>
      </c>
    </row>
    <row r="24" spans="1:16" x14ac:dyDescent="0.25">
      <c r="B24" s="28" t="s">
        <v>98</v>
      </c>
      <c r="C24" s="2" t="s">
        <v>53</v>
      </c>
      <c r="D24" s="2" t="s">
        <v>12</v>
      </c>
      <c r="E24" s="6">
        <v>12.6</v>
      </c>
      <c r="F24" s="6">
        <f t="shared" si="0"/>
        <v>11.34</v>
      </c>
      <c r="G24" s="9" t="s">
        <v>11</v>
      </c>
      <c r="H24" s="13">
        <v>-1</v>
      </c>
      <c r="I24" s="2" t="s">
        <v>27</v>
      </c>
      <c r="J24" s="2" t="s">
        <v>28</v>
      </c>
    </row>
    <row r="25" spans="1:16" x14ac:dyDescent="0.25">
      <c r="B25" s="28" t="s">
        <v>99</v>
      </c>
      <c r="C25" s="2" t="s">
        <v>54</v>
      </c>
      <c r="D25" s="2" t="s">
        <v>12</v>
      </c>
      <c r="E25" s="6">
        <v>19.899999999999999</v>
      </c>
      <c r="F25" s="6">
        <f t="shared" si="0"/>
        <v>17.91</v>
      </c>
      <c r="G25" s="9" t="s">
        <v>11</v>
      </c>
      <c r="H25" s="13">
        <v>2</v>
      </c>
      <c r="I25" s="2" t="s">
        <v>27</v>
      </c>
      <c r="J25" s="2" t="s">
        <v>28</v>
      </c>
    </row>
    <row r="26" spans="1:16" x14ac:dyDescent="0.25">
      <c r="B26" s="28" t="s">
        <v>100</v>
      </c>
      <c r="C26" s="2" t="s">
        <v>55</v>
      </c>
      <c r="D26" s="2" t="s">
        <v>12</v>
      </c>
      <c r="E26" s="6">
        <v>7.5</v>
      </c>
      <c r="F26" s="6">
        <f t="shared" si="0"/>
        <v>6.75</v>
      </c>
      <c r="G26" s="9" t="s">
        <v>11</v>
      </c>
      <c r="H26" s="13">
        <v>-1</v>
      </c>
      <c r="I26" s="2" t="s">
        <v>27</v>
      </c>
      <c r="J26" s="2" t="s">
        <v>28</v>
      </c>
    </row>
    <row r="27" spans="1:16" x14ac:dyDescent="0.25">
      <c r="B27" s="28" t="s">
        <v>101</v>
      </c>
      <c r="C27" s="2" t="s">
        <v>56</v>
      </c>
      <c r="D27" s="2" t="s">
        <v>12</v>
      </c>
      <c r="E27" s="6">
        <v>18</v>
      </c>
      <c r="F27" s="6">
        <f t="shared" si="0"/>
        <v>16.2</v>
      </c>
      <c r="G27" s="9" t="s">
        <v>11</v>
      </c>
      <c r="H27" s="13">
        <v>7</v>
      </c>
      <c r="I27" s="2" t="s">
        <v>27</v>
      </c>
      <c r="J27" s="2" t="s">
        <v>28</v>
      </c>
    </row>
    <row r="28" spans="1:16" x14ac:dyDescent="0.25">
      <c r="B28" s="28" t="s">
        <v>102</v>
      </c>
      <c r="C28" s="2" t="s">
        <v>57</v>
      </c>
      <c r="D28" s="2" t="s">
        <v>12</v>
      </c>
      <c r="E28" s="6">
        <v>15</v>
      </c>
      <c r="F28" s="6">
        <f t="shared" si="0"/>
        <v>13.5</v>
      </c>
      <c r="G28" s="9" t="s">
        <v>11</v>
      </c>
      <c r="H28" s="13">
        <v>4</v>
      </c>
      <c r="I28" s="2" t="s">
        <v>27</v>
      </c>
      <c r="J28" s="2" t="s">
        <v>28</v>
      </c>
    </row>
    <row r="29" spans="1:16" x14ac:dyDescent="0.25">
      <c r="B29" s="28" t="s">
        <v>103</v>
      </c>
      <c r="C29" s="2" t="s">
        <v>58</v>
      </c>
      <c r="D29" s="2" t="s">
        <v>12</v>
      </c>
      <c r="E29" s="6">
        <v>6</v>
      </c>
      <c r="F29" s="6">
        <f t="shared" si="0"/>
        <v>5.4</v>
      </c>
      <c r="G29" s="9" t="s">
        <v>11</v>
      </c>
      <c r="H29" s="13">
        <v>-4</v>
      </c>
      <c r="I29" s="2" t="s">
        <v>27</v>
      </c>
      <c r="J29" s="2" t="s">
        <v>28</v>
      </c>
    </row>
    <row r="30" spans="1:16" x14ac:dyDescent="0.25">
      <c r="B30" s="28" t="s">
        <v>104</v>
      </c>
      <c r="C30" s="2" t="s">
        <v>59</v>
      </c>
      <c r="D30" s="2" t="s">
        <v>12</v>
      </c>
      <c r="E30" s="6">
        <v>18</v>
      </c>
      <c r="F30" s="6">
        <f t="shared" si="0"/>
        <v>16.2</v>
      </c>
      <c r="G30" s="9" t="s">
        <v>11</v>
      </c>
      <c r="H30" s="13">
        <v>3</v>
      </c>
      <c r="I30" s="2" t="s">
        <v>27</v>
      </c>
      <c r="J30" s="2" t="s">
        <v>28</v>
      </c>
    </row>
    <row r="31" spans="1:16" x14ac:dyDescent="0.25">
      <c r="B31" s="28" t="s">
        <v>105</v>
      </c>
      <c r="C31" s="2" t="s">
        <v>60</v>
      </c>
      <c r="D31" s="2" t="s">
        <v>12</v>
      </c>
      <c r="E31" s="6">
        <v>39.5</v>
      </c>
      <c r="F31" s="6">
        <f t="shared" si="0"/>
        <v>35.550000000000004</v>
      </c>
      <c r="G31" s="9" t="s">
        <v>11</v>
      </c>
      <c r="H31" s="13">
        <v>5</v>
      </c>
      <c r="I31" s="2" t="s">
        <v>27</v>
      </c>
      <c r="J31" s="2" t="s">
        <v>28</v>
      </c>
    </row>
    <row r="32" spans="1:16" x14ac:dyDescent="0.25">
      <c r="B32" s="28" t="s">
        <v>106</v>
      </c>
      <c r="C32" s="2" t="s">
        <v>61</v>
      </c>
      <c r="D32" s="2" t="s">
        <v>12</v>
      </c>
      <c r="E32" s="6">
        <v>21.7</v>
      </c>
      <c r="F32" s="6">
        <f t="shared" si="0"/>
        <v>19.53</v>
      </c>
      <c r="G32" s="9" t="s">
        <v>11</v>
      </c>
      <c r="H32" s="13">
        <v>-9</v>
      </c>
      <c r="I32" s="2" t="s">
        <v>27</v>
      </c>
      <c r="J32" s="2" t="s">
        <v>28</v>
      </c>
    </row>
    <row r="33" spans="1:10" x14ac:dyDescent="0.25">
      <c r="B33" s="28" t="s">
        <v>107</v>
      </c>
      <c r="C33" s="2" t="s">
        <v>62</v>
      </c>
      <c r="D33" s="2" t="s">
        <v>12</v>
      </c>
      <c r="E33" s="6">
        <v>14</v>
      </c>
      <c r="F33" s="6">
        <f t="shared" si="0"/>
        <v>12.6</v>
      </c>
      <c r="G33" s="9" t="s">
        <v>11</v>
      </c>
      <c r="H33" s="13">
        <v>-10</v>
      </c>
      <c r="I33" s="2" t="s">
        <v>27</v>
      </c>
      <c r="J33" s="2" t="s">
        <v>28</v>
      </c>
    </row>
    <row r="34" spans="1:10" x14ac:dyDescent="0.25">
      <c r="B34" s="28"/>
      <c r="F34" s="6"/>
      <c r="H34" s="13"/>
    </row>
    <row r="35" spans="1:10" x14ac:dyDescent="0.25">
      <c r="B35" s="28" t="s">
        <v>108</v>
      </c>
      <c r="C35" s="2" t="s">
        <v>74</v>
      </c>
      <c r="D35" s="2" t="s">
        <v>12</v>
      </c>
      <c r="E35" s="6">
        <v>13.9</v>
      </c>
      <c r="F35" s="6">
        <f t="shared" si="0"/>
        <v>12.51</v>
      </c>
      <c r="G35" s="9" t="s">
        <v>11</v>
      </c>
      <c r="H35" s="13">
        <v>4</v>
      </c>
      <c r="I35" s="2" t="s">
        <v>75</v>
      </c>
      <c r="J35" s="2" t="s">
        <v>76</v>
      </c>
    </row>
    <row r="36" spans="1:10" x14ac:dyDescent="0.25">
      <c r="B36" s="28" t="s">
        <v>109</v>
      </c>
      <c r="C36" s="2" t="s">
        <v>77</v>
      </c>
      <c r="D36" s="2" t="s">
        <v>12</v>
      </c>
      <c r="E36" s="6">
        <v>14.5</v>
      </c>
      <c r="F36" s="6">
        <f t="shared" si="0"/>
        <v>13.05</v>
      </c>
      <c r="G36" s="9" t="s">
        <v>11</v>
      </c>
      <c r="H36" s="13">
        <v>6</v>
      </c>
      <c r="I36" s="2" t="s">
        <v>75</v>
      </c>
      <c r="J36" s="2" t="s">
        <v>76</v>
      </c>
    </row>
    <row r="37" spans="1:10" x14ac:dyDescent="0.25">
      <c r="B37" s="28" t="s">
        <v>110</v>
      </c>
      <c r="C37" s="2" t="s">
        <v>78</v>
      </c>
      <c r="D37" s="2" t="s">
        <v>12</v>
      </c>
      <c r="E37" s="6">
        <v>18.899999999999999</v>
      </c>
      <c r="F37" s="6">
        <f t="shared" si="0"/>
        <v>17.009999999999998</v>
      </c>
      <c r="G37" s="9" t="s">
        <v>11</v>
      </c>
      <c r="H37" s="13">
        <v>2</v>
      </c>
      <c r="I37" s="2" t="s">
        <v>75</v>
      </c>
      <c r="J37" s="2" t="s">
        <v>76</v>
      </c>
    </row>
    <row r="38" spans="1:10" x14ac:dyDescent="0.25">
      <c r="B38" s="28"/>
      <c r="F38" s="6"/>
      <c r="H38" s="13"/>
    </row>
    <row r="39" spans="1:10" s="1" customFormat="1" x14ac:dyDescent="0.25">
      <c r="A39" s="11"/>
      <c r="B39" s="25" t="s">
        <v>111</v>
      </c>
      <c r="C39" s="12" t="s">
        <v>63</v>
      </c>
      <c r="D39" s="2" t="s">
        <v>12</v>
      </c>
      <c r="E39" s="26">
        <v>6.5</v>
      </c>
      <c r="F39" s="6">
        <f t="shared" si="0"/>
        <v>5.8500000000000005</v>
      </c>
      <c r="G39" s="9" t="s">
        <v>11</v>
      </c>
      <c r="H39" s="13">
        <v>14</v>
      </c>
      <c r="I39" s="11" t="s">
        <v>65</v>
      </c>
      <c r="J39" s="11" t="s">
        <v>66</v>
      </c>
    </row>
    <row r="40" spans="1:10" s="1" customFormat="1" x14ac:dyDescent="0.25">
      <c r="A40" s="11"/>
      <c r="B40" s="25" t="s">
        <v>112</v>
      </c>
      <c r="C40" s="12" t="s">
        <v>64</v>
      </c>
      <c r="D40" s="2" t="s">
        <v>12</v>
      </c>
      <c r="E40" s="26">
        <v>6.5</v>
      </c>
      <c r="F40" s="6">
        <f t="shared" si="0"/>
        <v>5.8500000000000005</v>
      </c>
      <c r="G40" s="9" t="s">
        <v>11</v>
      </c>
      <c r="H40" s="13">
        <v>1</v>
      </c>
      <c r="I40" s="11" t="s">
        <v>65</v>
      </c>
      <c r="J40" s="11" t="s">
        <v>66</v>
      </c>
    </row>
    <row r="41" spans="1:10" s="1" customFormat="1" x14ac:dyDescent="0.25">
      <c r="A41" s="11"/>
      <c r="B41" s="25"/>
      <c r="C41" s="12"/>
      <c r="D41" s="2"/>
      <c r="E41" s="26"/>
      <c r="F41" s="6"/>
      <c r="G41" s="9"/>
      <c r="H41" s="13"/>
      <c r="I41" s="11"/>
      <c r="J41" s="11"/>
    </row>
    <row r="42" spans="1:10" x14ac:dyDescent="0.25">
      <c r="B42" s="28" t="s">
        <v>113</v>
      </c>
      <c r="C42" s="2" t="s">
        <v>73</v>
      </c>
      <c r="D42" s="2" t="s">
        <v>12</v>
      </c>
      <c r="E42" s="6">
        <v>9</v>
      </c>
      <c r="F42" s="6">
        <f>E42*0.8</f>
        <v>7.2</v>
      </c>
      <c r="G42" s="9" t="s">
        <v>11</v>
      </c>
      <c r="H42" s="13">
        <v>19</v>
      </c>
      <c r="I42" s="2" t="s">
        <v>65</v>
      </c>
      <c r="J42" s="2" t="s">
        <v>66</v>
      </c>
    </row>
    <row r="43" spans="1:10" x14ac:dyDescent="0.25">
      <c r="B43" s="28"/>
      <c r="F43" s="6"/>
      <c r="H43" s="13"/>
    </row>
    <row r="44" spans="1:10" x14ac:dyDescent="0.25">
      <c r="B44" s="28" t="s">
        <v>114</v>
      </c>
      <c r="C44" s="2" t="s">
        <v>39</v>
      </c>
      <c r="D44" s="2" t="s">
        <v>12</v>
      </c>
      <c r="E44" s="6">
        <v>10</v>
      </c>
      <c r="F44" s="6">
        <f>E44*0.8</f>
        <v>8</v>
      </c>
      <c r="G44" s="9" t="s">
        <v>11</v>
      </c>
      <c r="H44" s="13">
        <v>5</v>
      </c>
      <c r="I44" s="2" t="s">
        <v>41</v>
      </c>
      <c r="J44" s="2" t="s">
        <v>42</v>
      </c>
    </row>
    <row r="45" spans="1:10" x14ac:dyDescent="0.25">
      <c r="B45" s="28" t="s">
        <v>115</v>
      </c>
      <c r="C45" s="2" t="s">
        <v>40</v>
      </c>
      <c r="D45" s="2" t="s">
        <v>12</v>
      </c>
      <c r="E45" s="6">
        <v>13</v>
      </c>
      <c r="F45" s="6">
        <f t="shared" ref="F45:F50" si="1">E45*0.8</f>
        <v>10.4</v>
      </c>
      <c r="G45" s="9" t="s">
        <v>11</v>
      </c>
      <c r="H45" s="13">
        <v>3</v>
      </c>
      <c r="I45" s="2" t="s">
        <v>41</v>
      </c>
      <c r="J45" s="2" t="s">
        <v>42</v>
      </c>
    </row>
    <row r="46" spans="1:10" x14ac:dyDescent="0.25">
      <c r="B46" s="28"/>
      <c r="F46" s="6"/>
      <c r="H46" s="13"/>
    </row>
    <row r="47" spans="1:10" x14ac:dyDescent="0.25">
      <c r="B47" s="28" t="s">
        <v>116</v>
      </c>
      <c r="C47" s="2" t="s">
        <v>48</v>
      </c>
      <c r="D47" s="2" t="s">
        <v>12</v>
      </c>
      <c r="E47" s="6">
        <v>12.5</v>
      </c>
      <c r="F47" s="6">
        <f t="shared" si="1"/>
        <v>10</v>
      </c>
      <c r="G47" s="9" t="s">
        <v>11</v>
      </c>
      <c r="H47" s="13">
        <v>1</v>
      </c>
      <c r="I47" s="2" t="s">
        <v>46</v>
      </c>
      <c r="J47" s="2" t="s">
        <v>47</v>
      </c>
    </row>
    <row r="48" spans="1:10" x14ac:dyDescent="0.25">
      <c r="B48" s="28" t="s">
        <v>117</v>
      </c>
      <c r="C48" s="2" t="s">
        <v>49</v>
      </c>
      <c r="D48" s="2" t="s">
        <v>12</v>
      </c>
      <c r="E48" s="6">
        <v>17</v>
      </c>
      <c r="F48" s="6">
        <f t="shared" si="1"/>
        <v>13.600000000000001</v>
      </c>
      <c r="G48" s="9" t="s">
        <v>11</v>
      </c>
      <c r="H48" s="13">
        <v>24</v>
      </c>
      <c r="I48" s="2" t="s">
        <v>46</v>
      </c>
      <c r="J48" s="2" t="s">
        <v>47</v>
      </c>
    </row>
    <row r="49" spans="2:10" x14ac:dyDescent="0.25">
      <c r="B49" s="28"/>
      <c r="F49" s="6"/>
      <c r="H49" s="13"/>
    </row>
    <row r="50" spans="2:10" x14ac:dyDescent="0.25">
      <c r="B50" s="28" t="s">
        <v>118</v>
      </c>
      <c r="C50" s="2" t="s">
        <v>69</v>
      </c>
      <c r="D50" s="2" t="s">
        <v>12</v>
      </c>
      <c r="E50" s="6">
        <v>8.5</v>
      </c>
      <c r="F50" s="6">
        <f t="shared" si="1"/>
        <v>6.8000000000000007</v>
      </c>
      <c r="G50" s="9" t="s">
        <v>11</v>
      </c>
      <c r="H50" s="13">
        <v>4</v>
      </c>
      <c r="I50" s="2" t="s">
        <v>70</v>
      </c>
      <c r="J50" s="2" t="s">
        <v>71</v>
      </c>
    </row>
    <row r="51" spans="2:10" x14ac:dyDescent="0.25">
      <c r="B51" s="28"/>
      <c r="F51" s="6"/>
      <c r="H51" s="13"/>
    </row>
    <row r="52" spans="2:10" x14ac:dyDescent="0.25">
      <c r="B52" s="25" t="s">
        <v>119</v>
      </c>
      <c r="C52" s="12" t="s">
        <v>16</v>
      </c>
      <c r="D52" s="12" t="s">
        <v>13</v>
      </c>
      <c r="E52" s="26">
        <v>29.9</v>
      </c>
      <c r="F52" s="6">
        <f t="shared" ref="F52:F55" si="2">E52*0.8</f>
        <v>23.92</v>
      </c>
      <c r="G52" s="15" t="s">
        <v>11</v>
      </c>
      <c r="H52" s="13">
        <v>18</v>
      </c>
      <c r="I52" s="11" t="s">
        <v>17</v>
      </c>
      <c r="J52" s="11" t="s">
        <v>18</v>
      </c>
    </row>
    <row r="53" spans="2:10" x14ac:dyDescent="0.25">
      <c r="B53" s="25" t="s">
        <v>120</v>
      </c>
      <c r="C53" s="12" t="s">
        <v>29</v>
      </c>
      <c r="D53" s="12" t="s">
        <v>13</v>
      </c>
      <c r="E53" s="27">
        <v>29.9</v>
      </c>
      <c r="F53" s="6">
        <f t="shared" si="2"/>
        <v>23.92</v>
      </c>
      <c r="G53" s="15" t="s">
        <v>11</v>
      </c>
      <c r="H53" s="13">
        <v>8</v>
      </c>
      <c r="I53" s="11" t="s">
        <v>14</v>
      </c>
      <c r="J53" s="11" t="s">
        <v>15</v>
      </c>
    </row>
    <row r="54" spans="2:10" x14ac:dyDescent="0.25">
      <c r="B54" s="25" t="s">
        <v>121</v>
      </c>
      <c r="C54" s="12" t="s">
        <v>30</v>
      </c>
      <c r="D54" s="12" t="s">
        <v>13</v>
      </c>
      <c r="E54" s="27">
        <v>27.9</v>
      </c>
      <c r="F54" s="6">
        <f t="shared" si="2"/>
        <v>22.32</v>
      </c>
      <c r="G54" s="15" t="s">
        <v>11</v>
      </c>
      <c r="H54" s="13">
        <v>6</v>
      </c>
      <c r="I54" s="11" t="s">
        <v>14</v>
      </c>
      <c r="J54" s="11" t="s">
        <v>15</v>
      </c>
    </row>
    <row r="55" spans="2:10" x14ac:dyDescent="0.25">
      <c r="B55" s="25" t="s">
        <v>122</v>
      </c>
      <c r="C55" s="12" t="s">
        <v>31</v>
      </c>
      <c r="D55" s="12" t="s">
        <v>13</v>
      </c>
      <c r="E55" s="27">
        <v>30.9</v>
      </c>
      <c r="F55" s="6">
        <f t="shared" si="2"/>
        <v>24.72</v>
      </c>
      <c r="G55" s="15" t="s">
        <v>11</v>
      </c>
      <c r="H55" s="13">
        <v>10</v>
      </c>
      <c r="I55" s="11" t="s">
        <v>14</v>
      </c>
      <c r="J55" s="11" t="s">
        <v>15</v>
      </c>
    </row>
    <row r="56" spans="2:10" x14ac:dyDescent="0.25">
      <c r="F56" s="6"/>
      <c r="H56" s="13"/>
    </row>
    <row r="57" spans="2:10" x14ac:dyDescent="0.25">
      <c r="B57" s="28" t="s">
        <v>123</v>
      </c>
      <c r="C57" s="2" t="s">
        <v>19</v>
      </c>
      <c r="D57" s="2" t="s">
        <v>13</v>
      </c>
      <c r="E57" s="6">
        <v>26.5</v>
      </c>
      <c r="F57" s="6">
        <f t="shared" ref="F57:F61" si="3">E57*0.9</f>
        <v>23.85</v>
      </c>
      <c r="G57" s="15" t="s">
        <v>11</v>
      </c>
      <c r="H57" s="13">
        <v>2</v>
      </c>
      <c r="I57" s="2" t="s">
        <v>24</v>
      </c>
      <c r="J57" s="2" t="s">
        <v>25</v>
      </c>
    </row>
    <row r="58" spans="2:10" x14ac:dyDescent="0.25">
      <c r="B58" s="28" t="s">
        <v>124</v>
      </c>
      <c r="C58" s="2" t="s">
        <v>20</v>
      </c>
      <c r="D58" s="2" t="s">
        <v>13</v>
      </c>
      <c r="E58" s="6">
        <v>26.5</v>
      </c>
      <c r="F58" s="6">
        <f t="shared" si="3"/>
        <v>23.85</v>
      </c>
      <c r="G58" s="15" t="s">
        <v>11</v>
      </c>
      <c r="H58" s="13">
        <v>1</v>
      </c>
      <c r="I58" s="2" t="s">
        <v>24</v>
      </c>
      <c r="J58" s="2" t="s">
        <v>25</v>
      </c>
    </row>
    <row r="59" spans="2:10" x14ac:dyDescent="0.25">
      <c r="B59" s="28" t="s">
        <v>125</v>
      </c>
      <c r="C59" s="2" t="s">
        <v>21</v>
      </c>
      <c r="D59" s="2" t="s">
        <v>13</v>
      </c>
      <c r="E59" s="6">
        <v>20</v>
      </c>
      <c r="F59" s="6">
        <f t="shared" si="3"/>
        <v>18</v>
      </c>
      <c r="G59" s="15" t="s">
        <v>11</v>
      </c>
      <c r="H59" s="13">
        <v>6</v>
      </c>
      <c r="I59" s="2" t="s">
        <v>24</v>
      </c>
      <c r="J59" s="2" t="s">
        <v>25</v>
      </c>
    </row>
    <row r="60" spans="2:10" x14ac:dyDescent="0.25">
      <c r="B60" s="28" t="s">
        <v>126</v>
      </c>
      <c r="C60" s="2" t="s">
        <v>22</v>
      </c>
      <c r="D60" s="2" t="s">
        <v>13</v>
      </c>
      <c r="E60" s="6">
        <v>20</v>
      </c>
      <c r="F60" s="6">
        <f t="shared" si="3"/>
        <v>18</v>
      </c>
      <c r="G60" s="15" t="s">
        <v>11</v>
      </c>
      <c r="H60" s="13">
        <v>11</v>
      </c>
      <c r="I60" s="2" t="s">
        <v>24</v>
      </c>
      <c r="J60" s="2" t="s">
        <v>25</v>
      </c>
    </row>
    <row r="61" spans="2:10" x14ac:dyDescent="0.25">
      <c r="B61" s="28" t="s">
        <v>127</v>
      </c>
      <c r="C61" s="2" t="s">
        <v>23</v>
      </c>
      <c r="D61" s="2" t="s">
        <v>13</v>
      </c>
      <c r="E61" s="6">
        <v>16.5</v>
      </c>
      <c r="F61" s="6">
        <f t="shared" si="3"/>
        <v>14.85</v>
      </c>
      <c r="G61" s="15" t="s">
        <v>11</v>
      </c>
      <c r="H61" s="13">
        <v>2</v>
      </c>
      <c r="I61" s="2" t="s">
        <v>24</v>
      </c>
      <c r="J61" s="2" t="s">
        <v>25</v>
      </c>
    </row>
    <row r="62" spans="2:10" x14ac:dyDescent="0.25">
      <c r="B62" s="28"/>
      <c r="F62" s="6"/>
      <c r="G62" s="15"/>
      <c r="H62" s="13"/>
    </row>
    <row r="63" spans="2:10" x14ac:dyDescent="0.25">
      <c r="C63" s="24" t="s">
        <v>43</v>
      </c>
      <c r="F63" s="6"/>
      <c r="H63" s="13"/>
    </row>
    <row r="64" spans="2:10" x14ac:dyDescent="0.25">
      <c r="B64" s="28" t="s">
        <v>128</v>
      </c>
      <c r="C64" s="2" t="s">
        <v>38</v>
      </c>
      <c r="D64" s="2" t="s">
        <v>12</v>
      </c>
      <c r="E64" s="6">
        <v>24.9</v>
      </c>
      <c r="F64" s="6">
        <v>10</v>
      </c>
      <c r="G64" s="9" t="s">
        <v>43</v>
      </c>
      <c r="H64" s="13">
        <v>20</v>
      </c>
      <c r="I64" s="2" t="s">
        <v>35</v>
      </c>
      <c r="J64" s="2" t="s">
        <v>36</v>
      </c>
    </row>
    <row r="65" spans="2:10" x14ac:dyDescent="0.25">
      <c r="B65" s="28"/>
      <c r="F65" s="6"/>
      <c r="H65" s="13"/>
    </row>
    <row r="66" spans="2:10" x14ac:dyDescent="0.25">
      <c r="B66" s="28" t="s">
        <v>129</v>
      </c>
      <c r="C66" s="2" t="s">
        <v>37</v>
      </c>
      <c r="D66" s="2" t="s">
        <v>12</v>
      </c>
      <c r="E66" s="6">
        <v>18.899999999999999</v>
      </c>
      <c r="F66" s="6">
        <v>10</v>
      </c>
      <c r="G66" s="9" t="s">
        <v>43</v>
      </c>
      <c r="H66" s="13">
        <v>4</v>
      </c>
      <c r="I66" s="2" t="s">
        <v>35</v>
      </c>
      <c r="J66" s="2" t="s">
        <v>36</v>
      </c>
    </row>
    <row r="67" spans="2:10" x14ac:dyDescent="0.25">
      <c r="B67" s="28"/>
      <c r="F67" s="6"/>
      <c r="H67" s="13"/>
    </row>
    <row r="68" spans="2:10" x14ac:dyDescent="0.25">
      <c r="B68" s="28" t="s">
        <v>130</v>
      </c>
      <c r="C68" s="2" t="s">
        <v>67</v>
      </c>
      <c r="D68" s="2" t="s">
        <v>12</v>
      </c>
      <c r="E68" s="6">
        <v>5.9</v>
      </c>
      <c r="F68" s="6">
        <v>3</v>
      </c>
      <c r="G68" s="9" t="s">
        <v>43</v>
      </c>
      <c r="H68" s="13">
        <v>1</v>
      </c>
      <c r="I68" s="2" t="s">
        <v>35</v>
      </c>
      <c r="J68" s="2" t="s">
        <v>36</v>
      </c>
    </row>
    <row r="69" spans="2:10" x14ac:dyDescent="0.25">
      <c r="B69" s="28"/>
      <c r="F69" s="6"/>
      <c r="H69" s="13"/>
    </row>
    <row r="70" spans="2:10" x14ac:dyDescent="0.25">
      <c r="B70" s="28" t="s">
        <v>131</v>
      </c>
      <c r="C70" s="2" t="s">
        <v>68</v>
      </c>
      <c r="D70" s="2" t="s">
        <v>12</v>
      </c>
      <c r="E70" s="6">
        <v>5</v>
      </c>
      <c r="F70" s="6">
        <v>3</v>
      </c>
      <c r="G70" s="9" t="s">
        <v>43</v>
      </c>
      <c r="H70" s="13">
        <v>6</v>
      </c>
      <c r="I70" s="2" t="s">
        <v>14</v>
      </c>
      <c r="J70" s="2" t="s">
        <v>15</v>
      </c>
    </row>
    <row r="71" spans="2:10" x14ac:dyDescent="0.25">
      <c r="B71" s="28"/>
      <c r="F71" s="6"/>
      <c r="H71" s="13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2025-12-18T03:25:03Z</dcterms:modified>
</cp:coreProperties>
</file>