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ara\Desktop\FARA\BUYER\NEW ITEM LISTING\2026\2. FEBRUARY\"/>
    </mc:Choice>
  </mc:AlternateContent>
  <xr:revisionPtr revIDLastSave="0" documentId="13_ncr:1_{5B1A4970-68A0-4E82-8575-30234F364A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" sheetId="6" r:id="rId1"/>
    <sheet name="Sheet1" sheetId="7" r:id="rId2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S16" i="6" l="1"/>
  <c r="S15" i="6"/>
  <c r="S14" i="6"/>
  <c r="S13" i="6"/>
  <c r="F4" i="7"/>
  <c r="I4" i="7" s="1"/>
  <c r="L4" i="7" s="1"/>
  <c r="L3" i="7"/>
  <c r="I3" i="7"/>
  <c r="F3" i="7"/>
  <c r="F2" i="7"/>
  <c r="I2" i="7" s="1"/>
  <c r="L2" i="7" s="1"/>
  <c r="S4" i="6" l="1"/>
  <c r="S5" i="6"/>
  <c r="S7" i="6"/>
  <c r="S9" i="6"/>
  <c r="S10" i="6"/>
  <c r="S11" i="6"/>
  <c r="S12" i="6"/>
</calcChain>
</file>

<file path=xl/sharedStrings.xml><?xml version="1.0" encoding="utf-8"?>
<sst xmlns="http://schemas.openxmlformats.org/spreadsheetml/2006/main" count="218" uniqueCount="122">
  <si>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</si>
  <si>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</si>
  <si>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</si>
  <si>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</si>
  <si>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</si>
  <si>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</si>
  <si>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</si>
  <si>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</si>
  <si>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</si>
  <si>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</si>
  <si>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</si>
  <si>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</si>
  <si>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</si>
  <si>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</si>
  <si>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</si>
  <si>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</si>
  <si>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</si>
  <si>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</si>
  <si>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</si>
  <si>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</si>
  <si>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</si>
  <si>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</si>
  <si>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</si>
  <si>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</si>
  <si>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</si>
  <si>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</si>
  <si>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</si>
  <si>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</si>
  <si>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</si>
  <si>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</si>
  <si>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</si>
  <si>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</si>
  <si>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</si>
  <si>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</si>
  <si>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</si>
  <si>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</si>
  <si>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</si>
  <si>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</si>
  <si>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</si>
  <si>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</si>
  <si>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</si>
  <si>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</si>
  <si>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</si>
  <si>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</si>
  <si>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</si>
  <si>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</si>
  <si>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</si>
  <si>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</si>
  <si>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</si>
  <si>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</si>
  <si>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</si>
  <si>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</si>
  <si>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</si>
  <si>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</si>
  <si>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</si>
  <si>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</si>
  <si>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</si>
  <si>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</si>
  <si>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</si>
  <si>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</si>
  <si>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</si>
  <si>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</si>
  <si>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</si>
  <si>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</si>
  <si>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</si>
  <si>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</si>
  <si>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</si>
  <si>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</si>
  <si>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</si>
  <si>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</si>
  <si>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</si>
  <si>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</si>
  <si>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</si>
  <si>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</si>
  <si>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</si>
  <si>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</si>
  <si>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</si>
  <si>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</si>
  <si>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</si>
  <si>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</si>
  <si>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</si>
  <si>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</si>
  <si>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</si>
  <si>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</si>
  <si>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</si>
  <si>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</si>
  <si>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</si>
  <si>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</si>
  <si>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</si>
  <si>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</si>
  <si>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</si>
  <si>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</si>
  <si>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EACH</t>
  </si>
  <si>
    <t>Itemlink</t>
  </si>
  <si>
    <t>4000/P01</t>
  </si>
  <si>
    <t>PASAR BESAR</t>
  </si>
  <si>
    <t>MARGIN</t>
  </si>
  <si>
    <t>SUMMER LOLLIPOP 15G 1'S</t>
  </si>
  <si>
    <t>MALAYSIA</t>
  </si>
  <si>
    <t>SUMMER LOLLIPOP 15GX3'S</t>
  </si>
  <si>
    <t>DESCRIPTION</t>
  </si>
  <si>
    <t>COST</t>
  </si>
  <si>
    <t>RSP</t>
  </si>
  <si>
    <t>Unit Cost</t>
  </si>
  <si>
    <t>PRODUCT COST</t>
  </si>
  <si>
    <t>PLASTIC BAG</t>
  </si>
  <si>
    <t>LABOUR COST</t>
  </si>
  <si>
    <t>TTL COST</t>
  </si>
  <si>
    <t>CANDY 
UNIT</t>
  </si>
  <si>
    <t>MARGIN %</t>
  </si>
  <si>
    <t>REMARK</t>
  </si>
  <si>
    <t>SUMMER LOLLIPOP 15GX2'S</t>
  </si>
  <si>
    <t>SE7EN TRAIN CANDY 10Gx3'S - R</t>
  </si>
  <si>
    <t>ALIBABA SPINNING POP TOY CANDY 10G</t>
  </si>
  <si>
    <t>ALIBABA LASER STRAWBERRY POP TOY CANDY 21G</t>
  </si>
  <si>
    <t>ALIBABA SPINNING TOP MODEL CANDY 10G</t>
  </si>
  <si>
    <t>UNO CARD SMALL ASSORTED</t>
  </si>
  <si>
    <t>SLING SHOTS &amp; DARTS STICKY TOY</t>
  </si>
  <si>
    <t>BATU SEREMBAN 5'S</t>
  </si>
  <si>
    <t>ALIBABA HAND CRANKED FAN TOY CANDY 10G</t>
  </si>
  <si>
    <t>ALIBABA LIGHT SPINLOLLY SOFT CANDY 27G</t>
  </si>
  <si>
    <t>KEDAI RUNCIT, SM AHMAD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</si>
</sst>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_-* #,##0.0000_-;\-* #,##0.0000_-;_-* &quot;-&quot;??_-;_-@_-"/>
    <numFmt numFmtId="166" formatCode="0.0%"/>
  </numFmts>
  <fonts count="11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2"/>
      <color rgb="FF000000"/>
      <name val="Tahoma"/>
      <family val="2"/>
    </font>
    <font>
      <sz val="12"/>
      <color rgb="FF000000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2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2"/>
    <xf numFmtId="9" fontId="5" fillId="0" borderId="2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5" fillId="0" borderId="0" xfId="0" applyFont="1"/>
    <xf numFmtId="10" fontId="0" fillId="0" borderId="0" xfId="2" applyNumberFormat="1" applyFont="1"/>
    <xf numFmtId="1" fontId="0" fillId="0" borderId="0" xfId="0" applyNumberFormat="1"/>
    <xf numFmtId="0" fontId="8" fillId="0" borderId="2" xfId="3" applyFont="1" applyAlignment="1">
      <alignment horizontal="center" vertical="center" wrapText="1"/>
    </xf>
    <xf numFmtId="165" fontId="8" fillId="0" borderId="2" xfId="1" applyNumberFormat="1" applyFont="1" applyFill="1" applyAlignment="1">
      <alignment horizontal="center" vertical="center" wrapText="1"/>
    </xf>
    <xf numFmtId="0" fontId="8" fillId="0" borderId="3" xfId="3" applyFont="1" applyBorder="1" applyAlignment="1">
      <alignment horizontal="center" vertical="center"/>
    </xf>
    <xf numFmtId="0" fontId="8" fillId="0" borderId="2" xfId="3" applyFont="1" applyAlignment="1">
      <alignment horizontal="center" vertical="center"/>
    </xf>
    <xf numFmtId="165" fontId="9" fillId="0" borderId="2" xfId="1" applyNumberFormat="1" applyFont="1" applyFill="1"/>
    <xf numFmtId="165" fontId="9" fillId="0" borderId="4" xfId="3" applyNumberFormat="1" applyFont="1" applyBorder="1"/>
    <xf numFmtId="166" fontId="9" fillId="0" borderId="2" xfId="4" applyNumberFormat="1" applyFont="1" applyFill="1"/>
    <xf numFmtId="165" fontId="9" fillId="0" borderId="2" xfId="3" applyNumberFormat="1" applyFont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10" fillId="0" borderId="0" xfId="0" applyFont="1" applyAlignment="1">
      <alignment horizontal="left" vertical="top"/>
    </xf>
  </cellXfs>
  <cellStyles count="5">
    <cellStyle name="Comma 2" xfId="1" xr:uid="{F0340588-E51F-4E4A-A777-BB1402EC61CA}"/>
    <cellStyle name="Normal" xfId="0" builtinId="0"/>
    <cellStyle name="Normal 3" xfId="3" xr:uid="{271CDBAB-4320-444F-9374-BD82827B8E39}"/>
    <cellStyle name="Percent" xfId="2" builtinId="5"/>
    <cellStyle name="Percent 2" xfId="4" xr:uid="{43EEABF3-8049-420E-A844-9141172A8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16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F19" sqref="F19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9.21875" customWidth="1"/>
    <col min="5" max="17" width="11.44140625" customWidth="1"/>
    <col min="18" max="18" width="16.88671875" customWidth="1"/>
    <col min="19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29" t="s">
        <v>4</v>
      </c>
      <c r="S1" s="29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30"/>
      <c r="S2" s="30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93</v>
      </c>
      <c r="B3" s="9" t="s">
        <v>19</v>
      </c>
      <c r="C3" s="10" t="s">
        <v>20</v>
      </c>
      <c r="D3" s="13" t="s">
        <v>21</v>
      </c>
      <c r="E3" s="13" t="s">
        <v>22</v>
      </c>
      <c r="F3" s="14" t="s">
        <v>23</v>
      </c>
      <c r="G3" s="13" t="s">
        <v>24</v>
      </c>
      <c r="H3" s="13" t="s">
        <v>25</v>
      </c>
      <c r="I3" s="15" t="s">
        <v>26</v>
      </c>
      <c r="J3" s="9" t="s">
        <v>27</v>
      </c>
      <c r="K3" s="13" t="s">
        <v>28</v>
      </c>
      <c r="L3" s="13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16" t="s">
        <v>35</v>
      </c>
      <c r="S3" s="11" t="s">
        <v>36</v>
      </c>
      <c r="T3" s="17" t="s">
        <v>37</v>
      </c>
      <c r="U3" s="17" t="s">
        <v>38</v>
      </c>
      <c r="V3" s="17" t="s">
        <v>39</v>
      </c>
      <c r="W3" s="15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3" t="s">
        <v>45</v>
      </c>
      <c r="AC3" s="13" t="s">
        <v>46</v>
      </c>
      <c r="AD3" s="13" t="s">
        <v>47</v>
      </c>
      <c r="AE3" s="13" t="s">
        <v>48</v>
      </c>
      <c r="AF3" s="17" t="s">
        <v>49</v>
      </c>
      <c r="AG3" s="9" t="s">
        <v>50</v>
      </c>
      <c r="AH3" s="12" t="s">
        <v>51</v>
      </c>
      <c r="AI3" s="9" t="s">
        <v>52</v>
      </c>
      <c r="AJ3" s="12" t="s">
        <v>53</v>
      </c>
      <c r="AK3" s="17" t="s">
        <v>54</v>
      </c>
      <c r="AL3" s="17" t="s">
        <v>55</v>
      </c>
      <c r="AM3" s="9" t="s">
        <v>56</v>
      </c>
      <c r="AN3" s="13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3" t="s">
        <v>76</v>
      </c>
      <c r="BH3" s="13" t="s">
        <v>77</v>
      </c>
      <c r="BI3" s="12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2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96</v>
      </c>
      <c r="BU3" s="8"/>
    </row>
    <row r="4" spans="1:73" ht="15" customHeight="1" x14ac:dyDescent="0.25">
      <c r="D4" s="18" t="s">
        <v>97</v>
      </c>
      <c r="E4">
        <v>1</v>
      </c>
      <c r="F4" s="18" t="s">
        <v>92</v>
      </c>
      <c r="G4">
        <v>1</v>
      </c>
      <c r="H4" s="18" t="s">
        <v>89</v>
      </c>
      <c r="I4">
        <v>1145</v>
      </c>
      <c r="L4" s="18" t="s">
        <v>98</v>
      </c>
      <c r="Q4" s="31" t="s">
        <v>121</v>
      </c>
      <c r="R4">
        <v>2.5</v>
      </c>
      <c r="S4" s="19">
        <f t="shared" ref="S4:S16" si="0">(T4-V4)/T4</f>
        <v>0.86</v>
      </c>
      <c r="T4">
        <v>2.5</v>
      </c>
      <c r="U4">
        <v>0.35</v>
      </c>
      <c r="V4">
        <v>0.35</v>
      </c>
      <c r="W4" s="20">
        <v>6975043140133</v>
      </c>
      <c r="AB4" t="s">
        <v>94</v>
      </c>
      <c r="AC4" t="s">
        <v>95</v>
      </c>
      <c r="AD4">
        <v>1</v>
      </c>
      <c r="AE4">
        <v>1</v>
      </c>
      <c r="AF4">
        <v>0.35</v>
      </c>
      <c r="AK4">
        <v>0.35</v>
      </c>
      <c r="AL4">
        <v>0.35</v>
      </c>
      <c r="AN4">
        <v>1</v>
      </c>
      <c r="BG4" s="1" t="s">
        <v>90</v>
      </c>
      <c r="BH4" s="1" t="s">
        <v>91</v>
      </c>
    </row>
    <row r="5" spans="1:73" ht="15" customHeight="1" x14ac:dyDescent="0.25">
      <c r="D5" s="18" t="s">
        <v>111</v>
      </c>
      <c r="E5">
        <v>1</v>
      </c>
      <c r="F5" s="18" t="s">
        <v>92</v>
      </c>
      <c r="G5">
        <v>1</v>
      </c>
      <c r="H5" s="18" t="s">
        <v>89</v>
      </c>
      <c r="I5">
        <v>1145</v>
      </c>
      <c r="L5" s="18" t="s">
        <v>98</v>
      </c>
      <c r="Q5" s="31" t="s">
        <v>121</v>
      </c>
      <c r="R5">
        <v>4.9000000000000004</v>
      </c>
      <c r="S5" s="19">
        <f t="shared" si="0"/>
        <v>0.79734693877551022</v>
      </c>
      <c r="T5">
        <v>4.9000000000000004</v>
      </c>
      <c r="U5">
        <v>0.99299999999999999</v>
      </c>
      <c r="V5">
        <v>0.99299999999999999</v>
      </c>
      <c r="W5" s="20"/>
      <c r="AB5" t="s">
        <v>94</v>
      </c>
      <c r="AC5" t="s">
        <v>95</v>
      </c>
      <c r="AD5">
        <v>1</v>
      </c>
      <c r="AE5">
        <v>1</v>
      </c>
      <c r="AF5">
        <v>0.99299999999999999</v>
      </c>
      <c r="AK5">
        <v>0.99299999999999999</v>
      </c>
      <c r="AL5">
        <v>0.99299999999999999</v>
      </c>
      <c r="AN5">
        <v>1</v>
      </c>
      <c r="BG5" s="1" t="s">
        <v>90</v>
      </c>
      <c r="BH5" s="1" t="s">
        <v>91</v>
      </c>
    </row>
    <row r="6" spans="1:73" ht="15" customHeight="1" x14ac:dyDescent="0.25">
      <c r="Q6" s="18"/>
      <c r="S6" s="19"/>
      <c r="W6" s="20"/>
    </row>
    <row r="7" spans="1:73" ht="15" customHeight="1" x14ac:dyDescent="0.25">
      <c r="D7" s="18" t="s">
        <v>112</v>
      </c>
      <c r="E7">
        <v>1</v>
      </c>
      <c r="F7" s="18" t="s">
        <v>92</v>
      </c>
      <c r="G7">
        <v>1</v>
      </c>
      <c r="H7" s="18" t="s">
        <v>89</v>
      </c>
      <c r="I7">
        <v>1155</v>
      </c>
      <c r="L7" s="18" t="s">
        <v>98</v>
      </c>
      <c r="Q7" s="31" t="s">
        <v>121</v>
      </c>
      <c r="R7">
        <v>4.9000000000000004</v>
      </c>
      <c r="S7" s="19">
        <f t="shared" si="0"/>
        <v>0.78867346938775518</v>
      </c>
      <c r="T7">
        <v>4.9000000000000004</v>
      </c>
      <c r="U7">
        <v>1.0355000000000001</v>
      </c>
      <c r="V7">
        <v>1.0355000000000001</v>
      </c>
      <c r="W7" s="20"/>
      <c r="AB7" t="s">
        <v>94</v>
      </c>
      <c r="AC7" t="s">
        <v>95</v>
      </c>
      <c r="AD7">
        <v>1</v>
      </c>
      <c r="AE7">
        <v>1</v>
      </c>
      <c r="AF7">
        <v>1.0335000000000001</v>
      </c>
      <c r="AK7">
        <v>1.0335000000000001</v>
      </c>
      <c r="AL7">
        <v>1.0335000000000001</v>
      </c>
      <c r="AN7">
        <v>1</v>
      </c>
      <c r="BG7" s="1" t="s">
        <v>90</v>
      </c>
      <c r="BH7" s="1" t="s">
        <v>91</v>
      </c>
    </row>
    <row r="8" spans="1:73" ht="15" customHeight="1" x14ac:dyDescent="0.25">
      <c r="Q8" s="18"/>
      <c r="S8" s="19"/>
      <c r="W8" s="20"/>
    </row>
    <row r="9" spans="1:73" ht="15" customHeight="1" x14ac:dyDescent="0.25">
      <c r="D9" s="18" t="s">
        <v>113</v>
      </c>
      <c r="E9">
        <v>1</v>
      </c>
      <c r="F9" s="18" t="s">
        <v>92</v>
      </c>
      <c r="G9">
        <v>1</v>
      </c>
      <c r="H9" s="18" t="s">
        <v>89</v>
      </c>
      <c r="I9">
        <v>1145</v>
      </c>
      <c r="L9" s="18" t="s">
        <v>98</v>
      </c>
      <c r="Q9" s="31" t="s">
        <v>121</v>
      </c>
      <c r="R9">
        <v>12.9</v>
      </c>
      <c r="S9" s="19">
        <f t="shared" si="0"/>
        <v>0.67765116279069781</v>
      </c>
      <c r="T9">
        <v>12.9</v>
      </c>
      <c r="U9">
        <v>4.1582999999999997</v>
      </c>
      <c r="V9">
        <v>4.1582999999999997</v>
      </c>
      <c r="W9" s="20">
        <v>9551023695175</v>
      </c>
      <c r="AB9" t="s">
        <v>94</v>
      </c>
      <c r="AC9" t="s">
        <v>95</v>
      </c>
      <c r="AD9">
        <v>1</v>
      </c>
      <c r="AE9">
        <v>1</v>
      </c>
      <c r="AF9">
        <v>4.1582999999999997</v>
      </c>
      <c r="AK9">
        <v>4.1582999999999997</v>
      </c>
      <c r="AL9">
        <v>4.1582999999999997</v>
      </c>
      <c r="AN9">
        <v>1</v>
      </c>
      <c r="BG9" s="1" t="s">
        <v>90</v>
      </c>
      <c r="BH9" s="1" t="s">
        <v>91</v>
      </c>
    </row>
    <row r="10" spans="1:73" ht="15" customHeight="1" x14ac:dyDescent="0.25">
      <c r="D10" s="18" t="s">
        <v>114</v>
      </c>
      <c r="E10">
        <v>1</v>
      </c>
      <c r="F10" s="18" t="s">
        <v>92</v>
      </c>
      <c r="G10">
        <v>1</v>
      </c>
      <c r="H10" s="18" t="s">
        <v>89</v>
      </c>
      <c r="I10">
        <v>1145</v>
      </c>
      <c r="L10" s="18" t="s">
        <v>98</v>
      </c>
      <c r="Q10" s="31" t="s">
        <v>121</v>
      </c>
      <c r="R10">
        <v>8.9</v>
      </c>
      <c r="S10" s="19">
        <f t="shared" si="0"/>
        <v>0.74297752808988771</v>
      </c>
      <c r="T10">
        <v>8.9</v>
      </c>
      <c r="U10">
        <v>2.2875000000000001</v>
      </c>
      <c r="V10">
        <v>2.2875000000000001</v>
      </c>
      <c r="W10" s="20">
        <v>9551023691047</v>
      </c>
      <c r="AB10" t="s">
        <v>94</v>
      </c>
      <c r="AC10" t="s">
        <v>95</v>
      </c>
      <c r="AD10">
        <v>1</v>
      </c>
      <c r="AE10">
        <v>1</v>
      </c>
      <c r="AF10">
        <v>2.2875000000000001</v>
      </c>
      <c r="AK10">
        <v>2.2875000000000001</v>
      </c>
      <c r="AL10">
        <v>2.2875000000000001</v>
      </c>
      <c r="AN10">
        <v>1</v>
      </c>
      <c r="BG10" s="1" t="s">
        <v>90</v>
      </c>
      <c r="BH10" s="1" t="s">
        <v>91</v>
      </c>
    </row>
    <row r="11" spans="1:73" ht="15" customHeight="1" x14ac:dyDescent="0.25">
      <c r="D11" s="18" t="s">
        <v>115</v>
      </c>
      <c r="E11">
        <v>1</v>
      </c>
      <c r="F11" s="18" t="s">
        <v>92</v>
      </c>
      <c r="G11">
        <v>1</v>
      </c>
      <c r="H11" s="18" t="s">
        <v>89</v>
      </c>
      <c r="I11">
        <v>1145</v>
      </c>
      <c r="L11" s="18" t="s">
        <v>98</v>
      </c>
      <c r="Q11" s="31" t="s">
        <v>121</v>
      </c>
      <c r="R11">
        <v>12.9</v>
      </c>
      <c r="S11" s="19">
        <f t="shared" si="0"/>
        <v>0.6647286821705426</v>
      </c>
      <c r="T11">
        <v>12.9</v>
      </c>
      <c r="U11">
        <v>4.3250000000000002</v>
      </c>
      <c r="V11">
        <v>4.3250000000000002</v>
      </c>
      <c r="W11" s="20">
        <v>9551023692495</v>
      </c>
      <c r="AB11" t="s">
        <v>94</v>
      </c>
      <c r="AC11" t="s">
        <v>95</v>
      </c>
      <c r="AD11">
        <v>1</v>
      </c>
      <c r="AE11">
        <v>1</v>
      </c>
      <c r="AF11">
        <v>4.3250000000000002</v>
      </c>
      <c r="AK11">
        <v>4.3250000000000002</v>
      </c>
      <c r="AL11">
        <v>4.3250000000000002</v>
      </c>
      <c r="AN11">
        <v>1</v>
      </c>
      <c r="BG11" s="1" t="s">
        <v>90</v>
      </c>
      <c r="BH11" s="1" t="s">
        <v>91</v>
      </c>
    </row>
    <row r="12" spans="1:73" ht="15" customHeight="1" x14ac:dyDescent="0.25">
      <c r="D12" s="18" t="s">
        <v>116</v>
      </c>
      <c r="E12">
        <v>1</v>
      </c>
      <c r="F12" s="18" t="s">
        <v>92</v>
      </c>
      <c r="G12">
        <v>1</v>
      </c>
      <c r="H12" s="18" t="s">
        <v>89</v>
      </c>
      <c r="I12">
        <v>1615</v>
      </c>
      <c r="L12" s="18" t="s">
        <v>98</v>
      </c>
      <c r="Q12" s="31" t="s">
        <v>121</v>
      </c>
      <c r="R12">
        <v>6.9</v>
      </c>
      <c r="S12" s="19">
        <f t="shared" si="0"/>
        <v>0.61347826086956525</v>
      </c>
      <c r="T12">
        <v>6.9</v>
      </c>
      <c r="U12">
        <v>2.6669999999999998</v>
      </c>
      <c r="V12">
        <v>2.6669999999999998</v>
      </c>
      <c r="W12" s="20"/>
      <c r="AB12" t="s">
        <v>94</v>
      </c>
      <c r="AC12" t="s">
        <v>95</v>
      </c>
      <c r="AD12">
        <v>1</v>
      </c>
      <c r="AE12">
        <v>1</v>
      </c>
      <c r="AF12">
        <v>2.6669999999999998</v>
      </c>
      <c r="AK12">
        <v>2.6669999999999998</v>
      </c>
      <c r="AL12">
        <v>2.6669999999999998</v>
      </c>
      <c r="AN12">
        <v>1</v>
      </c>
      <c r="BG12" s="1" t="s">
        <v>90</v>
      </c>
      <c r="BH12" s="1" t="s">
        <v>91</v>
      </c>
    </row>
    <row r="13" spans="1:73" ht="15" customHeight="1" x14ac:dyDescent="0.25">
      <c r="D13" s="18" t="s">
        <v>117</v>
      </c>
      <c r="E13">
        <v>1</v>
      </c>
      <c r="F13" s="18" t="s">
        <v>92</v>
      </c>
      <c r="G13">
        <v>1</v>
      </c>
      <c r="H13" s="18" t="s">
        <v>89</v>
      </c>
      <c r="I13">
        <v>1615</v>
      </c>
      <c r="L13" s="18" t="s">
        <v>98</v>
      </c>
      <c r="Q13" s="31" t="s">
        <v>121</v>
      </c>
      <c r="R13">
        <v>2.9</v>
      </c>
      <c r="S13" s="19">
        <f t="shared" si="0"/>
        <v>0.86206896551724144</v>
      </c>
      <c r="T13">
        <v>2.9</v>
      </c>
      <c r="U13">
        <v>0.4</v>
      </c>
      <c r="V13">
        <v>0.4</v>
      </c>
      <c r="W13" s="20"/>
      <c r="AB13" t="s">
        <v>94</v>
      </c>
      <c r="AC13" t="s">
        <v>95</v>
      </c>
      <c r="AD13">
        <v>1</v>
      </c>
      <c r="AE13">
        <v>1</v>
      </c>
      <c r="AF13">
        <v>0.4</v>
      </c>
      <c r="AK13">
        <v>0.4</v>
      </c>
      <c r="AL13">
        <v>0.4</v>
      </c>
      <c r="AN13">
        <v>1</v>
      </c>
      <c r="BG13" s="1" t="s">
        <v>90</v>
      </c>
      <c r="BH13" s="1" t="s">
        <v>91</v>
      </c>
    </row>
    <row r="14" spans="1:73" ht="15" customHeight="1" x14ac:dyDescent="0.25">
      <c r="D14" s="18" t="s">
        <v>118</v>
      </c>
      <c r="E14">
        <v>1</v>
      </c>
      <c r="F14" s="18" t="s">
        <v>92</v>
      </c>
      <c r="G14">
        <v>1</v>
      </c>
      <c r="H14" s="18" t="s">
        <v>89</v>
      </c>
      <c r="I14">
        <v>1615</v>
      </c>
      <c r="L14" s="18" t="s">
        <v>98</v>
      </c>
      <c r="Q14" s="31" t="s">
        <v>121</v>
      </c>
      <c r="R14">
        <v>8.9</v>
      </c>
      <c r="S14" s="19">
        <f t="shared" si="0"/>
        <v>0.89258426966292137</v>
      </c>
      <c r="T14">
        <v>8.9</v>
      </c>
      <c r="U14">
        <v>0.95599999999999996</v>
      </c>
      <c r="V14">
        <v>0.95599999999999996</v>
      </c>
      <c r="W14" s="20"/>
      <c r="AB14" t="s">
        <v>94</v>
      </c>
      <c r="AC14" t="s">
        <v>95</v>
      </c>
      <c r="AD14">
        <v>1</v>
      </c>
      <c r="AE14">
        <v>1</v>
      </c>
      <c r="AF14">
        <v>0.95599999999999996</v>
      </c>
      <c r="AK14">
        <v>0.95599999999999996</v>
      </c>
      <c r="AL14">
        <v>0.95599999999999996</v>
      </c>
      <c r="AN14">
        <v>1</v>
      </c>
      <c r="BG14" s="1" t="s">
        <v>90</v>
      </c>
      <c r="BH14" s="1" t="s">
        <v>91</v>
      </c>
    </row>
    <row r="15" spans="1:73" ht="15" customHeight="1" x14ac:dyDescent="0.25">
      <c r="D15" s="18" t="s">
        <v>119</v>
      </c>
      <c r="E15">
        <v>1</v>
      </c>
      <c r="F15" s="18" t="s">
        <v>92</v>
      </c>
      <c r="G15">
        <v>1</v>
      </c>
      <c r="H15" s="18" t="s">
        <v>89</v>
      </c>
      <c r="I15">
        <v>1145</v>
      </c>
      <c r="L15" s="18" t="s">
        <v>98</v>
      </c>
      <c r="Q15" s="31" t="s">
        <v>121</v>
      </c>
      <c r="R15">
        <v>12.9</v>
      </c>
      <c r="S15" s="19">
        <f t="shared" si="0"/>
        <v>0.67765116279069781</v>
      </c>
      <c r="T15">
        <v>12.9</v>
      </c>
      <c r="U15">
        <v>4.1582999999999997</v>
      </c>
      <c r="V15">
        <v>4.1582999999999997</v>
      </c>
      <c r="W15" s="20"/>
      <c r="AB15" t="s">
        <v>94</v>
      </c>
      <c r="AC15" t="s">
        <v>95</v>
      </c>
      <c r="AD15">
        <v>1</v>
      </c>
      <c r="AE15">
        <v>1</v>
      </c>
      <c r="AF15">
        <v>4.1582999999999997</v>
      </c>
      <c r="AK15">
        <v>4.1582999999999997</v>
      </c>
      <c r="AL15">
        <v>4.1582999999999997</v>
      </c>
      <c r="AN15">
        <v>1</v>
      </c>
      <c r="BG15" s="1" t="s">
        <v>90</v>
      </c>
      <c r="BH15" s="1" t="s">
        <v>91</v>
      </c>
    </row>
    <row r="16" spans="1:73" ht="15" customHeight="1" x14ac:dyDescent="0.25">
      <c r="D16" s="18" t="s">
        <v>120</v>
      </c>
      <c r="E16">
        <v>1</v>
      </c>
      <c r="F16" s="18" t="s">
        <v>92</v>
      </c>
      <c r="G16">
        <v>1</v>
      </c>
      <c r="H16" s="18" t="s">
        <v>89</v>
      </c>
      <c r="I16">
        <v>1145</v>
      </c>
      <c r="L16" s="18" t="s">
        <v>98</v>
      </c>
      <c r="Q16" s="31" t="s">
        <v>121</v>
      </c>
      <c r="R16">
        <v>10.9</v>
      </c>
      <c r="S16" s="19">
        <f t="shared" si="0"/>
        <v>0.65672477064220192</v>
      </c>
      <c r="T16">
        <v>10.9</v>
      </c>
      <c r="U16">
        <v>3.7416999999999998</v>
      </c>
      <c r="V16">
        <v>3.7416999999999998</v>
      </c>
      <c r="AB16" t="s">
        <v>94</v>
      </c>
      <c r="AC16" t="s">
        <v>95</v>
      </c>
      <c r="AD16">
        <v>1</v>
      </c>
      <c r="AE16">
        <v>1</v>
      </c>
      <c r="AF16">
        <v>3.7416999999999998</v>
      </c>
      <c r="AK16">
        <v>3.7416999999999998</v>
      </c>
      <c r="AL16">
        <v>3.7416999999999998</v>
      </c>
      <c r="AN16">
        <v>1</v>
      </c>
      <c r="BG16" s="1" t="s">
        <v>90</v>
      </c>
      <c r="BH16" s="1" t="s">
        <v>91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6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C8B52-FDB6-4207-9C49-2A9DEE8CCA1C}">
  <dimension ref="B1:M17"/>
  <sheetViews>
    <sheetView workbookViewId="0">
      <selection activeCell="E16" sqref="E16"/>
    </sheetView>
  </sheetViews>
  <sheetFormatPr defaultRowHeight="13.2" x14ac:dyDescent="0.25"/>
  <cols>
    <col min="2" max="2" width="34.44140625" customWidth="1"/>
    <col min="3" max="3" width="7.109375" bestFit="1" customWidth="1"/>
    <col min="4" max="4" width="5.77734375" bestFit="1" customWidth="1"/>
    <col min="5" max="5" width="7" bestFit="1" customWidth="1"/>
    <col min="6" max="6" width="13.109375" customWidth="1"/>
    <col min="7" max="7" width="11.33203125" customWidth="1"/>
    <col min="8" max="8" width="11.21875" customWidth="1"/>
    <col min="9" max="9" width="11.6640625" bestFit="1" customWidth="1"/>
    <col min="10" max="10" width="9.44140625" customWidth="1"/>
    <col min="11" max="11" width="9.33203125" bestFit="1" customWidth="1"/>
    <col min="12" max="12" width="14.33203125" bestFit="1" customWidth="1"/>
    <col min="13" max="13" width="19.88671875" customWidth="1"/>
  </cols>
  <sheetData>
    <row r="1" spans="2:13" ht="45" x14ac:dyDescent="0.25">
      <c r="B1" s="21" t="s">
        <v>100</v>
      </c>
      <c r="C1" s="21" t="s">
        <v>101</v>
      </c>
      <c r="D1" s="21" t="s">
        <v>102</v>
      </c>
      <c r="E1" s="21" t="s">
        <v>103</v>
      </c>
      <c r="F1" s="22" t="s">
        <v>104</v>
      </c>
      <c r="G1" s="22" t="s">
        <v>105</v>
      </c>
      <c r="H1" s="22" t="s">
        <v>106</v>
      </c>
      <c r="I1" s="23" t="s">
        <v>107</v>
      </c>
      <c r="J1" s="21" t="s">
        <v>108</v>
      </c>
      <c r="K1" s="23" t="s">
        <v>102</v>
      </c>
      <c r="L1" s="24" t="s">
        <v>109</v>
      </c>
      <c r="M1" s="21" t="s">
        <v>110</v>
      </c>
    </row>
    <row r="2" spans="2:13" ht="15" x14ac:dyDescent="0.25">
      <c r="B2" s="18" t="s">
        <v>99</v>
      </c>
      <c r="C2">
        <v>0.35</v>
      </c>
      <c r="E2">
        <v>0.35</v>
      </c>
      <c r="F2" s="25">
        <f t="shared" ref="F2:F4" si="0">E2*J2</f>
        <v>0.7</v>
      </c>
      <c r="G2" s="25">
        <v>4.2999999999999997E-2</v>
      </c>
      <c r="H2" s="25">
        <v>0.25</v>
      </c>
      <c r="I2" s="26">
        <f t="shared" ref="I2:I4" si="1">SUM(F2:H2)</f>
        <v>0.99299999999999999</v>
      </c>
      <c r="J2">
        <v>2</v>
      </c>
      <c r="K2">
        <v>4.9000000000000004</v>
      </c>
      <c r="L2" s="27">
        <f t="shared" ref="L2:L4" si="2">(K2-I2)/K2</f>
        <v>0.79734693877551022</v>
      </c>
    </row>
    <row r="3" spans="2:13" ht="15" x14ac:dyDescent="0.25">
      <c r="F3" s="25">
        <f t="shared" si="0"/>
        <v>0</v>
      </c>
      <c r="I3" s="26">
        <f t="shared" si="1"/>
        <v>0</v>
      </c>
      <c r="L3" s="27" t="e">
        <f t="shared" si="2"/>
        <v>#DIV/0!</v>
      </c>
    </row>
    <row r="4" spans="2:13" ht="15" x14ac:dyDescent="0.25">
      <c r="B4" s="18" t="s">
        <v>112</v>
      </c>
      <c r="C4">
        <v>0.2475</v>
      </c>
      <c r="E4">
        <v>0.2475</v>
      </c>
      <c r="F4" s="25">
        <f t="shared" si="0"/>
        <v>0.74249999999999994</v>
      </c>
      <c r="G4" s="25">
        <v>4.2999999999999997E-2</v>
      </c>
      <c r="H4" s="25">
        <v>0.25</v>
      </c>
      <c r="I4" s="26">
        <f t="shared" si="1"/>
        <v>1.0354999999999999</v>
      </c>
      <c r="J4">
        <v>3</v>
      </c>
      <c r="K4" s="28">
        <v>4.9000000000000004</v>
      </c>
      <c r="L4" s="27">
        <f t="shared" si="2"/>
        <v>0.78867346938775518</v>
      </c>
    </row>
    <row r="5" spans="2:13" ht="15" x14ac:dyDescent="0.25">
      <c r="F5" s="25"/>
      <c r="G5" s="25"/>
      <c r="H5" s="25"/>
      <c r="I5" s="26"/>
      <c r="L5" s="27"/>
    </row>
    <row r="6" spans="2:13" ht="15" x14ac:dyDescent="0.25">
      <c r="F6" s="25"/>
      <c r="G6" s="25"/>
      <c r="H6" s="25"/>
      <c r="I6" s="26"/>
      <c r="L6" s="27"/>
    </row>
    <row r="7" spans="2:13" ht="15" x14ac:dyDescent="0.25">
      <c r="F7" s="25"/>
      <c r="G7" s="25"/>
      <c r="H7" s="25"/>
      <c r="I7" s="26"/>
      <c r="L7" s="27"/>
    </row>
    <row r="8" spans="2:13" ht="15" x14ac:dyDescent="0.25">
      <c r="F8" s="25"/>
      <c r="G8" s="25"/>
      <c r="H8" s="25"/>
      <c r="I8" s="26"/>
      <c r="L8" s="27"/>
    </row>
    <row r="9" spans="2:13" ht="15" x14ac:dyDescent="0.25">
      <c r="F9" s="25"/>
      <c r="G9" s="25"/>
      <c r="H9" s="25"/>
      <c r="I9" s="26"/>
      <c r="L9" s="27"/>
    </row>
    <row r="10" spans="2:13" ht="15" x14ac:dyDescent="0.25">
      <c r="F10" s="25"/>
      <c r="G10" s="25"/>
      <c r="H10" s="25"/>
      <c r="I10" s="26"/>
      <c r="L10" s="27"/>
    </row>
    <row r="11" spans="2:13" ht="15" x14ac:dyDescent="0.25">
      <c r="F11" s="25"/>
      <c r="G11" s="25"/>
      <c r="H11" s="25"/>
      <c r="I11" s="26"/>
      <c r="L11" s="27"/>
    </row>
    <row r="12" spans="2:13" ht="15" x14ac:dyDescent="0.25">
      <c r="F12" s="25"/>
      <c r="G12" s="25"/>
      <c r="H12" s="25"/>
      <c r="I12" s="26"/>
      <c r="L12" s="27"/>
    </row>
    <row r="13" spans="2:13" ht="15" x14ac:dyDescent="0.25">
      <c r="F13" s="25"/>
      <c r="G13" s="25"/>
      <c r="H13" s="25"/>
      <c r="I13" s="26"/>
      <c r="L13" s="27"/>
    </row>
    <row r="14" spans="2:13" ht="15" x14ac:dyDescent="0.25">
      <c r="F14" s="25"/>
      <c r="G14" s="25"/>
      <c r="H14" s="25"/>
      <c r="I14" s="26"/>
      <c r="L14" s="27"/>
    </row>
    <row r="15" spans="2:13" ht="15" x14ac:dyDescent="0.25">
      <c r="F15" s="25"/>
      <c r="G15" s="25"/>
      <c r="H15" s="25"/>
      <c r="I15" s="26"/>
      <c r="L15" s="27"/>
    </row>
    <row r="16" spans="2:13" ht="15" x14ac:dyDescent="0.25">
      <c r="F16" s="25"/>
      <c r="G16" s="25"/>
      <c r="H16" s="25"/>
      <c r="I16" s="26"/>
      <c r="L16" s="27"/>
    </row>
    <row r="17" spans="7:12" ht="15" x14ac:dyDescent="0.25">
      <c r="G17" s="25"/>
      <c r="H17" s="25"/>
      <c r="I17" s="26"/>
      <c r="L17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Fara</cp:lastModifiedBy>
  <dcterms:created xsi:type="dcterms:W3CDTF">2020-07-27T13:38:49Z</dcterms:created>
  <dcterms:modified xsi:type="dcterms:W3CDTF">2026-02-04T08:34:01Z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