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2.FEB 2026\BI-WEEKLY\"/>
    </mc:Choice>
  </mc:AlternateContent>
  <xr:revisionPtr revIDLastSave="0" documentId="8_{B56BCBE5-A0F6-40D1-9B2D-4694B8177E9F}" xr6:coauthVersionLast="47" xr6:coauthVersionMax="47" xr10:uidLastSave="{00000000-0000-0000-0000-000000000000}"/>
  <bookViews>
    <workbookView xWindow="-108" yWindow="-108" windowWidth="23256" windowHeight="12456" activeTab="1" xr2:uid="{0D54B1E9-700A-46A5-82FA-BD737E2A0364}"/>
  </bookViews>
  <sheets>
    <sheet name="Sheet1" sheetId="1" r:id="rId1"/>
    <sheet name="SHORT EXPIRE" sheetId="2" r:id="rId2"/>
  </sheets>
  <definedNames>
    <definedName name="_xlnm._FilterDatabase" localSheetId="0" hidden="1">Sheet1!$A$17:$P$18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2" l="1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6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29" i="2"/>
  <c r="H115" i="1"/>
  <c r="J115" i="1" s="1"/>
  <c r="K113" i="1"/>
  <c r="H113" i="1"/>
  <c r="J113" i="1" s="1"/>
  <c r="G113" i="1"/>
  <c r="H111" i="1"/>
  <c r="J111" i="1" s="1"/>
  <c r="K109" i="1"/>
  <c r="H109" i="1"/>
  <c r="J109" i="1" s="1"/>
  <c r="I47" i="1"/>
  <c r="K47" i="1" s="1"/>
  <c r="I48" i="1"/>
  <c r="I49" i="1"/>
  <c r="I50" i="1"/>
  <c r="K50" i="1" s="1"/>
  <c r="I51" i="1"/>
  <c r="K51" i="1" s="1"/>
  <c r="I52" i="1"/>
  <c r="K52" i="1" s="1"/>
  <c r="H47" i="1"/>
  <c r="H48" i="1"/>
  <c r="H49" i="1"/>
  <c r="H50" i="1"/>
  <c r="H51" i="1"/>
  <c r="H52" i="1"/>
  <c r="G47" i="1"/>
  <c r="G48" i="1"/>
  <c r="G49" i="1"/>
  <c r="G50" i="1"/>
  <c r="G51" i="1"/>
  <c r="G52" i="1"/>
  <c r="L15" i="1"/>
  <c r="K15" i="1" s="1"/>
  <c r="L16" i="1"/>
  <c r="K16" i="1" s="1"/>
  <c r="L13" i="1"/>
  <c r="K13" i="1" s="1"/>
  <c r="H15" i="1"/>
  <c r="J15" i="1" s="1"/>
  <c r="H16" i="1"/>
  <c r="J16" i="1" s="1"/>
  <c r="G15" i="1"/>
  <c r="G16" i="1"/>
  <c r="I34" i="1"/>
  <c r="K34" i="1" s="1"/>
  <c r="H34" i="1"/>
  <c r="G34" i="1"/>
  <c r="I32" i="1"/>
  <c r="K32" i="1" s="1"/>
  <c r="H32" i="1"/>
  <c r="G32" i="1"/>
  <c r="I24" i="1"/>
  <c r="K24" i="1" s="1"/>
  <c r="H24" i="1"/>
  <c r="G24" i="1"/>
  <c r="I23" i="1"/>
  <c r="K23" i="1" s="1"/>
  <c r="H23" i="1"/>
  <c r="G23" i="1"/>
  <c r="I21" i="1"/>
  <c r="K21" i="1" s="1"/>
  <c r="H21" i="1"/>
  <c r="G21" i="1"/>
  <c r="I20" i="1"/>
  <c r="H20" i="1"/>
  <c r="G20" i="1"/>
  <c r="I19" i="1"/>
  <c r="K19" i="1" s="1"/>
  <c r="H19" i="1"/>
  <c r="G19" i="1"/>
  <c r="G26" i="1"/>
  <c r="H26" i="1"/>
  <c r="I26" i="1"/>
  <c r="G27" i="1"/>
  <c r="H27" i="1"/>
  <c r="I27" i="1"/>
  <c r="K27" i="1" s="1"/>
  <c r="I36" i="1"/>
  <c r="I37" i="1"/>
  <c r="I38" i="1"/>
  <c r="I39" i="1"/>
  <c r="I29" i="1"/>
  <c r="K29" i="1" s="1"/>
  <c r="I30" i="1"/>
  <c r="H29" i="1"/>
  <c r="H30" i="1"/>
  <c r="G29" i="1"/>
  <c r="G30" i="1"/>
  <c r="L12" i="1"/>
  <c r="K12" i="1" s="1"/>
  <c r="H12" i="1"/>
  <c r="J12" i="1" s="1"/>
  <c r="H13" i="1"/>
  <c r="J13" i="1" s="1"/>
  <c r="G12" i="1"/>
  <c r="G13" i="1"/>
  <c r="J48" i="1" l="1"/>
  <c r="J49" i="1"/>
  <c r="J52" i="1"/>
  <c r="J51" i="1"/>
  <c r="J50" i="1"/>
  <c r="K49" i="1"/>
  <c r="J47" i="1"/>
  <c r="G115" i="1"/>
  <c r="K115" i="1"/>
  <c r="G111" i="1"/>
  <c r="K48" i="1"/>
  <c r="G109" i="1"/>
  <c r="K111" i="1"/>
  <c r="J34" i="1"/>
  <c r="J27" i="1"/>
  <c r="J32" i="1"/>
  <c r="J26" i="1"/>
  <c r="J24" i="1"/>
  <c r="J23" i="1"/>
  <c r="J19" i="1"/>
  <c r="J20" i="1"/>
  <c r="K20" i="1"/>
  <c r="J21" i="1"/>
  <c r="K26" i="1"/>
  <c r="J30" i="1"/>
  <c r="J29" i="1"/>
  <c r="K30" i="1"/>
  <c r="L10" i="1"/>
  <c r="K10" i="1" s="1"/>
  <c r="L9" i="1"/>
  <c r="K9" i="1" s="1"/>
  <c r="L8" i="1"/>
  <c r="K8" i="1" s="1"/>
  <c r="H10" i="1"/>
  <c r="J10" i="1" s="1"/>
  <c r="H9" i="1"/>
  <c r="J9" i="1" s="1"/>
  <c r="H8" i="1"/>
  <c r="J8" i="1" s="1"/>
  <c r="G8" i="1"/>
  <c r="G9" i="1"/>
  <c r="G10" i="1"/>
  <c r="K37" i="1" l="1"/>
  <c r="K39" i="1"/>
  <c r="H37" i="1"/>
  <c r="H38" i="1"/>
  <c r="H39" i="1"/>
  <c r="G37" i="1"/>
  <c r="G38" i="1"/>
  <c r="G39" i="1"/>
  <c r="I41" i="1"/>
  <c r="I42" i="1"/>
  <c r="I43" i="1"/>
  <c r="I44" i="1"/>
  <c r="I45" i="1"/>
  <c r="H41" i="1"/>
  <c r="H42" i="1"/>
  <c r="H43" i="1"/>
  <c r="H44" i="1"/>
  <c r="H45" i="1"/>
  <c r="G41" i="1"/>
  <c r="G42" i="1"/>
  <c r="G43" i="1"/>
  <c r="G44" i="1"/>
  <c r="G45" i="1"/>
  <c r="J38" i="1" l="1"/>
  <c r="J39" i="1"/>
  <c r="K38" i="1"/>
  <c r="J37" i="1"/>
  <c r="J45" i="1"/>
  <c r="J44" i="1"/>
  <c r="J43" i="1"/>
  <c r="J42" i="1"/>
  <c r="K43" i="1"/>
  <c r="K42" i="1"/>
  <c r="K45" i="1"/>
  <c r="K44" i="1"/>
  <c r="J41" i="1"/>
  <c r="K41" i="1"/>
  <c r="K36" i="1" l="1"/>
  <c r="H36" i="1"/>
  <c r="G36" i="1"/>
  <c r="J36" i="1" l="1"/>
</calcChain>
</file>

<file path=xl/sharedStrings.xml><?xml version="1.0" encoding="utf-8"?>
<sst xmlns="http://schemas.openxmlformats.org/spreadsheetml/2006/main" count="507" uniqueCount="220">
  <si>
    <t>ITEM CODE</t>
  </si>
  <si>
    <t>DESCRIPTION</t>
  </si>
  <si>
    <t>NORMAL COST (RM)</t>
  </si>
  <si>
    <t>NORMAL RSP (RM)</t>
  </si>
  <si>
    <t>MARGIN %</t>
  </si>
  <si>
    <t>PROMO GP%</t>
  </si>
  <si>
    <t>PROMOTION MECHANIC</t>
  </si>
  <si>
    <t>VENDOR CODE</t>
  </si>
  <si>
    <t>VENDOR NAME</t>
  </si>
  <si>
    <t>PROMO COST (RM)</t>
  </si>
  <si>
    <t>PROMO RSP (RM)</t>
  </si>
  <si>
    <t>PROMO RSP SAVING %</t>
  </si>
  <si>
    <t>FEATURE PROMOTION</t>
  </si>
  <si>
    <t>IN-STORE PROMOTION</t>
  </si>
  <si>
    <t>G3 - GROCERY</t>
  </si>
  <si>
    <t>4000/P01</t>
  </si>
  <si>
    <t>PASAR BESAR</t>
  </si>
  <si>
    <t>NORMAL RSP</t>
  </si>
  <si>
    <t>SOON ANN 4IN1 INSTANT SEA SALT CHOCOLATE 15'S</t>
  </si>
  <si>
    <t>4000/W13</t>
  </si>
  <si>
    <t>WENG THAI ENTERPRISE</t>
  </si>
  <si>
    <t>DAPAGO SAMBAL TEMPOYAK IKAN BILIS 330G</t>
  </si>
  <si>
    <t>DAPAGO SAMBAL PETAI UDANG 180G</t>
  </si>
  <si>
    <t>DAPAGO PASTE RENDANG MINANG 400G</t>
  </si>
  <si>
    <t>DAPAGO PASTE ASAM PEDAS JOHOR  400G</t>
  </si>
  <si>
    <t>DAPAGO PASTE KACANG POOL 300G</t>
  </si>
  <si>
    <t>4000/S18</t>
  </si>
  <si>
    <t>STUDIO ONE CREATIVE</t>
  </si>
  <si>
    <t>TUPAI EMAS WHITE COFFEE 3 IN 1 40Gx10</t>
  </si>
  <si>
    <t>TUPAI EMAS TEH TARIK 3 IN 1 35Gx10</t>
  </si>
  <si>
    <t>YEE THYE WHITE COFFEE DURIAN 35Gx10</t>
  </si>
  <si>
    <t>AH FOOK MARMITE SAUCE 180G</t>
  </si>
  <si>
    <t>AH FOOK GONG BO SAUCE 180G</t>
  </si>
  <si>
    <t>AH FOOK SWEET &amp; SOUR SAUCE 180G</t>
  </si>
  <si>
    <t>4000/L19</t>
  </si>
  <si>
    <t>LIBRONIC TRADING SERVICES</t>
  </si>
  <si>
    <t>KC OTOK UDANG 1KG</t>
  </si>
  <si>
    <t>CW STEAMED HERBAL CHICKEN</t>
  </si>
  <si>
    <t>KAZIMI LIGHT SOY SAUCE 750ML</t>
  </si>
  <si>
    <t>KAZIMI SUPERIOR LIGHT SOY SAUCE 750ML</t>
  </si>
  <si>
    <t>4000/K09</t>
  </si>
  <si>
    <t>KAZIMI FOOD INDUSTRIES SDN BHD</t>
  </si>
  <si>
    <t>LIMITED TIME OFFER</t>
  </si>
  <si>
    <t>BUY ANY 2 AT RM18</t>
  </si>
  <si>
    <t>CHILI TOW CHEUN 450G</t>
  </si>
  <si>
    <t>KICAP SOYA ISTIMEWA 500ML</t>
  </si>
  <si>
    <t>4000/N04</t>
  </si>
  <si>
    <t>NT LOONG INDUSTRIES SDN BHD</t>
  </si>
  <si>
    <t>SOS SEBASTIAN PREMIUM 1.3KG</t>
  </si>
  <si>
    <t>KICAP SOYA ISTIMEWA</t>
  </si>
  <si>
    <t>BUY 2 AT RM20</t>
  </si>
  <si>
    <t>BUY 2 AT RM60</t>
  </si>
  <si>
    <t>RED EAGLE FRIED GARLIC OIL 200G</t>
  </si>
  <si>
    <t>4000/Y01</t>
  </si>
  <si>
    <t>YEE LEE TRADING CO. SDN BHD</t>
  </si>
  <si>
    <t>RED EAGLE FRIED ONION OIL 200G</t>
  </si>
  <si>
    <t>RED EAGLE MALA FRIED GARLIC OIL 200G</t>
  </si>
  <si>
    <t>NONA OYSTER SAUCE VEGE 510G</t>
  </si>
  <si>
    <t>4000/Y02</t>
  </si>
  <si>
    <t>YU LIM DISTRIBUTION SDN BHD</t>
  </si>
  <si>
    <t>NONA OYSTER SAUCE 510G (B/RS)</t>
  </si>
  <si>
    <t>KC TAUCU BIJI 390ML</t>
  </si>
  <si>
    <t>LSH OYSTER SAUCE VEGE TRAY 765G</t>
  </si>
  <si>
    <t>MOTHER BRAND SPICED VINEGAR 370ML</t>
  </si>
  <si>
    <t>4000/R03</t>
  </si>
  <si>
    <t>ROSLIND ENTERPRISE (M) SDN BHD</t>
  </si>
  <si>
    <t>113623</t>
  </si>
  <si>
    <t>113638</t>
  </si>
  <si>
    <t>113647</t>
  </si>
  <si>
    <t>109596</t>
  </si>
  <si>
    <t>109858</t>
  </si>
  <si>
    <t>103796</t>
  </si>
  <si>
    <t>105437</t>
  </si>
  <si>
    <t>114485</t>
  </si>
  <si>
    <t>102198</t>
  </si>
  <si>
    <t>105778</t>
  </si>
  <si>
    <t>103132</t>
  </si>
  <si>
    <t>104672</t>
  </si>
  <si>
    <t>105564</t>
  </si>
  <si>
    <t>109997</t>
  </si>
  <si>
    <t>105711</t>
  </si>
  <si>
    <t>110894</t>
  </si>
  <si>
    <t>115960</t>
  </si>
  <si>
    <t>114371</t>
  </si>
  <si>
    <t>114372</t>
  </si>
  <si>
    <t>114384</t>
  </si>
  <si>
    <t>104893</t>
  </si>
  <si>
    <t>105885</t>
  </si>
  <si>
    <t>109578</t>
  </si>
  <si>
    <t>109853</t>
  </si>
  <si>
    <t>110850</t>
  </si>
  <si>
    <t>106787</t>
  </si>
  <si>
    <t>103601</t>
  </si>
  <si>
    <t>106804</t>
  </si>
  <si>
    <t>A1 INSTANT VEGETARIAN HERBAL NDL 90GX4</t>
  </si>
  <si>
    <t>A1 INSTANT SOUP SPICES NOODLE 90GX4</t>
  </si>
  <si>
    <t>4000/A11</t>
  </si>
  <si>
    <t>AK NATIONWIDE SDN BHD</t>
  </si>
  <si>
    <t>KELLOGG’S CORN FLAKES 150G</t>
  </si>
  <si>
    <t>KELLOGG'S GRANOLA SUPER BERRY 40G</t>
  </si>
  <si>
    <t>KELLOGG’S SCHOOL PACK FUN PACK 170G</t>
  </si>
  <si>
    <t>KELLOGG'S STRAWBERRY CF POUCH 55G</t>
  </si>
  <si>
    <t>KELLOGG'S COCO POPS 190G</t>
  </si>
  <si>
    <t>KELLOGG'S FROSTIES 175G</t>
  </si>
  <si>
    <t>4000/M14</t>
  </si>
  <si>
    <t>MYCHEF (M) SDN BHD</t>
  </si>
  <si>
    <t>KAZIMI PLUM SAUCE 340ML</t>
  </si>
  <si>
    <t>CEREAL</t>
  </si>
  <si>
    <t>SAUCES &amp; PASTE</t>
  </si>
  <si>
    <t>CONDIMENT &amp; GOURMET SPICE</t>
  </si>
  <si>
    <t>NOODLES &amp; VERMICELLI</t>
  </si>
  <si>
    <t>OHB AS ON 16.01.2026</t>
  </si>
  <si>
    <t>SUB-DEPT</t>
  </si>
  <si>
    <t>INSTANT FOOD</t>
  </si>
  <si>
    <t>COOKING OIL</t>
  </si>
  <si>
    <t xml:space="preserve">PROMO THEME: </t>
  </si>
  <si>
    <t>BI-WEEKLY PROMOTION</t>
  </si>
  <si>
    <t xml:space="preserve">PROMOTION PERIOD: </t>
  </si>
  <si>
    <t>13TH TO 26TH FEBRUARY 2026</t>
  </si>
  <si>
    <t>NO</t>
  </si>
  <si>
    <t>114368</t>
  </si>
  <si>
    <t>114302</t>
  </si>
  <si>
    <t>114265</t>
  </si>
  <si>
    <t>114288</t>
  </si>
  <si>
    <t>111904</t>
  </si>
  <si>
    <t>114305</t>
  </si>
  <si>
    <t>114293</t>
  </si>
  <si>
    <t>114716</t>
  </si>
  <si>
    <t>114267</t>
  </si>
  <si>
    <t>114299</t>
  </si>
  <si>
    <t>114278</t>
  </si>
  <si>
    <t>114300</t>
  </si>
  <si>
    <t>111852</t>
  </si>
  <si>
    <t>115908</t>
  </si>
  <si>
    <t>115898</t>
  </si>
  <si>
    <t>115631</t>
  </si>
  <si>
    <t>115896</t>
  </si>
  <si>
    <t>108328</t>
  </si>
  <si>
    <t>109018</t>
  </si>
  <si>
    <t>109293</t>
  </si>
  <si>
    <t>108892</t>
  </si>
  <si>
    <t>108561</t>
  </si>
  <si>
    <t>115040</t>
  </si>
  <si>
    <t>115899</t>
  </si>
  <si>
    <t>114854</t>
  </si>
  <si>
    <t>114877</t>
  </si>
  <si>
    <t>114872</t>
  </si>
  <si>
    <t>114896</t>
  </si>
  <si>
    <t>114873</t>
  </si>
  <si>
    <t>114864</t>
  </si>
  <si>
    <t>114900</t>
  </si>
  <si>
    <t>114867</t>
  </si>
  <si>
    <t>114860</t>
  </si>
  <si>
    <t>114888</t>
  </si>
  <si>
    <t>114890</t>
  </si>
  <si>
    <t>115625</t>
  </si>
  <si>
    <t>115620</t>
  </si>
  <si>
    <t>114700</t>
  </si>
  <si>
    <t>106697</t>
  </si>
  <si>
    <t>115890</t>
  </si>
  <si>
    <t>115487</t>
  </si>
  <si>
    <t>115499</t>
  </si>
  <si>
    <t>115260</t>
  </si>
  <si>
    <t>YEE THYE BLACK SESAME CANDY 300G</t>
  </si>
  <si>
    <t>AUNTY LEE TWIN PACK COOKIES</t>
  </si>
  <si>
    <t>AUNTY LEE CASHEWNUTS BISCUIT</t>
  </si>
  <si>
    <t>AUNTY LEE ALMOND BISCUIT</t>
  </si>
  <si>
    <t>LOKE KEE LAO PO BING 140G</t>
  </si>
  <si>
    <t>PKH KACANG SAYUR 215G</t>
  </si>
  <si>
    <t>PKH MURUKU STAR 250G</t>
  </si>
  <si>
    <t>MASTUKI POPIA KACANG TUMBUK</t>
  </si>
  <si>
    <t>PKH KEREPEK UBI SAMBAL 140G</t>
  </si>
  <si>
    <t>PKH KEREPEK UBI JEJARI 185G</t>
  </si>
  <si>
    <t>PKH KACANG HIJAU 215G</t>
  </si>
  <si>
    <t>PKH MURUKU PAGODA 250G</t>
  </si>
  <si>
    <t>LOKE KEE ENERGY COFFEE CRACKER 36G X 3</t>
  </si>
  <si>
    <t>MK BERKAT KEREPEK UBI PEDAS KERING 250G</t>
  </si>
  <si>
    <t>MK BERKAT KEREPEK TEMPE PEDAS KERING 250G</t>
  </si>
  <si>
    <t>B'HUMA KEREPEK UBI KELEDEK 150G</t>
  </si>
  <si>
    <t>MK BERKAT KEREPEK TEMPE MASIN BULAT 250G</t>
  </si>
  <si>
    <t>SEVEN DURIAN COOKIES 330G</t>
  </si>
  <si>
    <t>NORAINI BISKUT COKLAT NESTUM 200G</t>
  </si>
  <si>
    <t>NORAINI BISKUT LONDON ALMOND 200G</t>
  </si>
  <si>
    <t>NORAINI BISKUT COKLAT CIP 200G</t>
  </si>
  <si>
    <t>NORAINI BISKUT MUTIARA MERAH 250G</t>
  </si>
  <si>
    <t>SALLEH BATANG BURUK 350G</t>
  </si>
  <si>
    <t>MK BERKAT MURUKU SANGGUL 250G</t>
  </si>
  <si>
    <t>YATI &amp; ILAH MARUKU LICIN 200G</t>
  </si>
  <si>
    <t>HNA KEREPEK PISANG 150G</t>
  </si>
  <si>
    <t>YATI &amp; ILAH KUIH GUNTING 190G</t>
  </si>
  <si>
    <t>HNA KEREPEK UBI SAMBAL GARING 500G</t>
  </si>
  <si>
    <t>B'HUMA PUTU KACANG KECIL</t>
  </si>
  <si>
    <t>NORLIZA KUIH LOYANG PEDAS 230G</t>
  </si>
  <si>
    <t>YATI &amp; ILAH KUIH KARAS GULUNG</t>
  </si>
  <si>
    <t>YATI &amp; ILAH KUIH LOYANG MADU</t>
  </si>
  <si>
    <t>B'HUMA KUIH MAZOLA</t>
  </si>
  <si>
    <t>B'HUMA KUIH BANGKIT CHEESE</t>
  </si>
  <si>
    <t>YATI &amp; ILAH KUIH BATANG BURUK KEDAH 200G</t>
  </si>
  <si>
    <t>B'HUMA KUIH KAPIT INTI ORI NYONYA ASSORTED</t>
  </si>
  <si>
    <t>B'HUMA KUIH GUNTING</t>
  </si>
  <si>
    <t>MASTUKI KUIH KAPIT CHOCOLATE</t>
  </si>
  <si>
    <t>LYANA SERUNDING AYAM KELANTAN 250GM</t>
  </si>
  <si>
    <t>SALLEH KEROPOK OPAK KARI 400G</t>
  </si>
  <si>
    <t>TAT LIAN KACANG TUMBUK (ORIGINAL) 200G (J)</t>
  </si>
  <si>
    <t>TAT LIAN KACANG PIPANG (ORIGINAL) 230G (J)</t>
  </si>
  <si>
    <t>MINIBALL BUBBLE GUM 6G 1X5'S</t>
  </si>
  <si>
    <t>OHB AS ON 04.02.2026</t>
  </si>
  <si>
    <t>4000/A31</t>
  </si>
  <si>
    <t>AUNTY LEE CAKE AND PASTRIES (M) SDN BHD</t>
  </si>
  <si>
    <t>4000/L21</t>
  </si>
  <si>
    <t>LOKE KEE BISCUITS AND CAKE SHOP SDN BHD</t>
  </si>
  <si>
    <t>4000/R08</t>
  </si>
  <si>
    <t>RABBIT DREAM ENTERPRISE</t>
  </si>
  <si>
    <t>4000/N07</t>
  </si>
  <si>
    <t>NORAINI COOKIES WORLDWIDE SDN BHD</t>
  </si>
  <si>
    <t>4000/T22</t>
  </si>
  <si>
    <t>TAT LIAN ENTERPRISE</t>
  </si>
  <si>
    <t>CANDY</t>
  </si>
  <si>
    <t>BISCUITS &amp; COOKIES</t>
  </si>
  <si>
    <t>TIDBIT &amp; SNACK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</si>
</sst>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sz val="12"/>
      <color theme="0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</borders>
  <cellStyleXfs count="5770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9" fontId="2" fillId="3" borderId="1" xfId="2" applyFont="1" applyFill="1" applyBorder="1" applyAlignment="1">
      <alignment horizontal="right"/>
    </xf>
    <xf numFmtId="9" fontId="2" fillId="0" borderId="1" xfId="2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9" fontId="2" fillId="3" borderId="0" xfId="2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43" fontId="8" fillId="0" borderId="2" xfId="1" applyFont="1" applyFill="1" applyBorder="1" applyAlignment="1">
      <alignment horizontal="center" vertical="center" wrapText="1"/>
    </xf>
    <xf numFmtId="9" fontId="8" fillId="0" borderId="2" xfId="2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6" fillId="0" borderId="1" xfId="2" applyFont="1" applyFill="1" applyBorder="1" applyAlignment="1">
      <alignment horizontal="right"/>
    </xf>
    <xf numFmtId="9" fontId="1" fillId="0" borderId="0" xfId="2" applyFont="1" applyAlignment="1">
      <alignment horizontal="right"/>
    </xf>
    <xf numFmtId="0" fontId="1" fillId="0" borderId="0" xfId="0" applyFont="1" applyAlignment="1">
      <alignment horizontal="right"/>
    </xf>
    <xf numFmtId="9" fontId="9" fillId="0" borderId="1" xfId="2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1" fillId="0" borderId="0" xfId="0" quotePrefix="1" applyFont="1"/>
    <xf numFmtId="0" fontId="10" fillId="0" borderId="2" xfId="0" applyFont="1" applyBorder="1" applyAlignment="1">
      <alignment horizontal="left" vertical="center" wrapText="1"/>
    </xf>
    <xf numFmtId="164" fontId="1" fillId="0" borderId="0" xfId="2" applyNumberFormat="1" applyFont="1"/>
    <xf numFmtId="9" fontId="1" fillId="0" borderId="0" xfId="2" applyFont="1"/>
    <xf numFmtId="0" fontId="11" fillId="0" borderId="0" xfId="0" applyFont="1"/>
    <xf numFmtId="49" fontId="5" fillId="0" borderId="0" xfId="0" applyNumberFormat="1" applyFont="1" applyAlignment="1">
      <alignment horizontal="left" vertical="top"/>
    </xf>
    <xf numFmtId="9" fontId="2" fillId="3" borderId="3" xfId="2" applyFont="1" applyFill="1" applyBorder="1" applyAlignment="1">
      <alignment horizontal="right" vertical="top"/>
    </xf>
    <xf numFmtId="43" fontId="2" fillId="0" borderId="1" xfId="1" applyFont="1" applyBorder="1"/>
    <xf numFmtId="2" fontId="6" fillId="0" borderId="0" xfId="2" applyNumberFormat="1" applyFont="1" applyFill="1" applyBorder="1" applyAlignment="1">
      <alignment vertical="top"/>
    </xf>
    <xf numFmtId="43" fontId="5" fillId="0" borderId="0" xfId="1" applyFont="1" applyFill="1" applyAlignment="1">
      <alignment horizontal="left" vertical="top"/>
    </xf>
    <xf numFmtId="43" fontId="2" fillId="0" borderId="0" xfId="0" applyNumberFormat="1" applyFont="1"/>
    <xf numFmtId="9" fontId="2" fillId="0" borderId="0" xfId="2" applyFont="1" applyFill="1" applyBorder="1" applyAlignment="1">
      <alignment horizontal="right"/>
    </xf>
    <xf numFmtId="9" fontId="6" fillId="0" borderId="0" xfId="2" applyFont="1" applyFill="1" applyBorder="1" applyAlignment="1">
      <alignment horizontal="right"/>
    </xf>
    <xf numFmtId="9" fontId="1" fillId="0" borderId="0" xfId="2" applyFont="1" applyFill="1"/>
    <xf numFmtId="4" fontId="2" fillId="0" borderId="0" xfId="1" applyNumberFormat="1" applyFont="1" applyAlignment="1">
      <alignment vertical="top"/>
    </xf>
    <xf numFmtId="43" fontId="2" fillId="0" borderId="0" xfId="1" applyFont="1" applyAlignment="1">
      <alignment vertical="top"/>
    </xf>
    <xf numFmtId="49" fontId="2" fillId="0" borderId="0" xfId="0" applyNumberFormat="1" applyFont="1" applyAlignment="1">
      <alignment horizontal="left"/>
    </xf>
    <xf numFmtId="43" fontId="2" fillId="0" borderId="0" xfId="550" applyFont="1"/>
    <xf numFmtId="43" fontId="5" fillId="0" borderId="0" xfId="550" applyFont="1" applyFill="1" applyAlignment="1">
      <alignment horizontal="left" vertical="top"/>
    </xf>
    <xf numFmtId="2" fontId="2" fillId="0" borderId="4" xfId="2" applyNumberFormat="1" applyFont="1" applyFill="1" applyBorder="1"/>
    <xf numFmtId="0" fontId="6" fillId="0" borderId="0" xfId="0" applyFont="1" applyAlignment="1">
      <alignment horizontal="left"/>
    </xf>
    <xf numFmtId="0" fontId="6" fillId="0" borderId="0" xfId="0" applyFont="1"/>
    <xf numFmtId="49" fontId="6" fillId="0" borderId="0" xfId="0" applyNumberFormat="1" applyFont="1"/>
    <xf numFmtId="43" fontId="6" fillId="0" borderId="0" xfId="726" applyFont="1" applyFill="1"/>
    <xf numFmtId="9" fontId="2" fillId="0" borderId="3" xfId="2" applyFont="1" applyFill="1" applyBorder="1" applyAlignment="1">
      <alignment horizontal="right" vertical="top"/>
    </xf>
    <xf numFmtId="9" fontId="2" fillId="3" borderId="3" xfId="2" applyFont="1" applyFill="1" applyBorder="1" applyAlignment="1">
      <alignment horizontal="right"/>
    </xf>
    <xf numFmtId="2" fontId="2" fillId="0" borderId="0" xfId="2" applyNumberFormat="1" applyFont="1" applyFill="1" applyBorder="1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1" fillId="0" borderId="0" xfId="0" applyFont="1" applyFill="1" applyBorder="1"/>
    <xf numFmtId="0" fontId="2" fillId="0" borderId="0" xfId="0" applyFont="1" applyFill="1" applyBorder="1"/>
    <xf numFmtId="0" fontId="3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</cellXfs>
  <cellStyles count="5770">
    <cellStyle name="Comma" xfId="1" builtinId="3"/>
    <cellStyle name="Comma 10" xfId="82" xr:uid="{A729EE47-35D1-4993-BBD1-B04AA444BCFD}"/>
    <cellStyle name="Comma 10 2" xfId="262" xr:uid="{00DBB7FC-DE0D-4004-B1E5-A1904CC51AAA}"/>
    <cellStyle name="Comma 10 2 2" xfId="622" xr:uid="{6E6867EC-7B03-49AE-ACD1-CF996E92F769}"/>
    <cellStyle name="Comma 10 2 2 2" xfId="2782" xr:uid="{05647452-DC24-41A8-AB06-F86C38C19558}"/>
    <cellStyle name="Comma 10 2 2 2 2" xfId="5662" xr:uid="{11064936-EA72-4B98-A85A-73C7EA82B112}"/>
    <cellStyle name="Comma 10 2 2 3" xfId="2062" xr:uid="{24D05118-0E23-4BED-9B6C-31ADE29CE0C9}"/>
    <cellStyle name="Comma 10 2 2 3 2" xfId="4942" xr:uid="{9091217F-3C46-4DCE-B7B3-C9296ADD5354}"/>
    <cellStyle name="Comma 10 2 2 4" xfId="1342" xr:uid="{DB7DAD7B-FE17-44F9-BB70-B46A19EAE9EC}"/>
    <cellStyle name="Comma 10 2 2 4 2" xfId="4222" xr:uid="{6C2EEBF3-4F83-4956-AFB8-7B84EEBD53B1}"/>
    <cellStyle name="Comma 10 2 2 5" xfId="3502" xr:uid="{CC341C35-DCE5-40D1-A3E4-9BCA876C123B}"/>
    <cellStyle name="Comma 10 2 3" xfId="2422" xr:uid="{DC141847-493E-45B4-845B-3140CF0BC95C}"/>
    <cellStyle name="Comma 10 2 3 2" xfId="5302" xr:uid="{9E997745-DA83-4318-A692-1611A8875211}"/>
    <cellStyle name="Comma 10 2 4" xfId="1702" xr:uid="{7B331715-63D4-41E4-898B-7D510A11F4F7}"/>
    <cellStyle name="Comma 10 2 4 2" xfId="4582" xr:uid="{FB5CCCD7-A79E-4320-80C7-1F57F818B15A}"/>
    <cellStyle name="Comma 10 2 5" xfId="982" xr:uid="{3FBB968F-DB35-44B8-B082-DD1CA0C2698D}"/>
    <cellStyle name="Comma 10 2 5 2" xfId="3862" xr:uid="{1065E26A-08AB-4A6F-ADDC-4D060434E70F}"/>
    <cellStyle name="Comma 10 2 6" xfId="3142" xr:uid="{714D2DD2-AEC6-40FB-99A6-1B3AB1192222}"/>
    <cellStyle name="Comma 10 3" xfId="442" xr:uid="{453830CE-1767-4C4D-96D7-B46D2F12A409}"/>
    <cellStyle name="Comma 10 3 2" xfId="2602" xr:uid="{813ED400-8307-4D88-8181-2A517AD94504}"/>
    <cellStyle name="Comma 10 3 2 2" xfId="5482" xr:uid="{D5CCFCEA-27A2-48CF-909A-BBC06F1D5EBF}"/>
    <cellStyle name="Comma 10 3 3" xfId="1882" xr:uid="{68C3DFB7-D81A-4EF0-B41D-B26EF4105D53}"/>
    <cellStyle name="Comma 10 3 3 2" xfId="4762" xr:uid="{794E404D-13B3-4F73-96B6-1FD3EC36A283}"/>
    <cellStyle name="Comma 10 3 4" xfId="1162" xr:uid="{BFFD1146-C9B3-449A-B5E2-5262BE66DE78}"/>
    <cellStyle name="Comma 10 3 4 2" xfId="4042" xr:uid="{045F8C76-FCD1-48D4-852F-72D037D37429}"/>
    <cellStyle name="Comma 10 3 5" xfId="3322" xr:uid="{00DAF438-13D9-41BB-9208-71043AA49878}"/>
    <cellStyle name="Comma 10 4" xfId="2242" xr:uid="{3F2E07E2-5817-4296-9B6F-25FD611AF959}"/>
    <cellStyle name="Comma 10 4 2" xfId="5122" xr:uid="{866E45EF-88F1-4A6C-B01A-29565168D398}"/>
    <cellStyle name="Comma 10 5" xfId="1522" xr:uid="{B3D553DC-D0A2-4A45-9D19-0E3CD995D0B6}"/>
    <cellStyle name="Comma 10 5 2" xfId="4402" xr:uid="{CC32BDF7-323E-4841-B3A3-146312E22E9A}"/>
    <cellStyle name="Comma 10 6" xfId="802" xr:uid="{C15ADE88-F87E-47F7-B44F-1A3AC92E0A9F}"/>
    <cellStyle name="Comma 10 6 2" xfId="3682" xr:uid="{369C106F-C506-40F0-8822-97C034E28F38}"/>
    <cellStyle name="Comma 10 7" xfId="2962" xr:uid="{9AE35F68-6720-4DDF-A77A-34F28EB22360}"/>
    <cellStyle name="Comma 11" xfId="102" xr:uid="{AF2168EF-A3F3-4554-BE12-E77DFE8279F3}"/>
    <cellStyle name="Comma 11 2" xfId="282" xr:uid="{B3723905-8500-4018-B9E2-451878722F7E}"/>
    <cellStyle name="Comma 11 2 2" xfId="642" xr:uid="{A13D784C-7EC5-41AF-8044-6B14A0D344AE}"/>
    <cellStyle name="Comma 11 2 2 2" xfId="2802" xr:uid="{F38A2509-01C0-469E-815D-57416504E266}"/>
    <cellStyle name="Comma 11 2 2 2 2" xfId="5682" xr:uid="{5F2E18CE-3514-497C-9606-BF216152D4D7}"/>
    <cellStyle name="Comma 11 2 2 3" xfId="2082" xr:uid="{F28F6D1C-967A-4174-8043-E4A51EB627E1}"/>
    <cellStyle name="Comma 11 2 2 3 2" xfId="4962" xr:uid="{731E790D-3C50-4959-8E54-340D3029B3C4}"/>
    <cellStyle name="Comma 11 2 2 4" xfId="1362" xr:uid="{0EA66C48-D047-4141-80A6-60D408A07D7F}"/>
    <cellStyle name="Comma 11 2 2 4 2" xfId="4242" xr:uid="{3C4CDD24-5E02-4D10-97A2-30CCAECC8A48}"/>
    <cellStyle name="Comma 11 2 2 5" xfId="3522" xr:uid="{1BF60D53-D146-46C5-AE8D-7FC340433910}"/>
    <cellStyle name="Comma 11 2 3" xfId="2442" xr:uid="{74A89155-C08A-4350-9F1F-CB22AF331AAB}"/>
    <cellStyle name="Comma 11 2 3 2" xfId="5322" xr:uid="{E20C3AD6-D47E-4239-98FE-F72585185DD6}"/>
    <cellStyle name="Comma 11 2 4" xfId="1722" xr:uid="{9A6DD4C6-0B77-4A04-B508-D4089FB7E7AA}"/>
    <cellStyle name="Comma 11 2 4 2" xfId="4602" xr:uid="{F385B341-EED2-414A-AEBF-A1E7C4100631}"/>
    <cellStyle name="Comma 11 2 5" xfId="1002" xr:uid="{B468402A-F6F4-4538-8BCE-66A13BA71517}"/>
    <cellStyle name="Comma 11 2 5 2" xfId="3882" xr:uid="{D91F0C24-3033-4DB5-9644-9982743170CD}"/>
    <cellStyle name="Comma 11 2 6" xfId="3162" xr:uid="{A3DC1509-60D0-466B-B0E1-AD5B44758846}"/>
    <cellStyle name="Comma 11 3" xfId="462" xr:uid="{F497C7D1-46C8-40F3-8B9A-57180A3F3B93}"/>
    <cellStyle name="Comma 11 3 2" xfId="2622" xr:uid="{1F5EF429-892E-4A1E-82F7-389C02E22E8D}"/>
    <cellStyle name="Comma 11 3 2 2" xfId="5502" xr:uid="{3A4CB2FB-ED19-4A75-8560-99B4B72B383B}"/>
    <cellStyle name="Comma 11 3 3" xfId="1902" xr:uid="{C3F2D78B-3766-4741-B600-D045C8E692B9}"/>
    <cellStyle name="Comma 11 3 3 2" xfId="4782" xr:uid="{66072996-D4FD-46B1-A416-7730B00016F0}"/>
    <cellStyle name="Comma 11 3 4" xfId="1182" xr:uid="{4ADA27F9-285C-462F-90D6-8F4FD73AAECD}"/>
    <cellStyle name="Comma 11 3 4 2" xfId="4062" xr:uid="{05880F11-3100-4028-AD36-DBF4CEDB81F0}"/>
    <cellStyle name="Comma 11 3 5" xfId="3342" xr:uid="{DE2F815E-B628-45BF-B3B6-762CA28BEF9F}"/>
    <cellStyle name="Comma 11 4" xfId="2262" xr:uid="{8DB17A68-6D79-43BF-9FBF-9183721AF65B}"/>
    <cellStyle name="Comma 11 4 2" xfId="5142" xr:uid="{6C7D94B3-95D8-458D-ADEC-2840686A0EB2}"/>
    <cellStyle name="Comma 11 5" xfId="1542" xr:uid="{4F5DE491-1B11-4561-AB37-1138B046E1F6}"/>
    <cellStyle name="Comma 11 5 2" xfId="4422" xr:uid="{E47CCBD6-F06F-4023-9037-B7AAC1F90503}"/>
    <cellStyle name="Comma 11 6" xfId="822" xr:uid="{435CB9A8-F7BA-4A7A-8CC0-9AC686C58922}"/>
    <cellStyle name="Comma 11 6 2" xfId="3702" xr:uid="{0AFD8881-C680-45B0-B910-3304330FEBF6}"/>
    <cellStyle name="Comma 11 7" xfId="2982" xr:uid="{9E12DC49-164F-4078-914B-FA1E6346C1F8}"/>
    <cellStyle name="Comma 12" xfId="154" xr:uid="{42E90C53-4CC5-4562-927A-55BF3D6ACD67}"/>
    <cellStyle name="Comma 12 2" xfId="334" xr:uid="{A6D75EB5-A54C-4211-AB06-ACDE446BCF2C}"/>
    <cellStyle name="Comma 12 2 2" xfId="694" xr:uid="{495DA346-917C-43FF-A5B2-B4D07AC00E43}"/>
    <cellStyle name="Comma 12 2 2 2" xfId="2854" xr:uid="{B8E5D4B1-2933-4BFA-87E4-D9D7A314FCAB}"/>
    <cellStyle name="Comma 12 2 2 2 2" xfId="5734" xr:uid="{DEDA337B-A449-4EB0-92A2-CC222E8387C1}"/>
    <cellStyle name="Comma 12 2 2 3" xfId="2134" xr:uid="{6E105BAE-B682-4BA5-9C78-540497E453CD}"/>
    <cellStyle name="Comma 12 2 2 3 2" xfId="5014" xr:uid="{585FA4E0-0724-4A6F-B76A-BAFE6BBF8604}"/>
    <cellStyle name="Comma 12 2 2 4" xfId="1414" xr:uid="{A91FCE03-9F4D-4242-87C1-C557382F9BAA}"/>
    <cellStyle name="Comma 12 2 2 4 2" xfId="4294" xr:uid="{4CF5FEDC-1D8D-45E2-BFF4-E2E9E848A06B}"/>
    <cellStyle name="Comma 12 2 2 5" xfId="3574" xr:uid="{19DC8632-3723-40D2-9F30-BF476764B13E}"/>
    <cellStyle name="Comma 12 2 3" xfId="2494" xr:uid="{930888B2-7DB4-4E9C-A7AF-A72A911C45ED}"/>
    <cellStyle name="Comma 12 2 3 2" xfId="5374" xr:uid="{02E8AA15-B20D-4BEB-AFF4-B3C961E0D08E}"/>
    <cellStyle name="Comma 12 2 4" xfId="1774" xr:uid="{BD23D8F4-582D-4C7A-818B-D8D9490CC48D}"/>
    <cellStyle name="Comma 12 2 4 2" xfId="4654" xr:uid="{EA47D116-6DAB-4464-BA20-44D9A7B4C128}"/>
    <cellStyle name="Comma 12 2 5" xfId="1054" xr:uid="{29AA2AD6-9A84-4A8F-9064-12D2667755BC}"/>
    <cellStyle name="Comma 12 2 5 2" xfId="3934" xr:uid="{06D12234-6E90-47FF-9E92-98D4FB70D4C3}"/>
    <cellStyle name="Comma 12 2 6" xfId="3214" xr:uid="{EA7602EA-9838-453E-B055-BD29B8AE764F}"/>
    <cellStyle name="Comma 12 3" xfId="514" xr:uid="{AD3842C8-3C8E-4323-8611-8363DD321054}"/>
    <cellStyle name="Comma 12 3 2" xfId="2674" xr:uid="{F08E26A5-7979-4E6D-8871-FC88896221C3}"/>
    <cellStyle name="Comma 12 3 2 2" xfId="5554" xr:uid="{CF360DAC-AD7A-4F54-B451-22AC6DA0EDFB}"/>
    <cellStyle name="Comma 12 3 3" xfId="1954" xr:uid="{338D68EE-2273-494C-8FAB-4FD04C4CC027}"/>
    <cellStyle name="Comma 12 3 3 2" xfId="4834" xr:uid="{D975B505-5BC6-464D-896F-BC64F1ACB691}"/>
    <cellStyle name="Comma 12 3 4" xfId="1234" xr:uid="{31384D33-3DE0-49C7-9993-3BAF63499954}"/>
    <cellStyle name="Comma 12 3 4 2" xfId="4114" xr:uid="{A499D335-8E98-4F43-A4D1-E21564041825}"/>
    <cellStyle name="Comma 12 3 5" xfId="3394" xr:uid="{5164306A-BF3E-45E6-A530-B9B14EF4D7A7}"/>
    <cellStyle name="Comma 12 4" xfId="2314" xr:uid="{F26334A0-7191-4802-89ED-A5D74E393B8C}"/>
    <cellStyle name="Comma 12 4 2" xfId="5194" xr:uid="{B86EDF53-B9E5-41AC-9D70-E2175871440E}"/>
    <cellStyle name="Comma 12 5" xfId="1594" xr:uid="{86F20504-E750-434B-B8B1-CBCE49D76AFD}"/>
    <cellStyle name="Comma 12 5 2" xfId="4474" xr:uid="{E4F964C8-4737-409F-B409-F3BE584257F9}"/>
    <cellStyle name="Comma 12 6" xfId="874" xr:uid="{B3FFB7D0-6E9D-4D6D-AB72-871A3B744691}"/>
    <cellStyle name="Comma 12 6 2" xfId="3754" xr:uid="{67D05C45-9DEB-4E52-9A18-A1C5C938E21A}"/>
    <cellStyle name="Comma 12 7" xfId="3034" xr:uid="{D4F1EFE3-10DD-4104-8597-3DE9731FDFA8}"/>
    <cellStyle name="Comma 13" xfId="190" xr:uid="{4753923C-6977-4A61-B27A-01885DB5EBBC}"/>
    <cellStyle name="Comma 13 2" xfId="550" xr:uid="{50AD53D9-B241-466A-9E39-4B605925CEED}"/>
    <cellStyle name="Comma 13 2 2" xfId="2710" xr:uid="{74896F7C-41F0-4F02-9CB6-44CB0F5FF8DC}"/>
    <cellStyle name="Comma 13 2 2 2" xfId="5590" xr:uid="{EAC87337-6C11-40CC-A8F0-72ED80036BF0}"/>
    <cellStyle name="Comma 13 2 3" xfId="1990" xr:uid="{066BA2F7-E7A3-411E-A233-8D434612DF5A}"/>
    <cellStyle name="Comma 13 2 3 2" xfId="4870" xr:uid="{6121D274-E215-4FC8-AD88-B8E0C3231EE7}"/>
    <cellStyle name="Comma 13 2 4" xfId="1270" xr:uid="{6F3641E7-4196-4CBB-B181-A250C1B30CE8}"/>
    <cellStyle name="Comma 13 2 4 2" xfId="4150" xr:uid="{2C041A94-1AEF-4CB7-9F41-EA19D385A35D}"/>
    <cellStyle name="Comma 13 2 5" xfId="3430" xr:uid="{B0F6E9AE-0651-4148-A06A-0496D4166801}"/>
    <cellStyle name="Comma 13 3" xfId="2350" xr:uid="{CCFAA4AE-64B6-4087-8564-5E4DD78829CC}"/>
    <cellStyle name="Comma 13 3 2" xfId="5230" xr:uid="{A4E1B5DA-E511-4D7D-92F7-12C19C4114E7}"/>
    <cellStyle name="Comma 13 4" xfId="1630" xr:uid="{D1F29030-6252-4B75-B6A3-0EFE276232A9}"/>
    <cellStyle name="Comma 13 4 2" xfId="4510" xr:uid="{D2D333E1-BE8D-42A6-992F-A9B5C34F5CD9}"/>
    <cellStyle name="Comma 13 5" xfId="910" xr:uid="{B4F1FDF5-7F59-439F-8E6B-3FAD58DEF44B}"/>
    <cellStyle name="Comma 13 5 2" xfId="3790" xr:uid="{6947C966-E2E2-443A-8EB4-6CD7BEF3E49D}"/>
    <cellStyle name="Comma 13 6" xfId="3070" xr:uid="{5085649E-5504-4931-8A19-FF9CF4F3B42D}"/>
    <cellStyle name="Comma 14" xfId="370" xr:uid="{8461F15C-376E-4CE3-98A3-19E135D3EC96}"/>
    <cellStyle name="Comma 14 2" xfId="2530" xr:uid="{FBC82895-5DA0-4B4D-A305-9F538D701664}"/>
    <cellStyle name="Comma 14 2 2" xfId="5410" xr:uid="{C5EE3A5F-71F2-4F12-BEB4-6B641242FBD6}"/>
    <cellStyle name="Comma 14 3" xfId="1810" xr:uid="{5F0584E4-8269-4CFF-921E-5A660A583BA8}"/>
    <cellStyle name="Comma 14 3 2" xfId="4690" xr:uid="{B02887AE-137C-4D8E-8069-5A431FF22235}"/>
    <cellStyle name="Comma 14 4" xfId="1090" xr:uid="{804D801C-7665-4B06-8BE1-60C9998F3B5C}"/>
    <cellStyle name="Comma 14 4 2" xfId="3970" xr:uid="{91E5E910-4BF1-46AF-B3A4-5C7007D7E8EF}"/>
    <cellStyle name="Comma 14 5" xfId="3250" xr:uid="{B91360C3-4449-4269-8E1E-742BB341E7EF}"/>
    <cellStyle name="Comma 15" xfId="2170" xr:uid="{575A2C3F-9A91-4C16-9373-45DE104AFFBB}"/>
    <cellStyle name="Comma 15 2" xfId="5050" xr:uid="{46CF807F-63F6-46D1-B38C-4F7CABB422D4}"/>
    <cellStyle name="Comma 16" xfId="1450" xr:uid="{24E0B39E-3475-4DFB-A41C-CB9523A51008}"/>
    <cellStyle name="Comma 16 2" xfId="4330" xr:uid="{D7D5EDDF-D532-4D31-9B7C-5ACC668C4B85}"/>
    <cellStyle name="Comma 17" xfId="730" xr:uid="{F1B5E81D-46C5-4988-848A-8BD14214FAC7}"/>
    <cellStyle name="Comma 17 2" xfId="3610" xr:uid="{2D097272-5569-4B53-B18B-DF3E46F21513}"/>
    <cellStyle name="Comma 18" xfId="2890" xr:uid="{D7B82435-B50E-447E-A663-057A2C38F27E}"/>
    <cellStyle name="Comma 2" xfId="8" xr:uid="{E1E4E944-6249-4716-AB2F-4A32B6515EDE}"/>
    <cellStyle name="Comma 2 10" xfId="375" xr:uid="{945687C4-2193-4E05-99B1-0E417434E9C8}"/>
    <cellStyle name="Comma 2 10 2" xfId="2535" xr:uid="{50D117A7-CA15-4AC1-9510-64144695CB51}"/>
    <cellStyle name="Comma 2 10 2 2" xfId="5415" xr:uid="{8CD371C1-F8D6-4E22-94D6-188B81A636AC}"/>
    <cellStyle name="Comma 2 10 3" xfId="1815" xr:uid="{740F6BB2-1C97-4642-B012-3EA8925B095B}"/>
    <cellStyle name="Comma 2 10 3 2" xfId="4695" xr:uid="{699B4B21-86F9-438C-ABA0-44FA3E4C0174}"/>
    <cellStyle name="Comma 2 10 4" xfId="1095" xr:uid="{1B85AA39-680A-41EF-9337-64ED80E81138}"/>
    <cellStyle name="Comma 2 10 4 2" xfId="3975" xr:uid="{936F304D-3617-485A-802C-172A48CF763E}"/>
    <cellStyle name="Comma 2 10 5" xfId="3255" xr:uid="{09CD0FA8-F75D-4DAE-B3BB-4ABC1E6BDF35}"/>
    <cellStyle name="Comma 2 11" xfId="2175" xr:uid="{815F91D3-91D1-4974-8A68-1EEC38685ECF}"/>
    <cellStyle name="Comma 2 11 2" xfId="5055" xr:uid="{39A4BA3E-DC51-4CF5-A3D0-AB4C6B76C383}"/>
    <cellStyle name="Comma 2 12" xfId="1455" xr:uid="{ACDAB52B-E1E5-448F-AAC9-714ED5BDB388}"/>
    <cellStyle name="Comma 2 12 2" xfId="4335" xr:uid="{9F788C78-C7E6-4CE4-8DD9-995304CB8E6D}"/>
    <cellStyle name="Comma 2 13" xfId="735" xr:uid="{1E344375-0C1F-4A99-A4C3-59542AFEB0BD}"/>
    <cellStyle name="Comma 2 13 2" xfId="3615" xr:uid="{4AD00A34-FB0B-4F3D-97BD-EE65EBCDC844}"/>
    <cellStyle name="Comma 2 14" xfId="2895" xr:uid="{9391DB5A-6B90-44F3-BB1E-870053416FBF}"/>
    <cellStyle name="Comma 2 2" xfId="11" xr:uid="{BF1B106A-5BC1-4A37-8657-C26000DF6393}"/>
    <cellStyle name="Comma 2 2 10" xfId="2177" xr:uid="{153BBB2B-999D-4C07-977C-25A8E6F8B661}"/>
    <cellStyle name="Comma 2 2 10 2" xfId="5057" xr:uid="{FCE7CA4C-FD1F-448F-80C0-B878D63C03A7}"/>
    <cellStyle name="Comma 2 2 11" xfId="1457" xr:uid="{5AC524AD-3632-4243-9034-7B0245A8919B}"/>
    <cellStyle name="Comma 2 2 11 2" xfId="4337" xr:uid="{54A8FC06-4432-43D9-8CD6-D7BD7069B485}"/>
    <cellStyle name="Comma 2 2 12" xfId="737" xr:uid="{B30A7DDC-5B14-4D56-AD2D-5AEC6A9458CC}"/>
    <cellStyle name="Comma 2 2 12 2" xfId="3617" xr:uid="{5AD59E05-E312-44E3-97A1-92D9B5A794A6}"/>
    <cellStyle name="Comma 2 2 13" xfId="2897" xr:uid="{3ED2D5F0-F00A-4394-A76B-765C2AF97393}"/>
    <cellStyle name="Comma 2 2 2" xfId="4" xr:uid="{888C65F5-086E-4BB4-9B05-3CE52052870D}"/>
    <cellStyle name="Comma 2 2 2 10" xfId="2172" xr:uid="{6BDD4F7F-7DB3-41A4-B6A9-10F028E00D43}"/>
    <cellStyle name="Comma 2 2 2 10 2" xfId="5052" xr:uid="{1F67BC70-EF09-4495-BD0E-24E42305DF3A}"/>
    <cellStyle name="Comma 2 2 2 11" xfId="1452" xr:uid="{619A1380-3A73-4753-8420-92650E260E0F}"/>
    <cellStyle name="Comma 2 2 2 11 2" xfId="4332" xr:uid="{7E94D367-6F6F-45CA-88E7-0911D1C11661}"/>
    <cellStyle name="Comma 2 2 2 12" xfId="732" xr:uid="{5AF747C5-E0C6-4854-A000-2EDFB9D28984}"/>
    <cellStyle name="Comma 2 2 2 12 2" xfId="3612" xr:uid="{305348B9-DF04-45AD-BD97-6F0F3C19F4D0}"/>
    <cellStyle name="Comma 2 2 2 13" xfId="2892" xr:uid="{55E2668B-5B26-40E6-8EC2-45BEB4EB1282}"/>
    <cellStyle name="Comma 2 2 2 2" xfId="26" xr:uid="{5B189ADE-4941-4FC3-8957-777DC8498EBF}"/>
    <cellStyle name="Comma 2 2 2 2 10" xfId="747" xr:uid="{B969B1BC-8082-497F-B051-B9FDF1018EC8}"/>
    <cellStyle name="Comma 2 2 2 2 10 2" xfId="3627" xr:uid="{D3606FB9-5280-4018-B253-3F1655BF125D}"/>
    <cellStyle name="Comma 2 2 2 2 11" xfId="2907" xr:uid="{950CF728-5354-4F0C-9CE3-4ED739CBD7D4}"/>
    <cellStyle name="Comma 2 2 2 2 2" xfId="63" xr:uid="{F16D7677-E704-43EB-98AD-F161BE71AE8E}"/>
    <cellStyle name="Comma 2 2 2 2 2 2" xfId="243" xr:uid="{E4066D92-9B73-40CA-A594-451D0561BBE3}"/>
    <cellStyle name="Comma 2 2 2 2 2 2 2" xfId="603" xr:uid="{31509F50-87ED-489A-BF69-67AF683B894A}"/>
    <cellStyle name="Comma 2 2 2 2 2 2 2 2" xfId="2763" xr:uid="{B41A7B0C-F233-4089-BD96-730D6C8024F4}"/>
    <cellStyle name="Comma 2 2 2 2 2 2 2 2 2" xfId="5643" xr:uid="{C55C57DF-A4FA-402C-BD0C-237389D00D5A}"/>
    <cellStyle name="Comma 2 2 2 2 2 2 2 3" xfId="2043" xr:uid="{43F46F8E-3469-42C3-A758-B292AAABEAC6}"/>
    <cellStyle name="Comma 2 2 2 2 2 2 2 3 2" xfId="4923" xr:uid="{DCABC066-BB31-4458-87C8-3C5180996AB2}"/>
    <cellStyle name="Comma 2 2 2 2 2 2 2 4" xfId="1323" xr:uid="{4D85355D-91FE-40BC-9344-2D5B8D694DA1}"/>
    <cellStyle name="Comma 2 2 2 2 2 2 2 4 2" xfId="4203" xr:uid="{8462051E-101D-48D5-8805-67093CA5C98B}"/>
    <cellStyle name="Comma 2 2 2 2 2 2 2 5" xfId="3483" xr:uid="{73FA3480-F8CE-4DED-AE2B-BC6B10FB1466}"/>
    <cellStyle name="Comma 2 2 2 2 2 2 3" xfId="2403" xr:uid="{F96697D8-5987-4D5F-B469-BE3DB7A8F95F}"/>
    <cellStyle name="Comma 2 2 2 2 2 2 3 2" xfId="5283" xr:uid="{CE2AF8A1-112B-4E44-842C-535A6B07541E}"/>
    <cellStyle name="Comma 2 2 2 2 2 2 4" xfId="1683" xr:uid="{20F837EF-51D4-49CD-8C44-DC49B27A289C}"/>
    <cellStyle name="Comma 2 2 2 2 2 2 4 2" xfId="4563" xr:uid="{A18F7419-8EA4-4D57-9B36-C454DEB96B7D}"/>
    <cellStyle name="Comma 2 2 2 2 2 2 5" xfId="963" xr:uid="{B407FEA1-4F39-4C61-B455-557D8C4DC1D5}"/>
    <cellStyle name="Comma 2 2 2 2 2 2 5 2" xfId="3843" xr:uid="{DB802FB8-25E6-4924-BFF3-26F392BAA7A3}"/>
    <cellStyle name="Comma 2 2 2 2 2 2 6" xfId="3123" xr:uid="{01762C0F-A4DB-4C28-88AD-645E8412E5BE}"/>
    <cellStyle name="Comma 2 2 2 2 2 3" xfId="423" xr:uid="{35745C28-092A-4030-800A-E501C029880A}"/>
    <cellStyle name="Comma 2 2 2 2 2 3 2" xfId="2583" xr:uid="{548DC162-527F-40F6-BEF5-FAB94450E119}"/>
    <cellStyle name="Comma 2 2 2 2 2 3 2 2" xfId="5463" xr:uid="{62800668-6EF3-459B-8348-131A441A7B2E}"/>
    <cellStyle name="Comma 2 2 2 2 2 3 3" xfId="1863" xr:uid="{266E15D3-635B-42CC-AED1-B26D4B62E190}"/>
    <cellStyle name="Comma 2 2 2 2 2 3 3 2" xfId="4743" xr:uid="{0231B316-DD2A-4B7C-B6A2-8326D746773C}"/>
    <cellStyle name="Comma 2 2 2 2 2 3 4" xfId="1143" xr:uid="{34CA8BC4-F17C-43A8-B68B-F0339AEF84B9}"/>
    <cellStyle name="Comma 2 2 2 2 2 3 4 2" xfId="4023" xr:uid="{CF4077BD-E699-4D33-88E1-E7B9899C7B44}"/>
    <cellStyle name="Comma 2 2 2 2 2 3 5" xfId="3303" xr:uid="{1FC76F39-A925-4A33-8016-004E540097B9}"/>
    <cellStyle name="Comma 2 2 2 2 2 4" xfId="2223" xr:uid="{F85C9E41-8BBB-4A1C-BADF-3729A4DA789B}"/>
    <cellStyle name="Comma 2 2 2 2 2 4 2" xfId="5103" xr:uid="{7A58C4FF-BBA2-4027-95C4-7548E942A5F2}"/>
    <cellStyle name="Comma 2 2 2 2 2 5" xfId="1503" xr:uid="{85D49EA9-9603-4CFA-9BB6-E66F6D24D215}"/>
    <cellStyle name="Comma 2 2 2 2 2 5 2" xfId="4383" xr:uid="{5DE69D43-4CB3-47F6-B7B8-84323CB70ECE}"/>
    <cellStyle name="Comma 2 2 2 2 2 6" xfId="783" xr:uid="{2E815257-F08C-4D23-A5F6-ACAADDFB7753}"/>
    <cellStyle name="Comma 2 2 2 2 2 6 2" xfId="3663" xr:uid="{6A2F1729-19B3-4D43-9C23-B1286857502D}"/>
    <cellStyle name="Comma 2 2 2 2 2 7" xfId="2943" xr:uid="{3C6A5AF0-5E33-4C0E-9233-6C44A7112B02}"/>
    <cellStyle name="Comma 2 2 2 2 3" xfId="99" xr:uid="{86557A8F-8BCF-4640-B9F0-C1A335AAC929}"/>
    <cellStyle name="Comma 2 2 2 2 3 2" xfId="279" xr:uid="{6A195DFE-894E-44E9-A81D-8A6CC88B202F}"/>
    <cellStyle name="Comma 2 2 2 2 3 2 2" xfId="639" xr:uid="{7BFC73F4-1340-43F7-851A-DCE950E6B0FE}"/>
    <cellStyle name="Comma 2 2 2 2 3 2 2 2" xfId="2799" xr:uid="{FABABC97-80EE-4EFE-B203-0CE558DD0CC3}"/>
    <cellStyle name="Comma 2 2 2 2 3 2 2 2 2" xfId="5679" xr:uid="{871CABA1-0FA8-4E39-B098-ED5707B424EE}"/>
    <cellStyle name="Comma 2 2 2 2 3 2 2 3" xfId="2079" xr:uid="{CC638C0B-C296-4FCF-BF9E-7F39DE3C5567}"/>
    <cellStyle name="Comma 2 2 2 2 3 2 2 3 2" xfId="4959" xr:uid="{151C0E03-DA88-41B3-91A2-133448521277}"/>
    <cellStyle name="Comma 2 2 2 2 3 2 2 4" xfId="1359" xr:uid="{704876AC-98A3-4CE3-8BA9-48A9CB454C43}"/>
    <cellStyle name="Comma 2 2 2 2 3 2 2 4 2" xfId="4239" xr:uid="{0CC95300-A6F4-4DB4-8CD6-683F5F56C33F}"/>
    <cellStyle name="Comma 2 2 2 2 3 2 2 5" xfId="3519" xr:uid="{15AAFA1E-0D3E-497A-9620-2A8191D48701}"/>
    <cellStyle name="Comma 2 2 2 2 3 2 3" xfId="2439" xr:uid="{7FE2A7A4-7541-4B8E-BB74-F2646F078DD9}"/>
    <cellStyle name="Comma 2 2 2 2 3 2 3 2" xfId="5319" xr:uid="{1A611385-E4BD-47DC-9D17-D143C7985768}"/>
    <cellStyle name="Comma 2 2 2 2 3 2 4" xfId="1719" xr:uid="{A7BEFDAA-3E0D-44F7-A8D4-6BF4061DCD92}"/>
    <cellStyle name="Comma 2 2 2 2 3 2 4 2" xfId="4599" xr:uid="{ACA7D9B4-B8DA-4E98-B753-C8580ED742D2}"/>
    <cellStyle name="Comma 2 2 2 2 3 2 5" xfId="999" xr:uid="{66E34273-AA54-43DA-973A-0D88EF082B0C}"/>
    <cellStyle name="Comma 2 2 2 2 3 2 5 2" xfId="3879" xr:uid="{DFA96CA4-796A-4A38-A35C-BD5D6A4B24DE}"/>
    <cellStyle name="Comma 2 2 2 2 3 2 6" xfId="3159" xr:uid="{3C3DD138-1A20-40F2-BD05-B55CFB613337}"/>
    <cellStyle name="Comma 2 2 2 2 3 3" xfId="459" xr:uid="{96196F80-EDDD-44C2-9B57-1263B2CF61DD}"/>
    <cellStyle name="Comma 2 2 2 2 3 3 2" xfId="2619" xr:uid="{E77BBF4F-284E-4E83-963D-9EF0F26C08B2}"/>
    <cellStyle name="Comma 2 2 2 2 3 3 2 2" xfId="5499" xr:uid="{8382310A-9A39-4A2A-B6A3-C0CB1F1BFC87}"/>
    <cellStyle name="Comma 2 2 2 2 3 3 3" xfId="1899" xr:uid="{636BF48E-C9FC-431D-BB68-AD6896EAB4B7}"/>
    <cellStyle name="Comma 2 2 2 2 3 3 3 2" xfId="4779" xr:uid="{FF549B11-B02E-47FC-A5E1-D3C456E6CF00}"/>
    <cellStyle name="Comma 2 2 2 2 3 3 4" xfId="1179" xr:uid="{E133692C-38C2-4D45-AF04-41D3FF5FCFDD}"/>
    <cellStyle name="Comma 2 2 2 2 3 3 4 2" xfId="4059" xr:uid="{C684DE8E-5E69-4933-A2A9-3B9EA381EF65}"/>
    <cellStyle name="Comma 2 2 2 2 3 3 5" xfId="3339" xr:uid="{1975445A-ADF4-42D5-BDCA-883FFD9B2205}"/>
    <cellStyle name="Comma 2 2 2 2 3 4" xfId="2259" xr:uid="{090E7208-3C4F-41DA-A944-F1238BC31A62}"/>
    <cellStyle name="Comma 2 2 2 2 3 4 2" xfId="5139" xr:uid="{0AE287A0-95FF-4BAD-88A1-E49552E53557}"/>
    <cellStyle name="Comma 2 2 2 2 3 5" xfId="1539" xr:uid="{A220E954-0CED-4B8B-BF7C-BE444BEF1796}"/>
    <cellStyle name="Comma 2 2 2 2 3 5 2" xfId="4419" xr:uid="{C1ADA127-44BD-4D73-82C4-223FFA5A7373}"/>
    <cellStyle name="Comma 2 2 2 2 3 6" xfId="819" xr:uid="{DFACE92D-F2F1-44F7-A308-7A48575C4EAD}"/>
    <cellStyle name="Comma 2 2 2 2 3 6 2" xfId="3699" xr:uid="{7CFB2E74-09C4-4459-B871-4766F144231F}"/>
    <cellStyle name="Comma 2 2 2 2 3 7" xfId="2979" xr:uid="{9174F988-F286-4011-9472-A791F64E2FCD}"/>
    <cellStyle name="Comma 2 2 2 2 4" xfId="119" xr:uid="{A5B96C31-1C70-43E8-B7E0-08767B051B4B}"/>
    <cellStyle name="Comma 2 2 2 2 4 2" xfId="299" xr:uid="{772174FB-14C7-4CA4-848B-9D7401A38C94}"/>
    <cellStyle name="Comma 2 2 2 2 4 2 2" xfId="659" xr:uid="{5553B007-3DE5-4C77-B034-E613A9A0AA09}"/>
    <cellStyle name="Comma 2 2 2 2 4 2 2 2" xfId="2819" xr:uid="{34680B5F-E278-48B7-A196-110FE5777EB4}"/>
    <cellStyle name="Comma 2 2 2 2 4 2 2 2 2" xfId="5699" xr:uid="{3CFF3B2F-E3CD-4BF3-A5B7-344D7F9B1B66}"/>
    <cellStyle name="Comma 2 2 2 2 4 2 2 3" xfId="2099" xr:uid="{C6B86E86-7C4B-4DE9-87FA-6711494E8744}"/>
    <cellStyle name="Comma 2 2 2 2 4 2 2 3 2" xfId="4979" xr:uid="{04725FAB-4925-4CF9-BF6A-F7C1743D7644}"/>
    <cellStyle name="Comma 2 2 2 2 4 2 2 4" xfId="1379" xr:uid="{BA313307-627B-433A-8402-F2446AFDA5C1}"/>
    <cellStyle name="Comma 2 2 2 2 4 2 2 4 2" xfId="4259" xr:uid="{5448B5A1-653A-4355-831B-73FC168331A0}"/>
    <cellStyle name="Comma 2 2 2 2 4 2 2 5" xfId="3539" xr:uid="{5AD69320-5CA7-4680-859E-31B3A863672B}"/>
    <cellStyle name="Comma 2 2 2 2 4 2 3" xfId="2459" xr:uid="{BDE4FBC3-2304-41BD-B389-3105BD981A92}"/>
    <cellStyle name="Comma 2 2 2 2 4 2 3 2" xfId="5339" xr:uid="{36B8256F-AC3A-41ED-A57C-BC1F12939E46}"/>
    <cellStyle name="Comma 2 2 2 2 4 2 4" xfId="1739" xr:uid="{104F4BB9-6415-41FA-8BCC-D231B8286CD5}"/>
    <cellStyle name="Comma 2 2 2 2 4 2 4 2" xfId="4619" xr:uid="{1F9BA7AB-F194-431E-AE26-32A9A3AE5D13}"/>
    <cellStyle name="Comma 2 2 2 2 4 2 5" xfId="1019" xr:uid="{50803310-4200-4D42-A85D-4900262E6061}"/>
    <cellStyle name="Comma 2 2 2 2 4 2 5 2" xfId="3899" xr:uid="{971506CB-0B3D-4D62-ACAE-1BB20D2F293C}"/>
    <cellStyle name="Comma 2 2 2 2 4 2 6" xfId="3179" xr:uid="{86202F20-644E-40B9-A92E-8DEB5192FD66}"/>
    <cellStyle name="Comma 2 2 2 2 4 3" xfId="479" xr:uid="{7E9812E7-75E8-4045-B225-061300CDBB79}"/>
    <cellStyle name="Comma 2 2 2 2 4 3 2" xfId="2639" xr:uid="{2B87EBA1-B99E-4DF1-A7EA-6C50BEBBE78B}"/>
    <cellStyle name="Comma 2 2 2 2 4 3 2 2" xfId="5519" xr:uid="{32228371-E71F-4192-A42C-C6C93F98675B}"/>
    <cellStyle name="Comma 2 2 2 2 4 3 3" xfId="1919" xr:uid="{C6D3FE76-351F-4892-B543-BB1BAF3DC0B2}"/>
    <cellStyle name="Comma 2 2 2 2 4 3 3 2" xfId="4799" xr:uid="{51980433-5500-4A47-9FDE-E53EA176A304}"/>
    <cellStyle name="Comma 2 2 2 2 4 3 4" xfId="1199" xr:uid="{656C5ADD-6300-4D53-9AF3-B6F2BE6DA186}"/>
    <cellStyle name="Comma 2 2 2 2 4 3 4 2" xfId="4079" xr:uid="{05575BC1-E46A-4F09-9AA3-94E9C522EA45}"/>
    <cellStyle name="Comma 2 2 2 2 4 3 5" xfId="3359" xr:uid="{1B7DAA29-4D0A-4483-AF1A-5A8BF1F7A983}"/>
    <cellStyle name="Comma 2 2 2 2 4 4" xfId="2279" xr:uid="{87A555FB-6891-4881-AEC5-05F273805FF6}"/>
    <cellStyle name="Comma 2 2 2 2 4 4 2" xfId="5159" xr:uid="{FF047E46-2857-4B4D-8D60-BE35A797F1E1}"/>
    <cellStyle name="Comma 2 2 2 2 4 5" xfId="1559" xr:uid="{22C4A335-677B-4D4B-BA89-CCD7BB134675}"/>
    <cellStyle name="Comma 2 2 2 2 4 5 2" xfId="4439" xr:uid="{DA0C51B4-0F7F-4B2C-8200-0238A11043E1}"/>
    <cellStyle name="Comma 2 2 2 2 4 6" xfId="839" xr:uid="{D235B7CB-B279-4F73-B578-16D27479D341}"/>
    <cellStyle name="Comma 2 2 2 2 4 6 2" xfId="3719" xr:uid="{AF04EC32-DEA8-43A8-8994-F0321E9A3E03}"/>
    <cellStyle name="Comma 2 2 2 2 4 7" xfId="2999" xr:uid="{FFAAAB73-E83C-4D45-BAA8-A4D64AB30E5C}"/>
    <cellStyle name="Comma 2 2 2 2 5" xfId="171" xr:uid="{6433FBE1-813A-4B3E-8FB7-307377D515DD}"/>
    <cellStyle name="Comma 2 2 2 2 5 2" xfId="351" xr:uid="{8F84FE7D-EA2B-4A6D-AC9D-B2CA47B04B8A}"/>
    <cellStyle name="Comma 2 2 2 2 5 2 2" xfId="711" xr:uid="{30B12E5D-499D-43A9-963D-A03A4C39DA9C}"/>
    <cellStyle name="Comma 2 2 2 2 5 2 2 2" xfId="2871" xr:uid="{56BE1EA7-AC4D-43C3-9018-C3430CD6C678}"/>
    <cellStyle name="Comma 2 2 2 2 5 2 2 2 2" xfId="5751" xr:uid="{20E10B02-406A-493E-8C97-CEF5A3198333}"/>
    <cellStyle name="Comma 2 2 2 2 5 2 2 3" xfId="2151" xr:uid="{46D3A9DE-BD6A-4056-8ACA-DD82F8DD6D5E}"/>
    <cellStyle name="Comma 2 2 2 2 5 2 2 3 2" xfId="5031" xr:uid="{F32839C6-2F02-4903-B3F1-2DA086C6624E}"/>
    <cellStyle name="Comma 2 2 2 2 5 2 2 4" xfId="1431" xr:uid="{504DA149-B9AD-4AA3-8695-6C8D6E913EB3}"/>
    <cellStyle name="Comma 2 2 2 2 5 2 2 4 2" xfId="4311" xr:uid="{16FFF69A-255C-4917-AF82-1B5815F70D57}"/>
    <cellStyle name="Comma 2 2 2 2 5 2 2 5" xfId="3591" xr:uid="{04FFCA29-92A5-4676-A6D7-F194D7099AB1}"/>
    <cellStyle name="Comma 2 2 2 2 5 2 3" xfId="2511" xr:uid="{33954055-0C06-4CC1-B407-2335DA14D5C0}"/>
    <cellStyle name="Comma 2 2 2 2 5 2 3 2" xfId="5391" xr:uid="{9023803D-8B39-4BB0-89B9-F6E9F8D937E1}"/>
    <cellStyle name="Comma 2 2 2 2 5 2 4" xfId="1791" xr:uid="{6ECF4E77-C9D8-4281-B933-CBE9F4EDC43B}"/>
    <cellStyle name="Comma 2 2 2 2 5 2 4 2" xfId="4671" xr:uid="{FFF592C5-BD09-430E-A23C-F240FEEC5721}"/>
    <cellStyle name="Comma 2 2 2 2 5 2 5" xfId="1071" xr:uid="{F215AFCA-D8A4-4A9B-B6F9-B3F889D17D20}"/>
    <cellStyle name="Comma 2 2 2 2 5 2 5 2" xfId="3951" xr:uid="{B26F5E13-7DDF-4365-86EF-DD23D8B60205}"/>
    <cellStyle name="Comma 2 2 2 2 5 2 6" xfId="3231" xr:uid="{1810E28C-BC64-447B-A7FC-2490E3B20181}"/>
    <cellStyle name="Comma 2 2 2 2 5 3" xfId="531" xr:uid="{CC15D63F-0C43-4322-B92B-FFE6D6956A8E}"/>
    <cellStyle name="Comma 2 2 2 2 5 3 2" xfId="2691" xr:uid="{FF2ED32D-B051-4B7D-A132-3FEEE9CDACF6}"/>
    <cellStyle name="Comma 2 2 2 2 5 3 2 2" xfId="5571" xr:uid="{DF4922B3-7F58-4A28-B743-6D82D4AE8728}"/>
    <cellStyle name="Comma 2 2 2 2 5 3 3" xfId="1971" xr:uid="{99281078-3F24-4D5A-B408-C7404E17CBCC}"/>
    <cellStyle name="Comma 2 2 2 2 5 3 3 2" xfId="4851" xr:uid="{BB604AF2-1ED2-4F40-A779-40C40A8C28B1}"/>
    <cellStyle name="Comma 2 2 2 2 5 3 4" xfId="1251" xr:uid="{6A084378-07E5-47F7-8DC5-B0701E4F5AA7}"/>
    <cellStyle name="Comma 2 2 2 2 5 3 4 2" xfId="4131" xr:uid="{BFD82CDF-D14B-44B4-92E9-49A470AA0C3C}"/>
    <cellStyle name="Comma 2 2 2 2 5 3 5" xfId="3411" xr:uid="{E8BF6901-EE5C-4CE1-8B30-DDE652E8BD39}"/>
    <cellStyle name="Comma 2 2 2 2 5 4" xfId="2331" xr:uid="{578445DA-E51A-479E-B74F-43DBAFC3C25C}"/>
    <cellStyle name="Comma 2 2 2 2 5 4 2" xfId="5211" xr:uid="{5143F0B7-CA2A-4A87-9C12-3777895E6326}"/>
    <cellStyle name="Comma 2 2 2 2 5 5" xfId="1611" xr:uid="{1879AEE1-3354-4349-BFA5-480523B9262D}"/>
    <cellStyle name="Comma 2 2 2 2 5 5 2" xfId="4491" xr:uid="{A2267BC8-1B98-4CA7-B315-A420C70DDDB8}"/>
    <cellStyle name="Comma 2 2 2 2 5 6" xfId="891" xr:uid="{E55CD20A-D465-4B2B-9891-12ECF9F689B2}"/>
    <cellStyle name="Comma 2 2 2 2 5 6 2" xfId="3771" xr:uid="{EAE4473A-A6E4-4EA7-8229-E4A26D458F6F}"/>
    <cellStyle name="Comma 2 2 2 2 5 7" xfId="3051" xr:uid="{1C4FF79F-0D20-4071-ABD1-56EA07D8013C}"/>
    <cellStyle name="Comma 2 2 2 2 6" xfId="207" xr:uid="{CDFEF28A-E9F9-4C83-BC26-9679F588BD25}"/>
    <cellStyle name="Comma 2 2 2 2 6 2" xfId="567" xr:uid="{01CFA5A0-7317-48F0-8D76-2CFC5025D4EC}"/>
    <cellStyle name="Comma 2 2 2 2 6 2 2" xfId="2727" xr:uid="{969E3344-AB09-4E1E-95B3-AA72452857A6}"/>
    <cellStyle name="Comma 2 2 2 2 6 2 2 2" xfId="5607" xr:uid="{E8441DE7-72F2-4BFB-8AED-417C2A492BC7}"/>
    <cellStyle name="Comma 2 2 2 2 6 2 3" xfId="2007" xr:uid="{3575E0FD-6EB3-4DD0-A92C-3AEA62CFE48C}"/>
    <cellStyle name="Comma 2 2 2 2 6 2 3 2" xfId="4887" xr:uid="{B556A429-C876-46C7-98E2-B83F021F38D3}"/>
    <cellStyle name="Comma 2 2 2 2 6 2 4" xfId="1287" xr:uid="{411C86C4-330B-4A46-BEC7-4A5C1D4ED219}"/>
    <cellStyle name="Comma 2 2 2 2 6 2 4 2" xfId="4167" xr:uid="{2076FD29-269F-4893-9F18-5FBDE6C7B28B}"/>
    <cellStyle name="Comma 2 2 2 2 6 2 5" xfId="3447" xr:uid="{E64DD500-48D4-47CA-85B9-8B4A5225AAAB}"/>
    <cellStyle name="Comma 2 2 2 2 6 3" xfId="2367" xr:uid="{A6C58F92-73FD-4157-B7CE-2737CB9535F0}"/>
    <cellStyle name="Comma 2 2 2 2 6 3 2" xfId="5247" xr:uid="{BE5BAE88-E4EA-4ECC-8145-E513D234F07A}"/>
    <cellStyle name="Comma 2 2 2 2 6 4" xfId="1647" xr:uid="{60F622B8-2435-496E-9D74-D9BF9B971DF6}"/>
    <cellStyle name="Comma 2 2 2 2 6 4 2" xfId="4527" xr:uid="{B832BACB-57E5-4506-88BA-85D32B926615}"/>
    <cellStyle name="Comma 2 2 2 2 6 5" xfId="927" xr:uid="{645A8515-6AD5-450D-84BE-581B76307346}"/>
    <cellStyle name="Comma 2 2 2 2 6 5 2" xfId="3807" xr:uid="{9CD3EA9B-043A-4CDC-A9FF-64FF5277B6B6}"/>
    <cellStyle name="Comma 2 2 2 2 6 6" xfId="3087" xr:uid="{C264ABD4-6409-4B8D-867C-C937465A2850}"/>
    <cellStyle name="Comma 2 2 2 2 7" xfId="387" xr:uid="{656E3D40-DBC4-4418-AB11-DEC83D9CD76B}"/>
    <cellStyle name="Comma 2 2 2 2 7 2" xfId="2547" xr:uid="{3C893BF0-4E02-4367-9077-59836C45E44C}"/>
    <cellStyle name="Comma 2 2 2 2 7 2 2" xfId="5427" xr:uid="{A20317A1-160E-4AF3-86F5-9D5BE8C734D8}"/>
    <cellStyle name="Comma 2 2 2 2 7 3" xfId="1827" xr:uid="{7C14EC98-4ABC-4F72-8A9C-9A8FCB5393EE}"/>
    <cellStyle name="Comma 2 2 2 2 7 3 2" xfId="4707" xr:uid="{5049EA06-6EEF-4CD0-8E1C-CB05C3D9AB19}"/>
    <cellStyle name="Comma 2 2 2 2 7 4" xfId="1107" xr:uid="{49EF815B-196E-43C0-BDC6-F887BD58D161}"/>
    <cellStyle name="Comma 2 2 2 2 7 4 2" xfId="3987" xr:uid="{69FD611C-4607-4788-900D-2C5246AC3D82}"/>
    <cellStyle name="Comma 2 2 2 2 7 5" xfId="3267" xr:uid="{BFBF3C7E-4BA2-4A17-B3CF-D5ACA5A7A1EA}"/>
    <cellStyle name="Comma 2 2 2 2 8" xfId="2187" xr:uid="{F758B956-B93C-4AC6-9D2F-C9B884593F20}"/>
    <cellStyle name="Comma 2 2 2 2 8 2" xfId="5067" xr:uid="{B9843C7A-09AF-4EF3-85D3-CA1646D109DE}"/>
    <cellStyle name="Comma 2 2 2 2 9" xfId="1467" xr:uid="{3C09052F-9694-4617-92E3-5375FFBF3B15}"/>
    <cellStyle name="Comma 2 2 2 2 9 2" xfId="4347" xr:uid="{1B3699CA-FBB0-4364-B0EA-80736E600CEE}"/>
    <cellStyle name="Comma 2 2 2 3" xfId="43" xr:uid="{197D2D2C-BF85-426D-8013-10AB8A1AEB59}"/>
    <cellStyle name="Comma 2 2 2 3 10" xfId="2923" xr:uid="{9CD5596D-B3F2-4894-8C73-E0125EC2B374}"/>
    <cellStyle name="Comma 2 2 2 3 2" xfId="79" xr:uid="{65127C7C-AFCD-42F3-B877-59C9B32D49FA}"/>
    <cellStyle name="Comma 2 2 2 3 2 2" xfId="259" xr:uid="{600920E2-B599-4FF8-853A-B17FB361AC22}"/>
    <cellStyle name="Comma 2 2 2 3 2 2 2" xfId="619" xr:uid="{9FF9598F-92AE-4FFE-9B05-85807ED575F7}"/>
    <cellStyle name="Comma 2 2 2 3 2 2 2 2" xfId="2779" xr:uid="{BE4FA9B7-AB81-4E32-AD4F-7EEDA62AA3ED}"/>
    <cellStyle name="Comma 2 2 2 3 2 2 2 2 2" xfId="5659" xr:uid="{EE08B0FF-A31B-4C9B-B901-1338569E3048}"/>
    <cellStyle name="Comma 2 2 2 3 2 2 2 3" xfId="2059" xr:uid="{906FC0C1-A376-4901-88C9-F138E9D4600A}"/>
    <cellStyle name="Comma 2 2 2 3 2 2 2 3 2" xfId="4939" xr:uid="{11DE228A-378D-4BDF-B256-2E8E4E8540C3}"/>
    <cellStyle name="Comma 2 2 2 3 2 2 2 4" xfId="1339" xr:uid="{C6584421-A461-4A28-AC22-CA5451C5C8D6}"/>
    <cellStyle name="Comma 2 2 2 3 2 2 2 4 2" xfId="4219" xr:uid="{77354D4B-92C9-46AE-AD3E-B207EEE439B4}"/>
    <cellStyle name="Comma 2 2 2 3 2 2 2 5" xfId="3499" xr:uid="{4AE624A2-D352-4D2C-8CE9-9E63D0CE43D0}"/>
    <cellStyle name="Comma 2 2 2 3 2 2 3" xfId="2419" xr:uid="{48A62060-F7CD-4B78-954C-60131A588A3C}"/>
    <cellStyle name="Comma 2 2 2 3 2 2 3 2" xfId="5299" xr:uid="{B971E56A-24E1-45C4-B00F-EA15A5B8D702}"/>
    <cellStyle name="Comma 2 2 2 3 2 2 4" xfId="1699" xr:uid="{B0448F57-1F49-4FF9-BF6D-03604F65E549}"/>
    <cellStyle name="Comma 2 2 2 3 2 2 4 2" xfId="4579" xr:uid="{4B114ED6-60E0-4DA2-9454-566BF99598F4}"/>
    <cellStyle name="Comma 2 2 2 3 2 2 5" xfId="979" xr:uid="{D3CFF9A2-3B18-4D45-9EC6-524CFBC51A52}"/>
    <cellStyle name="Comma 2 2 2 3 2 2 5 2" xfId="3859" xr:uid="{9DCCCD13-7A8D-4397-A92F-F6598EE07C24}"/>
    <cellStyle name="Comma 2 2 2 3 2 2 6" xfId="3139" xr:uid="{D06EE203-FFA6-464C-BAD0-862BE2E32347}"/>
    <cellStyle name="Comma 2 2 2 3 2 3" xfId="439" xr:uid="{C734291B-02B0-4AE0-AA7D-B4ADB625F414}"/>
    <cellStyle name="Comma 2 2 2 3 2 3 2" xfId="2599" xr:uid="{DC4B3614-113D-4CF7-8F4A-737B2C4BE5E1}"/>
    <cellStyle name="Comma 2 2 2 3 2 3 2 2" xfId="5479" xr:uid="{F93F1BA4-74FA-423F-8ED0-F45B3883860D}"/>
    <cellStyle name="Comma 2 2 2 3 2 3 3" xfId="1879" xr:uid="{148B9D09-D35D-4295-A6FF-72F101FC2547}"/>
    <cellStyle name="Comma 2 2 2 3 2 3 3 2" xfId="4759" xr:uid="{95B6B625-EB5F-4D61-BEAB-EAE63E134EE5}"/>
    <cellStyle name="Comma 2 2 2 3 2 3 4" xfId="1159" xr:uid="{CCA98F1A-7870-4478-82E0-24B19A105AE5}"/>
    <cellStyle name="Comma 2 2 2 3 2 3 4 2" xfId="4039" xr:uid="{5E2DD730-F371-444D-A6C9-5719AA4718D8}"/>
    <cellStyle name="Comma 2 2 2 3 2 3 5" xfId="3319" xr:uid="{1A0F8877-BB2D-4E96-9DAF-010A1924FFBC}"/>
    <cellStyle name="Comma 2 2 2 3 2 4" xfId="2239" xr:uid="{F2CF04EA-A6D7-40D8-AD07-CC4D722EBE31}"/>
    <cellStyle name="Comma 2 2 2 3 2 4 2" xfId="5119" xr:uid="{F36DEB23-CA30-4684-858B-9525B31E1BCC}"/>
    <cellStyle name="Comma 2 2 2 3 2 5" xfId="1519" xr:uid="{83BC5028-BBB1-4E58-93C5-4817A9846EE8}"/>
    <cellStyle name="Comma 2 2 2 3 2 5 2" xfId="4399" xr:uid="{37B489FA-B924-44AA-8D07-2D4A9D7CF8D4}"/>
    <cellStyle name="Comma 2 2 2 3 2 6" xfId="799" xr:uid="{09D296C5-607A-42B3-94C6-F2D7C1581984}"/>
    <cellStyle name="Comma 2 2 2 3 2 6 2" xfId="3679" xr:uid="{E75363A0-993B-49C5-8FC7-D6A3BE70F06B}"/>
    <cellStyle name="Comma 2 2 2 3 2 7" xfId="2959" xr:uid="{2548EEA0-CF6D-4D07-9916-E54C2156B278}"/>
    <cellStyle name="Comma 2 2 2 3 3" xfId="135" xr:uid="{3056E1D0-9009-46E9-8A18-6696497AD7DF}"/>
    <cellStyle name="Comma 2 2 2 3 3 2" xfId="315" xr:uid="{7BCC8404-2C5B-407B-A3C3-67B563B5C2DC}"/>
    <cellStyle name="Comma 2 2 2 3 3 2 2" xfId="675" xr:uid="{6802A405-7628-4A81-A1D0-D781FC013FAF}"/>
    <cellStyle name="Comma 2 2 2 3 3 2 2 2" xfId="2835" xr:uid="{46F9076B-7A0F-487A-B53E-3CF7DDE36C87}"/>
    <cellStyle name="Comma 2 2 2 3 3 2 2 2 2" xfId="5715" xr:uid="{0452A1D7-B097-4AA5-8E99-E2DC4E43CF1F}"/>
    <cellStyle name="Comma 2 2 2 3 3 2 2 3" xfId="2115" xr:uid="{A8613CC0-AFBD-420B-BFE5-4A882D9FED80}"/>
    <cellStyle name="Comma 2 2 2 3 3 2 2 3 2" xfId="4995" xr:uid="{0EA3062E-0976-4BE6-8495-2CBB20CA912B}"/>
    <cellStyle name="Comma 2 2 2 3 3 2 2 4" xfId="1395" xr:uid="{7D3F7C9F-E4FF-4FFC-8B68-67C77D144024}"/>
    <cellStyle name="Comma 2 2 2 3 3 2 2 4 2" xfId="4275" xr:uid="{953EDE47-470C-4120-911D-335AF6E8076E}"/>
    <cellStyle name="Comma 2 2 2 3 3 2 2 5" xfId="3555" xr:uid="{F18E99F1-FAC0-403E-B303-A8C13B92728B}"/>
    <cellStyle name="Comma 2 2 2 3 3 2 3" xfId="2475" xr:uid="{1FDA7AE8-F188-4C43-A821-D5F3D692EC82}"/>
    <cellStyle name="Comma 2 2 2 3 3 2 3 2" xfId="5355" xr:uid="{8D739854-6C19-4571-AB33-9F4C43823DF0}"/>
    <cellStyle name="Comma 2 2 2 3 3 2 4" xfId="1755" xr:uid="{7581B8B0-6FE2-4BDE-B786-FC6445AAB463}"/>
    <cellStyle name="Comma 2 2 2 3 3 2 4 2" xfId="4635" xr:uid="{95E20BE9-AA8F-4162-A024-1683E9BFF03D}"/>
    <cellStyle name="Comma 2 2 2 3 3 2 5" xfId="1035" xr:uid="{8EB25BFD-49AD-4163-A0CB-3AC2CA2F1B6E}"/>
    <cellStyle name="Comma 2 2 2 3 3 2 5 2" xfId="3915" xr:uid="{4D527E2E-4589-4714-93CC-0F59370AEF89}"/>
    <cellStyle name="Comma 2 2 2 3 3 2 6" xfId="3195" xr:uid="{283EE940-037F-46FD-943E-3C117BF4486D}"/>
    <cellStyle name="Comma 2 2 2 3 3 3" xfId="495" xr:uid="{C10F1BB0-B596-40CF-8729-F4BB1BCD4B8E}"/>
    <cellStyle name="Comma 2 2 2 3 3 3 2" xfId="2655" xr:uid="{FA46D907-CF66-42F6-A693-EBF2D83A32C4}"/>
    <cellStyle name="Comma 2 2 2 3 3 3 2 2" xfId="5535" xr:uid="{60A0AA57-4DDB-4A72-ACC4-4FA3DA42BFC0}"/>
    <cellStyle name="Comma 2 2 2 3 3 3 3" xfId="1935" xr:uid="{0B44719C-0536-48E5-A72D-576276DDF8C2}"/>
    <cellStyle name="Comma 2 2 2 3 3 3 3 2" xfId="4815" xr:uid="{B08B2A28-B942-46EB-9D9C-E07EB385C01F}"/>
    <cellStyle name="Comma 2 2 2 3 3 3 4" xfId="1215" xr:uid="{919235F0-EC80-4B20-9879-680130834E02}"/>
    <cellStyle name="Comma 2 2 2 3 3 3 4 2" xfId="4095" xr:uid="{ADA80326-AA1E-4935-ACD0-FF5AD3FC3D2A}"/>
    <cellStyle name="Comma 2 2 2 3 3 3 5" xfId="3375" xr:uid="{B53BAD7A-DDE9-400E-8E35-2274392DCE27}"/>
    <cellStyle name="Comma 2 2 2 3 3 4" xfId="2295" xr:uid="{67450C88-B971-4F3F-BB6D-BB34E996A947}"/>
    <cellStyle name="Comma 2 2 2 3 3 4 2" xfId="5175" xr:uid="{DF9CADFF-2A05-45DC-AC94-9DE3E3AF1BC0}"/>
    <cellStyle name="Comma 2 2 2 3 3 5" xfId="1575" xr:uid="{A3CC0835-BB8B-446F-A6A6-B1AEB7CA2EF6}"/>
    <cellStyle name="Comma 2 2 2 3 3 5 2" xfId="4455" xr:uid="{AF65B93B-4B2E-4C31-984C-CDC7DD380C7E}"/>
    <cellStyle name="Comma 2 2 2 3 3 6" xfId="855" xr:uid="{5AAA0AAF-B73C-47B1-923C-027CCBDF1F2E}"/>
    <cellStyle name="Comma 2 2 2 3 3 6 2" xfId="3735" xr:uid="{DCF78856-260F-4DD4-B255-497C22DD897E}"/>
    <cellStyle name="Comma 2 2 2 3 3 7" xfId="3015" xr:uid="{524EC2E5-6489-4267-8082-5F91D56B2A67}"/>
    <cellStyle name="Comma 2 2 2 3 4" xfId="187" xr:uid="{DAA03333-CF5B-47AD-A894-05AC5EB32629}"/>
    <cellStyle name="Comma 2 2 2 3 4 2" xfId="367" xr:uid="{E441FCBE-3B3E-42E1-9139-611589F7FDC8}"/>
    <cellStyle name="Comma 2 2 2 3 4 2 2" xfId="727" xr:uid="{7031FC15-37E9-411F-A671-BA3D1D8C6A1D}"/>
    <cellStyle name="Comma 2 2 2 3 4 2 2 2" xfId="2887" xr:uid="{27633EB9-6A8D-4544-8E5A-ED5375C1342B}"/>
    <cellStyle name="Comma 2 2 2 3 4 2 2 2 2" xfId="5767" xr:uid="{C417C657-C833-4B93-876A-BCDBEEE0C4CD}"/>
    <cellStyle name="Comma 2 2 2 3 4 2 2 3" xfId="2167" xr:uid="{EFA18F9D-DC2F-4991-8430-04A82AEAF1D4}"/>
    <cellStyle name="Comma 2 2 2 3 4 2 2 3 2" xfId="5047" xr:uid="{90F588C2-7B67-42B3-9016-AD77AA3B0EFD}"/>
    <cellStyle name="Comma 2 2 2 3 4 2 2 4" xfId="1447" xr:uid="{1B6D5DE1-9CEE-4694-B3E1-BB389180B2DC}"/>
    <cellStyle name="Comma 2 2 2 3 4 2 2 4 2" xfId="4327" xr:uid="{E2DDD9A5-9D0F-4628-BB41-CCD4AB9582E7}"/>
    <cellStyle name="Comma 2 2 2 3 4 2 2 5" xfId="3607" xr:uid="{96D858B3-D918-46BE-A6E7-96E5E6AC7244}"/>
    <cellStyle name="Comma 2 2 2 3 4 2 3" xfId="2527" xr:uid="{313ACF1D-7E21-4739-8A80-84A80B8BA189}"/>
    <cellStyle name="Comma 2 2 2 3 4 2 3 2" xfId="5407" xr:uid="{651CE23A-4F11-4DEB-8308-68A1EA7E4A88}"/>
    <cellStyle name="Comma 2 2 2 3 4 2 4" xfId="1807" xr:uid="{2FBE5AD5-3304-42CA-B3C7-0DDB3EF0B26B}"/>
    <cellStyle name="Comma 2 2 2 3 4 2 4 2" xfId="4687" xr:uid="{FA5E3954-3034-4C9B-AFE5-4237A2938DCF}"/>
    <cellStyle name="Comma 2 2 2 3 4 2 5" xfId="1087" xr:uid="{2E5FA605-DC3A-40FA-A0CE-7973FCC74B62}"/>
    <cellStyle name="Comma 2 2 2 3 4 2 5 2" xfId="3967" xr:uid="{830DB5D4-F59B-4D89-BD50-D43C88C1CAA3}"/>
    <cellStyle name="Comma 2 2 2 3 4 2 6" xfId="3247" xr:uid="{E1068107-25E3-4368-BE20-2EC45AE329ED}"/>
    <cellStyle name="Comma 2 2 2 3 4 3" xfId="547" xr:uid="{2E508325-1F68-47EE-9119-07C1300FBD5B}"/>
    <cellStyle name="Comma 2 2 2 3 4 3 2" xfId="2707" xr:uid="{D5AF8EA8-2294-48B3-8732-A3BD6807FC63}"/>
    <cellStyle name="Comma 2 2 2 3 4 3 2 2" xfId="5587" xr:uid="{751F2541-F822-406B-8FD9-581BEF9D9166}"/>
    <cellStyle name="Comma 2 2 2 3 4 3 3" xfId="1987" xr:uid="{1E69F685-95F8-42DF-B3FF-C070366B6576}"/>
    <cellStyle name="Comma 2 2 2 3 4 3 3 2" xfId="4867" xr:uid="{8263C8D9-E303-4B61-9626-E96F94581704}"/>
    <cellStyle name="Comma 2 2 2 3 4 3 4" xfId="1267" xr:uid="{6B51C11B-894F-4083-B711-A25B8A845ADD}"/>
    <cellStyle name="Comma 2 2 2 3 4 3 4 2" xfId="4147" xr:uid="{888AE704-184F-412B-88BA-780983B489E8}"/>
    <cellStyle name="Comma 2 2 2 3 4 3 5" xfId="3427" xr:uid="{12AA392D-C484-450D-809E-D26E63C81CF1}"/>
    <cellStyle name="Comma 2 2 2 3 4 4" xfId="2347" xr:uid="{4CC14EDA-54C9-433C-8DF0-38082ABB151E}"/>
    <cellStyle name="Comma 2 2 2 3 4 4 2" xfId="5227" xr:uid="{EAC26839-41F0-4358-8DBD-CB518A0B23F4}"/>
    <cellStyle name="Comma 2 2 2 3 4 5" xfId="1627" xr:uid="{F015BB50-C8EC-4F11-A1C1-B6B2EED976FC}"/>
    <cellStyle name="Comma 2 2 2 3 4 5 2" xfId="4507" xr:uid="{0C3994F3-DA10-4E89-8C5F-48444BB20B2C}"/>
    <cellStyle name="Comma 2 2 2 3 4 6" xfId="907" xr:uid="{FC2EC0AE-29B7-4DBB-8E20-D644F97A04A7}"/>
    <cellStyle name="Comma 2 2 2 3 4 6 2" xfId="3787" xr:uid="{087C2B8C-61DB-4DFB-B160-B5E55DA42FE2}"/>
    <cellStyle name="Comma 2 2 2 3 4 7" xfId="3067" xr:uid="{18AD311E-CDC6-43DD-8740-73B3802BE0CD}"/>
    <cellStyle name="Comma 2 2 2 3 5" xfId="223" xr:uid="{17CF54D9-67BF-4BB0-94C5-DF47BC443F56}"/>
    <cellStyle name="Comma 2 2 2 3 5 2" xfId="583" xr:uid="{D122A743-F953-4357-8227-2385C4AF6D67}"/>
    <cellStyle name="Comma 2 2 2 3 5 2 2" xfId="2743" xr:uid="{E24E0696-B906-4F67-889B-DE7CF82DD0A2}"/>
    <cellStyle name="Comma 2 2 2 3 5 2 2 2" xfId="5623" xr:uid="{F879D494-0FA7-4D5B-93B9-74A448412423}"/>
    <cellStyle name="Comma 2 2 2 3 5 2 3" xfId="2023" xr:uid="{7D51F2E1-1EA1-4FF0-8C98-AFAE65CB5719}"/>
    <cellStyle name="Comma 2 2 2 3 5 2 3 2" xfId="4903" xr:uid="{A095903D-294C-4114-A677-FCC884F993FE}"/>
    <cellStyle name="Comma 2 2 2 3 5 2 4" xfId="1303" xr:uid="{63629E20-2DC2-4E93-95DE-4D7FDD3CB246}"/>
    <cellStyle name="Comma 2 2 2 3 5 2 4 2" xfId="4183" xr:uid="{30A1033F-3DFD-4EFF-99DE-C1F82BABF9BD}"/>
    <cellStyle name="Comma 2 2 2 3 5 2 5" xfId="3463" xr:uid="{AF7ECF11-9016-4C1A-901E-42BBB7622BBE}"/>
    <cellStyle name="Comma 2 2 2 3 5 3" xfId="2383" xr:uid="{4D15B2CA-2AC4-4C03-A727-EBDFE7224745}"/>
    <cellStyle name="Comma 2 2 2 3 5 3 2" xfId="5263" xr:uid="{24DA459E-0476-4125-A9BF-D45689466231}"/>
    <cellStyle name="Comma 2 2 2 3 5 4" xfId="1663" xr:uid="{5DF25590-1887-4E8B-8D75-3413DCB1B1AD}"/>
    <cellStyle name="Comma 2 2 2 3 5 4 2" xfId="4543" xr:uid="{2A389188-7291-469B-9D19-2676583AD153}"/>
    <cellStyle name="Comma 2 2 2 3 5 5" xfId="943" xr:uid="{7C8291E3-7813-426A-831C-CC294DB2A5B8}"/>
    <cellStyle name="Comma 2 2 2 3 5 5 2" xfId="3823" xr:uid="{A1240390-70EB-454B-8661-27BC90EC3D7E}"/>
    <cellStyle name="Comma 2 2 2 3 5 6" xfId="3103" xr:uid="{B58A960F-D5C6-4A23-8C10-1E13C624C511}"/>
    <cellStyle name="Comma 2 2 2 3 6" xfId="403" xr:uid="{8F4F114E-293E-4254-8B21-921720574513}"/>
    <cellStyle name="Comma 2 2 2 3 6 2" xfId="2563" xr:uid="{1DAA725B-8D0B-4B9D-AFD9-50BDD43029B6}"/>
    <cellStyle name="Comma 2 2 2 3 6 2 2" xfId="5443" xr:uid="{F84B4D2A-E487-42B2-AE85-CF1394B7FE15}"/>
    <cellStyle name="Comma 2 2 2 3 6 3" xfId="1843" xr:uid="{19E58BA0-E347-4E0D-BE76-15D4FB030315}"/>
    <cellStyle name="Comma 2 2 2 3 6 3 2" xfId="4723" xr:uid="{76EDFD21-B108-4B7F-8BB2-B111FF1D36D2}"/>
    <cellStyle name="Comma 2 2 2 3 6 4" xfId="1123" xr:uid="{862E93DA-C53F-4DC5-8987-BC426F0E763E}"/>
    <cellStyle name="Comma 2 2 2 3 6 4 2" xfId="4003" xr:uid="{3B85529B-FCF8-4AE1-8CA2-1B5F5139C4C4}"/>
    <cellStyle name="Comma 2 2 2 3 6 5" xfId="3283" xr:uid="{E20091B5-ECB4-4615-B0A0-871D28116113}"/>
    <cellStyle name="Comma 2 2 2 3 7" xfId="2203" xr:uid="{71A07414-06CA-47A6-8C1D-BB92BCAFB2A4}"/>
    <cellStyle name="Comma 2 2 2 3 7 2" xfId="5083" xr:uid="{BA04C526-8CDD-4A22-B456-68DAC018B877}"/>
    <cellStyle name="Comma 2 2 2 3 8" xfId="1483" xr:uid="{D8310AE9-19FD-47C3-9428-CED0FFA5A931}"/>
    <cellStyle name="Comma 2 2 2 3 8 2" xfId="4363" xr:uid="{47689960-8B41-4111-AF5C-F16986BC80EC}"/>
    <cellStyle name="Comma 2 2 2 3 9" xfId="763" xr:uid="{195DBCED-091E-4F61-ACBD-BC4ABCF67EE9}"/>
    <cellStyle name="Comma 2 2 2 3 9 2" xfId="3643" xr:uid="{E10CD834-4F9D-44CF-ADF4-C3A0A79A49DB}"/>
    <cellStyle name="Comma 2 2 2 4" xfId="48" xr:uid="{52F268A0-A485-4BDE-A8AA-1037CC024A15}"/>
    <cellStyle name="Comma 2 2 2 4 2" xfId="151" xr:uid="{649DCC0C-68F9-4DF5-A085-6FE0E1FE9762}"/>
    <cellStyle name="Comma 2 2 2 4 2 2" xfId="331" xr:uid="{F820C69B-848F-41AC-B30C-790CA994DDBB}"/>
    <cellStyle name="Comma 2 2 2 4 2 2 2" xfId="691" xr:uid="{A1BD1304-F956-4F79-9049-61964B44B0D1}"/>
    <cellStyle name="Comma 2 2 2 4 2 2 2 2" xfId="2851" xr:uid="{57DB6624-48F5-4BC5-ABE5-5C4A429273A7}"/>
    <cellStyle name="Comma 2 2 2 4 2 2 2 2 2" xfId="5731" xr:uid="{4C3D9D3C-A2FE-460C-BB52-C9933C0A7035}"/>
    <cellStyle name="Comma 2 2 2 4 2 2 2 3" xfId="2131" xr:uid="{B40A83CE-15DB-4777-B131-383498FC57A4}"/>
    <cellStyle name="Comma 2 2 2 4 2 2 2 3 2" xfId="5011" xr:uid="{D018CBE2-D8F1-4A0D-932E-C0301123F261}"/>
    <cellStyle name="Comma 2 2 2 4 2 2 2 4" xfId="1411" xr:uid="{FAB411EE-09EB-4D05-A55D-BC6D02BDC3DC}"/>
    <cellStyle name="Comma 2 2 2 4 2 2 2 4 2" xfId="4291" xr:uid="{807BD64D-AE4C-4FDB-97A6-8843324824C9}"/>
    <cellStyle name="Comma 2 2 2 4 2 2 2 5" xfId="3571" xr:uid="{EF5D6888-3C35-4715-BD81-09FDE5EE6C2E}"/>
    <cellStyle name="Comma 2 2 2 4 2 2 3" xfId="2491" xr:uid="{9804DC01-785E-4FF6-850F-9C8B9D349B87}"/>
    <cellStyle name="Comma 2 2 2 4 2 2 3 2" xfId="5371" xr:uid="{FB20EAEA-F37D-439E-B65D-F91CEFB05303}"/>
    <cellStyle name="Comma 2 2 2 4 2 2 4" xfId="1771" xr:uid="{71E9D176-CB2A-4565-898A-6532A571B330}"/>
    <cellStyle name="Comma 2 2 2 4 2 2 4 2" xfId="4651" xr:uid="{61F7DC9E-DE17-4DBF-BA05-89B89BA0662E}"/>
    <cellStyle name="Comma 2 2 2 4 2 2 5" xfId="1051" xr:uid="{8579F0D0-51B9-48ED-931E-416B1FBDDC57}"/>
    <cellStyle name="Comma 2 2 2 4 2 2 5 2" xfId="3931" xr:uid="{4B568EEE-E41E-4645-8D96-A59AE80F6674}"/>
    <cellStyle name="Comma 2 2 2 4 2 2 6" xfId="3211" xr:uid="{3060759C-3BA6-49E3-B4CB-CE484C574BF3}"/>
    <cellStyle name="Comma 2 2 2 4 2 3" xfId="511" xr:uid="{BBFFFD7F-DB84-4F37-95B2-D67D9D4CBD53}"/>
    <cellStyle name="Comma 2 2 2 4 2 3 2" xfId="2671" xr:uid="{6854765F-BADE-46E4-8632-4F75201B1708}"/>
    <cellStyle name="Comma 2 2 2 4 2 3 2 2" xfId="5551" xr:uid="{4A68AF68-AE0D-4E6E-B2B3-C5751E3D2610}"/>
    <cellStyle name="Comma 2 2 2 4 2 3 3" xfId="1951" xr:uid="{E4FE7081-8068-4086-874D-304F7F656BDE}"/>
    <cellStyle name="Comma 2 2 2 4 2 3 3 2" xfId="4831" xr:uid="{B7AE1D9F-7ADF-4058-AF63-2DF26B8B91F2}"/>
    <cellStyle name="Comma 2 2 2 4 2 3 4" xfId="1231" xr:uid="{198C86A0-86EB-4303-B526-04BA157E1224}"/>
    <cellStyle name="Comma 2 2 2 4 2 3 4 2" xfId="4111" xr:uid="{13B621D3-6D31-46D6-A854-33673929ACD5}"/>
    <cellStyle name="Comma 2 2 2 4 2 3 5" xfId="3391" xr:uid="{0B419787-F439-4967-BBEF-319F4C747469}"/>
    <cellStyle name="Comma 2 2 2 4 2 4" xfId="2311" xr:uid="{B8773095-8D4B-46D6-84D7-410ABC37F849}"/>
    <cellStyle name="Comma 2 2 2 4 2 4 2" xfId="5191" xr:uid="{1E537AB3-AC58-4754-BFCA-67F0AE288ECB}"/>
    <cellStyle name="Comma 2 2 2 4 2 5" xfId="1591" xr:uid="{923D54DE-BE01-450B-87BB-4E0E9EC7F77E}"/>
    <cellStyle name="Comma 2 2 2 4 2 5 2" xfId="4471" xr:uid="{FAF807BC-CD77-4AF6-A22C-828EEF0F2FCC}"/>
    <cellStyle name="Comma 2 2 2 4 2 6" xfId="871" xr:uid="{0A654E52-FD33-424F-908F-42203BB65F97}"/>
    <cellStyle name="Comma 2 2 2 4 2 6 2" xfId="3751" xr:uid="{C9336B11-53AA-4EDF-A47A-92F4336BA86C}"/>
    <cellStyle name="Comma 2 2 2 4 2 7" xfId="3031" xr:uid="{2F170A5F-3FA9-427D-B4BB-15C4F6029FFD}"/>
    <cellStyle name="Comma 2 2 2 4 3" xfId="228" xr:uid="{DF338BA8-5E06-4A8C-AE4E-58CE72418EB1}"/>
    <cellStyle name="Comma 2 2 2 4 3 2" xfId="588" xr:uid="{B648FFE8-F7D5-4D43-AD6D-0EE04CEB6F3C}"/>
    <cellStyle name="Comma 2 2 2 4 3 2 2" xfId="2748" xr:uid="{9AC1911A-1424-4A3E-9738-9C8A404A5FD4}"/>
    <cellStyle name="Comma 2 2 2 4 3 2 2 2" xfId="5628" xr:uid="{13768814-6D01-4E7B-BA08-F7DAAE441302}"/>
    <cellStyle name="Comma 2 2 2 4 3 2 3" xfId="2028" xr:uid="{ECE7A47E-7092-4C8D-BB59-77B8AB9000CE}"/>
    <cellStyle name="Comma 2 2 2 4 3 2 3 2" xfId="4908" xr:uid="{3AC31410-7BA7-4F19-A5F4-617E6C93BC26}"/>
    <cellStyle name="Comma 2 2 2 4 3 2 4" xfId="1308" xr:uid="{379A2802-F292-4491-93B7-BCE675227362}"/>
    <cellStyle name="Comma 2 2 2 4 3 2 4 2" xfId="4188" xr:uid="{2CE2C79E-01DB-4BE6-AF73-6639659EF73B}"/>
    <cellStyle name="Comma 2 2 2 4 3 2 5" xfId="3468" xr:uid="{D9E75064-78A3-44BF-88CF-91D36CD0E906}"/>
    <cellStyle name="Comma 2 2 2 4 3 3" xfId="2388" xr:uid="{5C61011F-C97F-461B-8D12-A2E2AE1F5C2F}"/>
    <cellStyle name="Comma 2 2 2 4 3 3 2" xfId="5268" xr:uid="{A40D3F45-AB0A-47BE-A03B-0858333328D3}"/>
    <cellStyle name="Comma 2 2 2 4 3 4" xfId="1668" xr:uid="{B32599DA-A2A7-4648-818B-84795B0A17DD}"/>
    <cellStyle name="Comma 2 2 2 4 3 4 2" xfId="4548" xr:uid="{D4845FC8-0ABE-4A0F-AC83-03CD2BAC73B9}"/>
    <cellStyle name="Comma 2 2 2 4 3 5" xfId="948" xr:uid="{25711A2F-CA75-4E87-9568-A95B118A16D7}"/>
    <cellStyle name="Comma 2 2 2 4 3 5 2" xfId="3828" xr:uid="{F63F2CEF-10AC-4923-80C8-DE852357A23B}"/>
    <cellStyle name="Comma 2 2 2 4 3 6" xfId="3108" xr:uid="{59410221-A5A8-4C8B-BFAC-8FE1C820287A}"/>
    <cellStyle name="Comma 2 2 2 4 4" xfId="408" xr:uid="{BED8D897-196B-4C26-9251-3D27E849C45A}"/>
    <cellStyle name="Comma 2 2 2 4 4 2" xfId="2568" xr:uid="{1007B06B-FA87-4952-AFCD-6A9EBAC6839D}"/>
    <cellStyle name="Comma 2 2 2 4 4 2 2" xfId="5448" xr:uid="{C72E945B-007B-4C2C-8436-848F92970ECC}"/>
    <cellStyle name="Comma 2 2 2 4 4 3" xfId="1848" xr:uid="{40CA37DA-2803-4D58-A35B-87200104B76C}"/>
    <cellStyle name="Comma 2 2 2 4 4 3 2" xfId="4728" xr:uid="{ACCE6514-95FD-49E0-80C7-3FD7FFA7D5CA}"/>
    <cellStyle name="Comma 2 2 2 4 4 4" xfId="1128" xr:uid="{B8EBF8ED-C87C-4421-9869-6F0B2AC92850}"/>
    <cellStyle name="Comma 2 2 2 4 4 4 2" xfId="4008" xr:uid="{CD0ADF9C-7443-4B19-91B1-8EE07549A2AF}"/>
    <cellStyle name="Comma 2 2 2 4 4 5" xfId="3288" xr:uid="{548F5E59-935F-4A18-849A-35AD403AA8DB}"/>
    <cellStyle name="Comma 2 2 2 4 5" xfId="2208" xr:uid="{CA03BB2E-02B5-474E-8C3B-94EBCDF57533}"/>
    <cellStyle name="Comma 2 2 2 4 5 2" xfId="5088" xr:uid="{9B7BAEB7-A0CC-4D20-A4A6-6284C45E354C}"/>
    <cellStyle name="Comma 2 2 2 4 6" xfId="1488" xr:uid="{7E6A6663-A5AA-4132-B527-7D6F5425D1E8}"/>
    <cellStyle name="Comma 2 2 2 4 6 2" xfId="4368" xr:uid="{ED84FBD3-3E38-47F1-96DA-35F8D245CAA8}"/>
    <cellStyle name="Comma 2 2 2 4 7" xfId="768" xr:uid="{CA85E19F-2437-4AEF-B186-7E004444CD93}"/>
    <cellStyle name="Comma 2 2 2 4 7 2" xfId="3648" xr:uid="{693836D0-F534-49A6-AC5A-1B560DFE6D75}"/>
    <cellStyle name="Comma 2 2 2 4 8" xfId="2928" xr:uid="{6F9D0919-556B-453E-B1BC-68C60D4520B4}"/>
    <cellStyle name="Comma 2 2 2 5" xfId="84" xr:uid="{77F3181B-4967-46C2-BA14-54B105A7402E}"/>
    <cellStyle name="Comma 2 2 2 5 2" xfId="264" xr:uid="{42EC43A8-35CB-4982-AE3B-1F6A08DC66AA}"/>
    <cellStyle name="Comma 2 2 2 5 2 2" xfId="624" xr:uid="{FD28F1C1-9636-49CD-8844-540CBFBEEAE5}"/>
    <cellStyle name="Comma 2 2 2 5 2 2 2" xfId="2784" xr:uid="{EC0A8A9F-4FF2-4EF5-9800-B7B44977A8DA}"/>
    <cellStyle name="Comma 2 2 2 5 2 2 2 2" xfId="5664" xr:uid="{7557D335-36E5-4B3A-AD3B-47E106236B09}"/>
    <cellStyle name="Comma 2 2 2 5 2 2 3" xfId="2064" xr:uid="{0A46D613-3011-46CA-8571-1238E9E88184}"/>
    <cellStyle name="Comma 2 2 2 5 2 2 3 2" xfId="4944" xr:uid="{812F25C1-DCFF-4904-B3D5-4841CBD7EED5}"/>
    <cellStyle name="Comma 2 2 2 5 2 2 4" xfId="1344" xr:uid="{DB318C43-B009-4170-BA3D-B76F0895F7E0}"/>
    <cellStyle name="Comma 2 2 2 5 2 2 4 2" xfId="4224" xr:uid="{71269056-2F45-454B-AFFD-72ED2A9BF146}"/>
    <cellStyle name="Comma 2 2 2 5 2 2 5" xfId="3504" xr:uid="{85EB6DE6-4ACA-4BFD-93F3-EB70E949028E}"/>
    <cellStyle name="Comma 2 2 2 5 2 3" xfId="2424" xr:uid="{7BB62697-D199-4412-9E5E-B6AD2BC9D740}"/>
    <cellStyle name="Comma 2 2 2 5 2 3 2" xfId="5304" xr:uid="{B9FE2FEC-B233-4859-8DDD-EA3D05041AAD}"/>
    <cellStyle name="Comma 2 2 2 5 2 4" xfId="1704" xr:uid="{76F0B81F-62AC-4668-8797-260236A508D1}"/>
    <cellStyle name="Comma 2 2 2 5 2 4 2" xfId="4584" xr:uid="{02F8A10E-6AB0-4464-A882-D9FB132A56A6}"/>
    <cellStyle name="Comma 2 2 2 5 2 5" xfId="984" xr:uid="{9D8FB911-110E-415D-B2F0-EED294FCA862}"/>
    <cellStyle name="Comma 2 2 2 5 2 5 2" xfId="3864" xr:uid="{BF7FB6C6-A298-40CA-A3E3-D719C72CF275}"/>
    <cellStyle name="Comma 2 2 2 5 2 6" xfId="3144" xr:uid="{9108E319-0332-49FB-A52D-5DFB2008AE30}"/>
    <cellStyle name="Comma 2 2 2 5 3" xfId="444" xr:uid="{F807A58E-1130-411D-9F8F-8E6FFD9129A9}"/>
    <cellStyle name="Comma 2 2 2 5 3 2" xfId="2604" xr:uid="{0F17731F-96AE-440C-8A61-E383F3B0B057}"/>
    <cellStyle name="Comma 2 2 2 5 3 2 2" xfId="5484" xr:uid="{21008221-EEF0-4454-AC89-CD4A2714414D}"/>
    <cellStyle name="Comma 2 2 2 5 3 3" xfId="1884" xr:uid="{697E358F-1583-448A-8CBC-A7DD5130FB22}"/>
    <cellStyle name="Comma 2 2 2 5 3 3 2" xfId="4764" xr:uid="{10F9DC30-B636-4CF0-A1C5-8AD7B8FB7936}"/>
    <cellStyle name="Comma 2 2 2 5 3 4" xfId="1164" xr:uid="{908CB419-707B-4BA8-A40E-B4830DC32A42}"/>
    <cellStyle name="Comma 2 2 2 5 3 4 2" xfId="4044" xr:uid="{9D69B5DC-1FB1-46F4-8726-A5C8EBF9E0E5}"/>
    <cellStyle name="Comma 2 2 2 5 3 5" xfId="3324" xr:uid="{49BD704F-E611-4E4B-958A-DA88479718A2}"/>
    <cellStyle name="Comma 2 2 2 5 4" xfId="2244" xr:uid="{36BA0BB8-3AA0-485F-ACDC-039B6A917010}"/>
    <cellStyle name="Comma 2 2 2 5 4 2" xfId="5124" xr:uid="{F4404E2B-8E0C-47D2-9D9B-971F8B8FA283}"/>
    <cellStyle name="Comma 2 2 2 5 5" xfId="1524" xr:uid="{D8E9EC2A-7844-4B90-88BA-ECE9A733DE83}"/>
    <cellStyle name="Comma 2 2 2 5 5 2" xfId="4404" xr:uid="{2B989943-BBED-486B-B946-4B5A8BDC24E0}"/>
    <cellStyle name="Comma 2 2 2 5 6" xfId="804" xr:uid="{8812123F-C5C4-4826-AA16-9F74171F8A2C}"/>
    <cellStyle name="Comma 2 2 2 5 6 2" xfId="3684" xr:uid="{4E06E4EB-2E99-45C7-8FFF-5B6267976C17}"/>
    <cellStyle name="Comma 2 2 2 5 7" xfId="2964" xr:uid="{365AB311-2B8B-4293-8507-43AAB15A8E29}"/>
    <cellStyle name="Comma 2 2 2 6" xfId="104" xr:uid="{917D7B80-38D1-4105-A6BF-DF6ED2F86DB7}"/>
    <cellStyle name="Comma 2 2 2 6 2" xfId="284" xr:uid="{3D7331E8-D0FF-4F24-97A7-2F36702E0AB6}"/>
    <cellStyle name="Comma 2 2 2 6 2 2" xfId="644" xr:uid="{23F4C58C-0E5E-4B1E-8C4E-601960898810}"/>
    <cellStyle name="Comma 2 2 2 6 2 2 2" xfId="2804" xr:uid="{3F5D237D-73BC-49C3-A9F0-AD322C3D9AAA}"/>
    <cellStyle name="Comma 2 2 2 6 2 2 2 2" xfId="5684" xr:uid="{C4A4BD32-E66C-4018-9FEF-27F5CC920EEB}"/>
    <cellStyle name="Comma 2 2 2 6 2 2 3" xfId="2084" xr:uid="{0AA43464-BE80-416E-B127-568DE735DC1E}"/>
    <cellStyle name="Comma 2 2 2 6 2 2 3 2" xfId="4964" xr:uid="{5E85D0CE-2EBF-4342-A521-88EE8DF4097E}"/>
    <cellStyle name="Comma 2 2 2 6 2 2 4" xfId="1364" xr:uid="{042778CC-130B-45FD-B1CD-B88271ADD925}"/>
    <cellStyle name="Comma 2 2 2 6 2 2 4 2" xfId="4244" xr:uid="{59D3C636-AC4E-4F09-A9EB-6EFBF6005636}"/>
    <cellStyle name="Comma 2 2 2 6 2 2 5" xfId="3524" xr:uid="{0D171AF2-B224-489E-BED0-11D1A4C3FFB1}"/>
    <cellStyle name="Comma 2 2 2 6 2 3" xfId="2444" xr:uid="{177E3B0C-4DA1-4C78-BFF1-246A200B190D}"/>
    <cellStyle name="Comma 2 2 2 6 2 3 2" xfId="5324" xr:uid="{650606AF-C8C8-4A78-A569-2AF40D8E4B08}"/>
    <cellStyle name="Comma 2 2 2 6 2 4" xfId="1724" xr:uid="{CD730EC2-BD4D-4539-93F8-F95F71F703BD}"/>
    <cellStyle name="Comma 2 2 2 6 2 4 2" xfId="4604" xr:uid="{6A4C4A06-51F4-4E1A-B4AF-274D41BD4C4C}"/>
    <cellStyle name="Comma 2 2 2 6 2 5" xfId="1004" xr:uid="{F7F829CC-6CE8-4D74-9315-C20A89B68137}"/>
    <cellStyle name="Comma 2 2 2 6 2 5 2" xfId="3884" xr:uid="{2A608E57-97A3-4567-965C-6F389DB16EB1}"/>
    <cellStyle name="Comma 2 2 2 6 2 6" xfId="3164" xr:uid="{E2CD9A55-5BF6-47AF-845B-12ADBB0CFA2D}"/>
    <cellStyle name="Comma 2 2 2 6 3" xfId="464" xr:uid="{769CD4AD-35EE-40CE-95D8-7F6C914CB0B9}"/>
    <cellStyle name="Comma 2 2 2 6 3 2" xfId="2624" xr:uid="{30BCFA07-3904-4E05-9E26-754C73908528}"/>
    <cellStyle name="Comma 2 2 2 6 3 2 2" xfId="5504" xr:uid="{56D49789-C62F-48F5-82EA-126D62B898CA}"/>
    <cellStyle name="Comma 2 2 2 6 3 3" xfId="1904" xr:uid="{1C410FB2-56E5-4900-A128-29E7425BAB54}"/>
    <cellStyle name="Comma 2 2 2 6 3 3 2" xfId="4784" xr:uid="{31A7B63B-3FBC-4B30-B734-9EF8BE94E4DF}"/>
    <cellStyle name="Comma 2 2 2 6 3 4" xfId="1184" xr:uid="{82FA6F4B-BDD4-4D3C-81AA-4786A670D40E}"/>
    <cellStyle name="Comma 2 2 2 6 3 4 2" xfId="4064" xr:uid="{6ED96C1C-CD50-4146-9E4B-A26E8A272686}"/>
    <cellStyle name="Comma 2 2 2 6 3 5" xfId="3344" xr:uid="{E55E0A89-32CC-4A72-AC6F-BBF32E33D7A2}"/>
    <cellStyle name="Comma 2 2 2 6 4" xfId="2264" xr:uid="{CC38181F-6F1B-43FD-BE2E-DAFA0A11DB5D}"/>
    <cellStyle name="Comma 2 2 2 6 4 2" xfId="5144" xr:uid="{84DA8292-D44A-4B9E-A5B6-EAC8890638A9}"/>
    <cellStyle name="Comma 2 2 2 6 5" xfId="1544" xr:uid="{4ED8A2E0-E14F-466A-85EC-158EAE6C5E99}"/>
    <cellStyle name="Comma 2 2 2 6 5 2" xfId="4424" xr:uid="{1CC69C72-399A-487F-BC03-8F491C419BB3}"/>
    <cellStyle name="Comma 2 2 2 6 6" xfId="824" xr:uid="{6BE8BFB7-71AC-4AE4-AE82-34752D835722}"/>
    <cellStyle name="Comma 2 2 2 6 6 2" xfId="3704" xr:uid="{58BEDB2A-1E5C-4AB6-89AA-441468BF256E}"/>
    <cellStyle name="Comma 2 2 2 6 7" xfId="2984" xr:uid="{6964114F-B8A6-4827-A7E2-681895209F50}"/>
    <cellStyle name="Comma 2 2 2 7" xfId="156" xr:uid="{2B6578EA-AE5D-4874-9684-43922BF1EC6D}"/>
    <cellStyle name="Comma 2 2 2 7 2" xfId="336" xr:uid="{56B6B67D-194B-4239-A766-04CCEA8A0FA2}"/>
    <cellStyle name="Comma 2 2 2 7 2 2" xfId="696" xr:uid="{2474EB67-82AC-4795-820C-565E9C1E66DF}"/>
    <cellStyle name="Comma 2 2 2 7 2 2 2" xfId="2856" xr:uid="{304F0FAB-E648-4D80-A38A-A7DD7436100D}"/>
    <cellStyle name="Comma 2 2 2 7 2 2 2 2" xfId="5736" xr:uid="{AA23D837-3305-4B50-8F48-2817A5493DEA}"/>
    <cellStyle name="Comma 2 2 2 7 2 2 3" xfId="2136" xr:uid="{15472C26-7309-4CF4-A2AD-6E1BC9012A6E}"/>
    <cellStyle name="Comma 2 2 2 7 2 2 3 2" xfId="5016" xr:uid="{2229694B-A5EE-4CAD-9649-1B39A9FCDD5A}"/>
    <cellStyle name="Comma 2 2 2 7 2 2 4" xfId="1416" xr:uid="{9A66663C-5FA3-48A4-831B-021951EEC586}"/>
    <cellStyle name="Comma 2 2 2 7 2 2 4 2" xfId="4296" xr:uid="{60464433-EB35-47D8-8AAA-1CD8C45CA3B5}"/>
    <cellStyle name="Comma 2 2 2 7 2 2 5" xfId="3576" xr:uid="{7C00DC3B-A8AF-4FB4-9232-FD892ED5450B}"/>
    <cellStyle name="Comma 2 2 2 7 2 3" xfId="2496" xr:uid="{DA3D261B-49DA-484A-A5C1-7B662DC39F06}"/>
    <cellStyle name="Comma 2 2 2 7 2 3 2" xfId="5376" xr:uid="{0798DD00-7B76-4E57-A3F2-A9DC4AC0D3C8}"/>
    <cellStyle name="Comma 2 2 2 7 2 4" xfId="1776" xr:uid="{5347E01F-3361-4070-AA33-C7683C7E92D5}"/>
    <cellStyle name="Comma 2 2 2 7 2 4 2" xfId="4656" xr:uid="{6B296AA1-A023-4C38-8608-00EB82D0D0DA}"/>
    <cellStyle name="Comma 2 2 2 7 2 5" xfId="1056" xr:uid="{CB867455-FCE9-4968-A33D-F62C638CCD50}"/>
    <cellStyle name="Comma 2 2 2 7 2 5 2" xfId="3936" xr:uid="{4E9FDFE7-C2B1-4369-A351-3FB61E792B76}"/>
    <cellStyle name="Comma 2 2 2 7 2 6" xfId="3216" xr:uid="{A6679878-E641-42B9-AC96-7265EC8CADC3}"/>
    <cellStyle name="Comma 2 2 2 7 3" xfId="516" xr:uid="{44D8AF63-6AEA-4397-9917-87C2ED6614A7}"/>
    <cellStyle name="Comma 2 2 2 7 3 2" xfId="2676" xr:uid="{F88DFC6F-EE42-416D-8A25-68B472F93FC5}"/>
    <cellStyle name="Comma 2 2 2 7 3 2 2" xfId="5556" xr:uid="{6BF793F4-D498-42AD-963C-5F90947B7972}"/>
    <cellStyle name="Comma 2 2 2 7 3 3" xfId="1956" xr:uid="{37C508D1-BFA7-4F20-8410-56FBED6558BA}"/>
    <cellStyle name="Comma 2 2 2 7 3 3 2" xfId="4836" xr:uid="{74784924-230B-432D-9A3B-B15ACD1B0466}"/>
    <cellStyle name="Comma 2 2 2 7 3 4" xfId="1236" xr:uid="{91DDD6A5-98DE-4F4E-A7F3-1161B82BF4E6}"/>
    <cellStyle name="Comma 2 2 2 7 3 4 2" xfId="4116" xr:uid="{A072CA82-A3A9-4E56-977E-D911B497AA00}"/>
    <cellStyle name="Comma 2 2 2 7 3 5" xfId="3396" xr:uid="{00387D7F-1F39-494E-86B4-55DD352A5D75}"/>
    <cellStyle name="Comma 2 2 2 7 4" xfId="2316" xr:uid="{EC62187E-CA9E-4BC1-B4E2-F2566D0D577F}"/>
    <cellStyle name="Comma 2 2 2 7 4 2" xfId="5196" xr:uid="{67160762-B5DF-4311-B59E-638F279E398D}"/>
    <cellStyle name="Comma 2 2 2 7 5" xfId="1596" xr:uid="{416059CB-47D2-4B8D-A338-C162D4F3AB1B}"/>
    <cellStyle name="Comma 2 2 2 7 5 2" xfId="4476" xr:uid="{2C0ADC87-6DD0-4286-835F-6B1D69361DC4}"/>
    <cellStyle name="Comma 2 2 2 7 6" xfId="876" xr:uid="{7A4B26B0-059F-4139-912B-20CA6871BE40}"/>
    <cellStyle name="Comma 2 2 2 7 6 2" xfId="3756" xr:uid="{A554046F-57DF-41BA-9504-AF55C834A4C7}"/>
    <cellStyle name="Comma 2 2 2 7 7" xfId="3036" xr:uid="{C8ED0425-6912-4435-8723-CE8295DAE531}"/>
    <cellStyle name="Comma 2 2 2 8" xfId="192" xr:uid="{17372AE1-C125-4426-B5A9-7369C74ED651}"/>
    <cellStyle name="Comma 2 2 2 8 2" xfId="552" xr:uid="{C0CA577E-A0EA-44C4-A771-29EDC2F2F051}"/>
    <cellStyle name="Comma 2 2 2 8 2 2" xfId="2712" xr:uid="{8AC4BDA9-27C1-4BBF-99B6-728A9970FF70}"/>
    <cellStyle name="Comma 2 2 2 8 2 2 2" xfId="5592" xr:uid="{4583226E-00E2-49E1-869E-1BF331868BFF}"/>
    <cellStyle name="Comma 2 2 2 8 2 3" xfId="1992" xr:uid="{E696950B-9BB0-4536-99C5-604B7357825A}"/>
    <cellStyle name="Comma 2 2 2 8 2 3 2" xfId="4872" xr:uid="{2C5BD6F5-C974-497A-9D27-19DE8B4347AF}"/>
    <cellStyle name="Comma 2 2 2 8 2 4" xfId="1272" xr:uid="{8A8B156A-6004-4B14-8327-430E5704490E}"/>
    <cellStyle name="Comma 2 2 2 8 2 4 2" xfId="4152" xr:uid="{CA03F875-4360-4547-AE1B-DBE7AA73D95A}"/>
    <cellStyle name="Comma 2 2 2 8 2 5" xfId="3432" xr:uid="{330A4599-2ED8-442B-982B-CDEE4CDCCFE7}"/>
    <cellStyle name="Comma 2 2 2 8 3" xfId="2352" xr:uid="{57693464-35A0-48BE-B418-7A6C4C7D4FDA}"/>
    <cellStyle name="Comma 2 2 2 8 3 2" xfId="5232" xr:uid="{AE225B90-2751-4DA4-924F-26528125F1C2}"/>
    <cellStyle name="Comma 2 2 2 8 4" xfId="1632" xr:uid="{6C6D04FF-D500-47E8-9F71-6852ED3552B5}"/>
    <cellStyle name="Comma 2 2 2 8 4 2" xfId="4512" xr:uid="{ED819C25-C472-43E5-8FD1-38E3D762D0F4}"/>
    <cellStyle name="Comma 2 2 2 8 5" xfId="912" xr:uid="{A1BE2A69-B401-41B8-97B5-0197F40619FB}"/>
    <cellStyle name="Comma 2 2 2 8 5 2" xfId="3792" xr:uid="{3F5975B3-E452-4075-9E6E-ED921713C1AA}"/>
    <cellStyle name="Comma 2 2 2 8 6" xfId="3072" xr:uid="{12216CBC-C8BB-487D-8406-3A4A2DA16611}"/>
    <cellStyle name="Comma 2 2 2 9" xfId="372" xr:uid="{8C3306D3-6E27-440E-8A63-7A93164B557A}"/>
    <cellStyle name="Comma 2 2 2 9 2" xfId="2532" xr:uid="{F0660827-CE6D-43A3-B29B-913DD2E17C50}"/>
    <cellStyle name="Comma 2 2 2 9 2 2" xfId="5412" xr:uid="{043217EB-849A-4DE4-B6A0-9C50DD54B536}"/>
    <cellStyle name="Comma 2 2 2 9 3" xfId="1812" xr:uid="{5DCDD76C-8843-4EFD-A4BA-99C6B6A03961}"/>
    <cellStyle name="Comma 2 2 2 9 3 2" xfId="4692" xr:uid="{5B03CB07-4F72-4882-8D4E-B7D6124730C5}"/>
    <cellStyle name="Comma 2 2 2 9 4" xfId="1092" xr:uid="{7390C705-0380-45F1-A96E-C530D2B67046}"/>
    <cellStyle name="Comma 2 2 2 9 4 2" xfId="3972" xr:uid="{B44DDAD8-43E2-411A-9A7C-5938C1F7434D}"/>
    <cellStyle name="Comma 2 2 2 9 5" xfId="3252" xr:uid="{287664B9-39D7-47EB-9663-716A6F43EEBB}"/>
    <cellStyle name="Comma 2 2 3" xfId="33" xr:uid="{53806427-BE0A-4FA7-9A56-AD87C02A05C5}"/>
    <cellStyle name="Comma 2 2 3 10" xfId="2913" xr:uid="{A0DCEAFD-B760-409D-BA7B-00F278DC1258}"/>
    <cellStyle name="Comma 2 2 3 2" xfId="69" xr:uid="{E6D17243-2FF5-42E1-A5B8-D1A4C8A66BA3}"/>
    <cellStyle name="Comma 2 2 3 2 2" xfId="249" xr:uid="{B4E80BEA-FAF8-403D-B530-2D3ABB98E949}"/>
    <cellStyle name="Comma 2 2 3 2 2 2" xfId="609" xr:uid="{BE13DB59-3020-43C1-81E6-1E1955D10F6C}"/>
    <cellStyle name="Comma 2 2 3 2 2 2 2" xfId="2769" xr:uid="{46C9FF6F-2851-4A9C-81C6-E5170339EB3E}"/>
    <cellStyle name="Comma 2 2 3 2 2 2 2 2" xfId="5649" xr:uid="{12B92DE4-759A-4342-8A1F-190BBCDF4D29}"/>
    <cellStyle name="Comma 2 2 3 2 2 2 3" xfId="2049" xr:uid="{2C69FB6A-8D70-46C7-B175-C6DEC5134B47}"/>
    <cellStyle name="Comma 2 2 3 2 2 2 3 2" xfId="4929" xr:uid="{2F66EEF9-8BF1-4DA8-B737-272AE5FD3296}"/>
    <cellStyle name="Comma 2 2 3 2 2 2 4" xfId="1329" xr:uid="{A704166D-3744-4770-B3DF-74B81B09A66F}"/>
    <cellStyle name="Comma 2 2 3 2 2 2 4 2" xfId="4209" xr:uid="{00EAD0FF-C06C-4304-96DA-345B079452E3}"/>
    <cellStyle name="Comma 2 2 3 2 2 2 5" xfId="3489" xr:uid="{B50F5FC9-01FA-4D74-A9F4-43EF6E752A5D}"/>
    <cellStyle name="Comma 2 2 3 2 2 3" xfId="2409" xr:uid="{594B15EE-4C54-4A51-8AE0-FA0486A1D35F}"/>
    <cellStyle name="Comma 2 2 3 2 2 3 2" xfId="5289" xr:uid="{0E250473-ABA9-42FC-BE16-1AC0F2BAA0C8}"/>
    <cellStyle name="Comma 2 2 3 2 2 4" xfId="1689" xr:uid="{6DF6FA67-33EE-4208-813C-CAE6B9088CE0}"/>
    <cellStyle name="Comma 2 2 3 2 2 4 2" xfId="4569" xr:uid="{53E89A23-8878-43D7-BFD4-6935E4398A28}"/>
    <cellStyle name="Comma 2 2 3 2 2 5" xfId="969" xr:uid="{775238A5-D243-44F8-A760-161EC20BA073}"/>
    <cellStyle name="Comma 2 2 3 2 2 5 2" xfId="3849" xr:uid="{C1375717-6547-479E-BD96-4F72E22C340F}"/>
    <cellStyle name="Comma 2 2 3 2 2 6" xfId="3129" xr:uid="{AA79E765-1F6F-43C7-AE3B-CEB02ACF79E6}"/>
    <cellStyle name="Comma 2 2 3 2 3" xfId="429" xr:uid="{31BA78E5-0564-4F59-B017-6D147D3A51C6}"/>
    <cellStyle name="Comma 2 2 3 2 3 2" xfId="2589" xr:uid="{35714AAB-FA8A-4936-8631-B9BBD5884737}"/>
    <cellStyle name="Comma 2 2 3 2 3 2 2" xfId="5469" xr:uid="{DFA3D0DE-D532-46E7-A473-BC61005D13F2}"/>
    <cellStyle name="Comma 2 2 3 2 3 3" xfId="1869" xr:uid="{A6E5824A-9975-4B8F-AB0B-58EA68DE3269}"/>
    <cellStyle name="Comma 2 2 3 2 3 3 2" xfId="4749" xr:uid="{A0FAD65E-8673-40F2-9823-4C099309EEC8}"/>
    <cellStyle name="Comma 2 2 3 2 3 4" xfId="1149" xr:uid="{B1167C64-9F51-4AA1-B23D-DB505B3E7099}"/>
    <cellStyle name="Comma 2 2 3 2 3 4 2" xfId="4029" xr:uid="{16A0C7D7-5600-4AED-BB8A-171C257E29D0}"/>
    <cellStyle name="Comma 2 2 3 2 3 5" xfId="3309" xr:uid="{3084ECBE-087F-47AE-9F8C-98EC8FBD0FEE}"/>
    <cellStyle name="Comma 2 2 3 2 4" xfId="2229" xr:uid="{2C131151-6B99-4131-9BB9-96AF84639FB3}"/>
    <cellStyle name="Comma 2 2 3 2 4 2" xfId="5109" xr:uid="{13BC099B-DD8E-44B9-B303-4644F9D79860}"/>
    <cellStyle name="Comma 2 2 3 2 5" xfId="1509" xr:uid="{3067B105-EAF9-43A2-A9A8-B6851B4A263E}"/>
    <cellStyle name="Comma 2 2 3 2 5 2" xfId="4389" xr:uid="{33C017E4-6F1C-4C11-AAEC-5C616B323539}"/>
    <cellStyle name="Comma 2 2 3 2 6" xfId="789" xr:uid="{5253CD7B-0C76-4564-9948-6C5784729E6E}"/>
    <cellStyle name="Comma 2 2 3 2 6 2" xfId="3669" xr:uid="{5B049696-1394-48E8-8030-79E86271D416}"/>
    <cellStyle name="Comma 2 2 3 2 7" xfId="2949" xr:uid="{2FEBDFCF-602A-499E-9C48-A860F41C6447}"/>
    <cellStyle name="Comma 2 2 3 3" xfId="125" xr:uid="{4A5AF1BB-BC54-4E0B-811A-76D7CA26CA34}"/>
    <cellStyle name="Comma 2 2 3 3 2" xfId="305" xr:uid="{FAA95763-A68C-4781-8ADF-B4FEB5379668}"/>
    <cellStyle name="Comma 2 2 3 3 2 2" xfId="665" xr:uid="{33E51899-9372-4939-B51F-AD06827DB358}"/>
    <cellStyle name="Comma 2 2 3 3 2 2 2" xfId="2825" xr:uid="{D0B2160E-77F4-4E3B-B482-147540D3999D}"/>
    <cellStyle name="Comma 2 2 3 3 2 2 2 2" xfId="5705" xr:uid="{2E986702-5D81-4453-81EA-0A19DF2E02F4}"/>
    <cellStyle name="Comma 2 2 3 3 2 2 3" xfId="2105" xr:uid="{194EEDA7-2FF4-4344-92E2-422829484DEA}"/>
    <cellStyle name="Comma 2 2 3 3 2 2 3 2" xfId="4985" xr:uid="{A775BE83-1F70-4C74-94FD-1914E7D9AED8}"/>
    <cellStyle name="Comma 2 2 3 3 2 2 4" xfId="1385" xr:uid="{9D46BA4A-F992-4547-A106-5B1C2341BAD2}"/>
    <cellStyle name="Comma 2 2 3 3 2 2 4 2" xfId="4265" xr:uid="{1D49977B-FFCA-4D56-9496-01B070907B56}"/>
    <cellStyle name="Comma 2 2 3 3 2 2 5" xfId="3545" xr:uid="{EC12F3E8-2DD8-4076-96DA-C080271DCF9E}"/>
    <cellStyle name="Comma 2 2 3 3 2 3" xfId="2465" xr:uid="{B14044E7-C4EA-43E1-9353-4F1D286E3654}"/>
    <cellStyle name="Comma 2 2 3 3 2 3 2" xfId="5345" xr:uid="{CE909D78-2272-4A42-94BF-531965D544AF}"/>
    <cellStyle name="Comma 2 2 3 3 2 4" xfId="1745" xr:uid="{B6701446-31FA-46F3-8EF6-6E0A9008C76F}"/>
    <cellStyle name="Comma 2 2 3 3 2 4 2" xfId="4625" xr:uid="{23EA5ECC-6844-4EFD-A591-B11AB1F561D2}"/>
    <cellStyle name="Comma 2 2 3 3 2 5" xfId="1025" xr:uid="{65339FD0-A170-4F53-AE4F-487B9C6952E2}"/>
    <cellStyle name="Comma 2 2 3 3 2 5 2" xfId="3905" xr:uid="{B47DDC3C-DAF6-45ED-86EA-B4851D320A63}"/>
    <cellStyle name="Comma 2 2 3 3 2 6" xfId="3185" xr:uid="{9CDB3A40-D3B2-4FE0-B21B-F48C7488AB18}"/>
    <cellStyle name="Comma 2 2 3 3 3" xfId="485" xr:uid="{B75B4455-B4C5-4BD2-9B30-977D15F56A43}"/>
    <cellStyle name="Comma 2 2 3 3 3 2" xfId="2645" xr:uid="{F846BF3C-0E0C-45C4-99BF-D9133C1AE9C3}"/>
    <cellStyle name="Comma 2 2 3 3 3 2 2" xfId="5525" xr:uid="{F31EC689-ED8C-454E-8077-00A56F1A1462}"/>
    <cellStyle name="Comma 2 2 3 3 3 3" xfId="1925" xr:uid="{BBF920FD-197E-4364-96CC-D3B34F8DB6B3}"/>
    <cellStyle name="Comma 2 2 3 3 3 3 2" xfId="4805" xr:uid="{9373234A-B029-4469-9F98-F6D86DE44E7F}"/>
    <cellStyle name="Comma 2 2 3 3 3 4" xfId="1205" xr:uid="{39B566C1-1CA8-4C8B-9FB8-A0757C14C355}"/>
    <cellStyle name="Comma 2 2 3 3 3 4 2" xfId="4085" xr:uid="{00E66328-C45D-4208-846F-FA44723BEC19}"/>
    <cellStyle name="Comma 2 2 3 3 3 5" xfId="3365" xr:uid="{BE2E9A2F-5A53-4F6F-8F33-A7CCEB4725B8}"/>
    <cellStyle name="Comma 2 2 3 3 4" xfId="2285" xr:uid="{D060AA5C-7CA3-47E9-8A04-3CE625B1659E}"/>
    <cellStyle name="Comma 2 2 3 3 4 2" xfId="5165" xr:uid="{3EF4C9B6-75B3-465E-98ED-9CB914B19CF8}"/>
    <cellStyle name="Comma 2 2 3 3 5" xfId="1565" xr:uid="{0DA15457-95B1-4761-8A22-F26A782AAB1A}"/>
    <cellStyle name="Comma 2 2 3 3 5 2" xfId="4445" xr:uid="{128CF52E-A31A-41C8-A066-D5448FE8181D}"/>
    <cellStyle name="Comma 2 2 3 3 6" xfId="845" xr:uid="{79DB33C1-09F9-4707-8245-79713A8F38A8}"/>
    <cellStyle name="Comma 2 2 3 3 6 2" xfId="3725" xr:uid="{5BDB12BE-D5D4-4BB1-82E7-5173CBB67FCC}"/>
    <cellStyle name="Comma 2 2 3 3 7" xfId="3005" xr:uid="{21A9F927-479B-4785-AE08-D5B95F0E2FB5}"/>
    <cellStyle name="Comma 2 2 3 4" xfId="177" xr:uid="{ABB10B56-5E12-4DD4-AF15-FBF8B7FE80E0}"/>
    <cellStyle name="Comma 2 2 3 4 2" xfId="357" xr:uid="{F4886ED7-6A53-494E-9206-3937BFEDCBA6}"/>
    <cellStyle name="Comma 2 2 3 4 2 2" xfId="717" xr:uid="{71C90498-29D1-4C85-AFB2-8F8677CDA574}"/>
    <cellStyle name="Comma 2 2 3 4 2 2 2" xfId="2877" xr:uid="{5C9F2074-EA3C-4C7B-B7BA-79FE2210AD0D}"/>
    <cellStyle name="Comma 2 2 3 4 2 2 2 2" xfId="5757" xr:uid="{B2B986A7-D4C5-4656-898A-048DB7CBDA92}"/>
    <cellStyle name="Comma 2 2 3 4 2 2 3" xfId="2157" xr:uid="{6968D776-64A3-4505-B302-97E8CD99461C}"/>
    <cellStyle name="Comma 2 2 3 4 2 2 3 2" xfId="5037" xr:uid="{F79B5288-2E29-4DD8-AD24-AC3112017C00}"/>
    <cellStyle name="Comma 2 2 3 4 2 2 4" xfId="1437" xr:uid="{D2E8E6E4-995A-4EC9-9B3B-1E61552EA267}"/>
    <cellStyle name="Comma 2 2 3 4 2 2 4 2" xfId="4317" xr:uid="{954E23CB-DEE3-4D63-941C-7F3CD32F8013}"/>
    <cellStyle name="Comma 2 2 3 4 2 2 5" xfId="3597" xr:uid="{95616175-AFE5-48AC-B74A-E2DACC55C110}"/>
    <cellStyle name="Comma 2 2 3 4 2 3" xfId="2517" xr:uid="{B4523E9F-1A1E-4EF6-A445-CE5A1041681C}"/>
    <cellStyle name="Comma 2 2 3 4 2 3 2" xfId="5397" xr:uid="{5234C7A4-0CB8-486D-AA40-0A079CA2F90D}"/>
    <cellStyle name="Comma 2 2 3 4 2 4" xfId="1797" xr:uid="{D90EA816-AB00-4955-97CA-9B830C163254}"/>
    <cellStyle name="Comma 2 2 3 4 2 4 2" xfId="4677" xr:uid="{4F6210F2-658B-482B-BD1C-4934F74140B3}"/>
    <cellStyle name="Comma 2 2 3 4 2 5" xfId="1077" xr:uid="{6AC78565-0D2B-403B-8EB6-5E2C2BF40E15}"/>
    <cellStyle name="Comma 2 2 3 4 2 5 2" xfId="3957" xr:uid="{2DDE54C2-1960-4AB0-9977-7977F180DD63}"/>
    <cellStyle name="Comma 2 2 3 4 2 6" xfId="3237" xr:uid="{75DD7EBB-FE4A-4E6A-9A2E-A8922A2DB6A7}"/>
    <cellStyle name="Comma 2 2 3 4 3" xfId="537" xr:uid="{3B68CCFF-26DC-45D4-95F0-95A3BC711D9A}"/>
    <cellStyle name="Comma 2 2 3 4 3 2" xfId="2697" xr:uid="{C523BF8E-ACF6-4125-AF11-9DE66A7EEB4C}"/>
    <cellStyle name="Comma 2 2 3 4 3 2 2" xfId="5577" xr:uid="{E6CC6F63-58E7-4319-B5DE-278AA92138A7}"/>
    <cellStyle name="Comma 2 2 3 4 3 3" xfId="1977" xr:uid="{A55A204A-0A8D-4FB6-BF5C-E96E9ECFFEFC}"/>
    <cellStyle name="Comma 2 2 3 4 3 3 2" xfId="4857" xr:uid="{C2040153-6D33-4CC6-90BA-7B0B28E4AF16}"/>
    <cellStyle name="Comma 2 2 3 4 3 4" xfId="1257" xr:uid="{5B2AB0F9-BDCE-4509-BE84-230E7A719218}"/>
    <cellStyle name="Comma 2 2 3 4 3 4 2" xfId="4137" xr:uid="{2EC0CD52-EC29-41B8-9050-C3947C016A25}"/>
    <cellStyle name="Comma 2 2 3 4 3 5" xfId="3417" xr:uid="{C1D19051-A49D-4205-ACA5-B040ED5C304F}"/>
    <cellStyle name="Comma 2 2 3 4 4" xfId="2337" xr:uid="{818DF25C-0C27-40BD-A09A-C5F285A5BB83}"/>
    <cellStyle name="Comma 2 2 3 4 4 2" xfId="5217" xr:uid="{B4B5C2D9-C6F7-48C8-A7FE-9A646EEE81E1}"/>
    <cellStyle name="Comma 2 2 3 4 5" xfId="1617" xr:uid="{978EA7EB-1487-4FFA-93A0-E8D8374A126A}"/>
    <cellStyle name="Comma 2 2 3 4 5 2" xfId="4497" xr:uid="{0294C49B-C3F0-47F4-A5C1-BE1ED537E48C}"/>
    <cellStyle name="Comma 2 2 3 4 6" xfId="897" xr:uid="{C9C6360A-A8EC-489A-84F8-3088D9A6AFF2}"/>
    <cellStyle name="Comma 2 2 3 4 6 2" xfId="3777" xr:uid="{2FEC3687-5E56-4D91-863B-691698E3DDD5}"/>
    <cellStyle name="Comma 2 2 3 4 7" xfId="3057" xr:uid="{4790684C-1EA8-482D-A30E-728004ECEAF1}"/>
    <cellStyle name="Comma 2 2 3 5" xfId="213" xr:uid="{5C8B87BB-8539-4184-B259-958B8F06A827}"/>
    <cellStyle name="Comma 2 2 3 5 2" xfId="573" xr:uid="{62E21C82-15CE-43C5-AAB7-854CB5ABD4AA}"/>
    <cellStyle name="Comma 2 2 3 5 2 2" xfId="2733" xr:uid="{F322AD0C-FA10-4F29-96C4-00967B64F7A6}"/>
    <cellStyle name="Comma 2 2 3 5 2 2 2" xfId="5613" xr:uid="{6E553635-3A77-40B1-846B-FCBBABECE10C}"/>
    <cellStyle name="Comma 2 2 3 5 2 3" xfId="2013" xr:uid="{A7EEF3BB-46E6-403C-8AB6-10E54E6FD963}"/>
    <cellStyle name="Comma 2 2 3 5 2 3 2" xfId="4893" xr:uid="{86CFA3DE-70CE-4AD8-BE68-07E67489AC6F}"/>
    <cellStyle name="Comma 2 2 3 5 2 4" xfId="1293" xr:uid="{CE54538B-D653-40E3-9FC0-BB35B5CCC2D9}"/>
    <cellStyle name="Comma 2 2 3 5 2 4 2" xfId="4173" xr:uid="{D2A22221-1687-4770-8EA1-EE964766DDE8}"/>
    <cellStyle name="Comma 2 2 3 5 2 5" xfId="3453" xr:uid="{2EC6F0D9-E976-415E-8BCD-AD6866B48EB0}"/>
    <cellStyle name="Comma 2 2 3 5 3" xfId="2373" xr:uid="{A5360082-F48E-49FC-AFE7-C42E96047F38}"/>
    <cellStyle name="Comma 2 2 3 5 3 2" xfId="5253" xr:uid="{6C690771-5C6B-4642-91D4-8FE710B95787}"/>
    <cellStyle name="Comma 2 2 3 5 4" xfId="1653" xr:uid="{93A658B7-FBFE-4905-91D2-C5C658DAA2CF}"/>
    <cellStyle name="Comma 2 2 3 5 4 2" xfId="4533" xr:uid="{EA5E7AA8-1CC2-4873-B80F-4041C876C020}"/>
    <cellStyle name="Comma 2 2 3 5 5" xfId="933" xr:uid="{723484F7-4DD9-497F-8BE4-865C46567410}"/>
    <cellStyle name="Comma 2 2 3 5 5 2" xfId="3813" xr:uid="{EB2F7184-3BA9-4DEF-B6A2-A1CBCE60E19D}"/>
    <cellStyle name="Comma 2 2 3 5 6" xfId="3093" xr:uid="{12BE086D-E161-4FFC-8DC5-916CEBC44C93}"/>
    <cellStyle name="Comma 2 2 3 6" xfId="393" xr:uid="{937D0404-46D7-4BEA-8F6C-88E4727CF8F4}"/>
    <cellStyle name="Comma 2 2 3 6 2" xfId="2553" xr:uid="{FB5EF2C1-6967-4D8B-8277-C42FC283460D}"/>
    <cellStyle name="Comma 2 2 3 6 2 2" xfId="5433" xr:uid="{61456224-EEBB-46B2-8BB5-6F47DF1E64E5}"/>
    <cellStyle name="Comma 2 2 3 6 3" xfId="1833" xr:uid="{A84B62E2-418C-4C74-A397-360F440B82B3}"/>
    <cellStyle name="Comma 2 2 3 6 3 2" xfId="4713" xr:uid="{8146182F-8596-4844-95FA-7D9F11DFAA63}"/>
    <cellStyle name="Comma 2 2 3 6 4" xfId="1113" xr:uid="{D3952D49-05BE-453B-A455-4B7E970CECA3}"/>
    <cellStyle name="Comma 2 2 3 6 4 2" xfId="3993" xr:uid="{74B41B6A-1EB5-45E4-9255-FF4D62019123}"/>
    <cellStyle name="Comma 2 2 3 6 5" xfId="3273" xr:uid="{7BE82802-3324-401A-9FD5-9A1AD394CBB0}"/>
    <cellStyle name="Comma 2 2 3 7" xfId="2193" xr:uid="{761B2551-C9BD-4396-A079-2D344A5BA950}"/>
    <cellStyle name="Comma 2 2 3 7 2" xfId="5073" xr:uid="{233196A1-0838-4105-B97B-ECE25701B19B}"/>
    <cellStyle name="Comma 2 2 3 8" xfId="1473" xr:uid="{093E1260-47F7-4DFB-AD0F-B813415984D0}"/>
    <cellStyle name="Comma 2 2 3 8 2" xfId="4353" xr:uid="{EDA37947-2BB1-49A6-B1FF-FBA7DB29313D}"/>
    <cellStyle name="Comma 2 2 3 9" xfId="753" xr:uid="{A23BEF5E-DC54-4F6E-8CEF-BFCDDC12FF64}"/>
    <cellStyle name="Comma 2 2 3 9 2" xfId="3633" xr:uid="{728B8CED-E059-491D-8C24-8683C29E58CF}"/>
    <cellStyle name="Comma 2 2 4" xfId="53" xr:uid="{B86FE7C7-6D00-4316-A40D-7128FBEB8E07}"/>
    <cellStyle name="Comma 2 2 4 2" xfId="141" xr:uid="{892108FD-D7CA-4436-9BA4-B9CED03F594F}"/>
    <cellStyle name="Comma 2 2 4 2 2" xfId="321" xr:uid="{E25A1836-83EF-4862-81EA-58B6626F7C19}"/>
    <cellStyle name="Comma 2 2 4 2 2 2" xfId="681" xr:uid="{D25EA605-4A23-416F-828B-17DAF57B0CFA}"/>
    <cellStyle name="Comma 2 2 4 2 2 2 2" xfId="2841" xr:uid="{9E24FBA8-4925-4D9B-A918-BDDEE205F107}"/>
    <cellStyle name="Comma 2 2 4 2 2 2 2 2" xfId="5721" xr:uid="{2645ACB5-5CA6-467E-A727-850E8618D7DD}"/>
    <cellStyle name="Comma 2 2 4 2 2 2 3" xfId="2121" xr:uid="{2FC71544-429A-48EE-B6A3-DE640B132CC8}"/>
    <cellStyle name="Comma 2 2 4 2 2 2 3 2" xfId="5001" xr:uid="{4DB862CA-5FAC-4112-867D-4B322A8DB9CF}"/>
    <cellStyle name="Comma 2 2 4 2 2 2 4" xfId="1401" xr:uid="{A1EA9685-8E07-4BCA-8603-9981B2DC088D}"/>
    <cellStyle name="Comma 2 2 4 2 2 2 4 2" xfId="4281" xr:uid="{9A54E282-13E3-4F75-9926-7952871CDAEF}"/>
    <cellStyle name="Comma 2 2 4 2 2 2 5" xfId="3561" xr:uid="{71C6B98F-8E2E-4C4D-913F-EECAFD7C3506}"/>
    <cellStyle name="Comma 2 2 4 2 2 3" xfId="2481" xr:uid="{6E328E58-6339-4355-AEBF-8858E2A60704}"/>
    <cellStyle name="Comma 2 2 4 2 2 3 2" xfId="5361" xr:uid="{D5290E03-9AE6-4D6E-A2E8-6A6F26F3C201}"/>
    <cellStyle name="Comma 2 2 4 2 2 4" xfId="1761" xr:uid="{1097C7DA-8BD6-40FA-BF2C-B3F3C8C64666}"/>
    <cellStyle name="Comma 2 2 4 2 2 4 2" xfId="4641" xr:uid="{2F65C964-6FC6-4B4B-BC64-FBE29F5DE571}"/>
    <cellStyle name="Comma 2 2 4 2 2 5" xfId="1041" xr:uid="{DB7C4EEC-52A6-4EC1-90CF-1A504F3AF8D0}"/>
    <cellStyle name="Comma 2 2 4 2 2 5 2" xfId="3921" xr:uid="{2DDAA9D3-92ED-4125-A138-1FA4CCFB24A9}"/>
    <cellStyle name="Comma 2 2 4 2 2 6" xfId="3201" xr:uid="{680C8ECC-B39A-4991-8B4D-7D8AC30ED83F}"/>
    <cellStyle name="Comma 2 2 4 2 3" xfId="501" xr:uid="{C65D8730-CB03-4A22-AFDA-4EEDB2B4E6CE}"/>
    <cellStyle name="Comma 2 2 4 2 3 2" xfId="2661" xr:uid="{1CFD3EA5-0009-48FD-95DE-2A15D7939E23}"/>
    <cellStyle name="Comma 2 2 4 2 3 2 2" xfId="5541" xr:uid="{2F06A071-0606-4DF6-942B-523B2A5BC646}"/>
    <cellStyle name="Comma 2 2 4 2 3 3" xfId="1941" xr:uid="{160B55DF-7067-4BA8-872E-9586FA0BD05F}"/>
    <cellStyle name="Comma 2 2 4 2 3 3 2" xfId="4821" xr:uid="{C6839229-D47F-4F9C-A256-67B3C0897268}"/>
    <cellStyle name="Comma 2 2 4 2 3 4" xfId="1221" xr:uid="{B77ABAE1-E46B-4393-8B73-D811F5A5F190}"/>
    <cellStyle name="Comma 2 2 4 2 3 4 2" xfId="4101" xr:uid="{536B76D3-9F44-427E-A66F-0556047693E7}"/>
    <cellStyle name="Comma 2 2 4 2 3 5" xfId="3381" xr:uid="{24EC40AE-5C2D-4E4B-B8BB-8A41ED71FF75}"/>
    <cellStyle name="Comma 2 2 4 2 4" xfId="2301" xr:uid="{70DA8126-87BA-4DBD-A9D9-E018F55745C6}"/>
    <cellStyle name="Comma 2 2 4 2 4 2" xfId="5181" xr:uid="{C9D6D671-156E-4DA4-A2F7-704FDA9CFA3C}"/>
    <cellStyle name="Comma 2 2 4 2 5" xfId="1581" xr:uid="{31B8993B-3DE5-490B-94E8-410CF498E7A2}"/>
    <cellStyle name="Comma 2 2 4 2 5 2" xfId="4461" xr:uid="{7FAE2A0D-E4C4-4E42-8F6F-4799A387E232}"/>
    <cellStyle name="Comma 2 2 4 2 6" xfId="861" xr:uid="{55FD5F08-2D97-4AE9-9F18-46700E83BDF8}"/>
    <cellStyle name="Comma 2 2 4 2 6 2" xfId="3741" xr:uid="{C6E6BAEB-1F9B-41B8-A15D-2A7C3D44E156}"/>
    <cellStyle name="Comma 2 2 4 2 7" xfId="3021" xr:uid="{99BD4674-2566-4E19-A023-938FCF960D07}"/>
    <cellStyle name="Comma 2 2 4 3" xfId="233" xr:uid="{E3EFB408-7670-47F7-A89F-1A071F34CBA9}"/>
    <cellStyle name="Comma 2 2 4 3 2" xfId="593" xr:uid="{83FCE1E4-90E0-485E-B026-75D5983B34E2}"/>
    <cellStyle name="Comma 2 2 4 3 2 2" xfId="2753" xr:uid="{A5367DE0-2E63-43AC-85A0-A0D605D0606D}"/>
    <cellStyle name="Comma 2 2 4 3 2 2 2" xfId="5633" xr:uid="{027F4FE2-0EAD-4535-B05A-5DB715629B22}"/>
    <cellStyle name="Comma 2 2 4 3 2 3" xfId="2033" xr:uid="{8AC2A1DC-8096-4D4C-8981-5F781145C2D3}"/>
    <cellStyle name="Comma 2 2 4 3 2 3 2" xfId="4913" xr:uid="{9CF38AE7-B189-4D6F-ACE1-B4570FE4D599}"/>
    <cellStyle name="Comma 2 2 4 3 2 4" xfId="1313" xr:uid="{EDEA7FB1-6901-4282-A815-030A9061563F}"/>
    <cellStyle name="Comma 2 2 4 3 2 4 2" xfId="4193" xr:uid="{F9839401-54A8-4489-913E-9F9199D7A875}"/>
    <cellStyle name="Comma 2 2 4 3 2 5" xfId="3473" xr:uid="{0F5484C5-20CB-4113-BDCB-C29DBDC0E6D5}"/>
    <cellStyle name="Comma 2 2 4 3 3" xfId="2393" xr:uid="{A4F2FD73-4C32-4B19-8925-8D8835071E62}"/>
    <cellStyle name="Comma 2 2 4 3 3 2" xfId="5273" xr:uid="{707AE0EC-E93E-4F2E-8B1F-4E39ED4FAF06}"/>
    <cellStyle name="Comma 2 2 4 3 4" xfId="1673" xr:uid="{657F019B-1808-450C-B181-B32CD9026D31}"/>
    <cellStyle name="Comma 2 2 4 3 4 2" xfId="4553" xr:uid="{A8D4A7F8-C23F-49AC-982A-E3C3574C7AF5}"/>
    <cellStyle name="Comma 2 2 4 3 5" xfId="953" xr:uid="{D2111747-47F4-49ED-9821-6D0E7303BA39}"/>
    <cellStyle name="Comma 2 2 4 3 5 2" xfId="3833" xr:uid="{E32614BE-64F8-4071-A191-53C5B2A3C06E}"/>
    <cellStyle name="Comma 2 2 4 3 6" xfId="3113" xr:uid="{8B0D8750-77D2-49BB-8831-65B3A588409D}"/>
    <cellStyle name="Comma 2 2 4 4" xfId="413" xr:uid="{2EED5C38-BB65-454F-A3DE-BE8071AFE541}"/>
    <cellStyle name="Comma 2 2 4 4 2" xfId="2573" xr:uid="{72310CF6-0AAB-49D0-8EC5-0764275DE899}"/>
    <cellStyle name="Comma 2 2 4 4 2 2" xfId="5453" xr:uid="{968F34F9-848A-42CD-B354-FA1F15BA95CC}"/>
    <cellStyle name="Comma 2 2 4 4 3" xfId="1853" xr:uid="{B1A26666-7DC3-41F0-9707-190C7152E68B}"/>
    <cellStyle name="Comma 2 2 4 4 3 2" xfId="4733" xr:uid="{4D366829-1E08-434E-ACF3-D72257848CB2}"/>
    <cellStyle name="Comma 2 2 4 4 4" xfId="1133" xr:uid="{605FA2AA-C931-457D-A38C-34E0F54FE9D4}"/>
    <cellStyle name="Comma 2 2 4 4 4 2" xfId="4013" xr:uid="{0E5B7850-733C-4691-AB91-602E3BBA2F14}"/>
    <cellStyle name="Comma 2 2 4 4 5" xfId="3293" xr:uid="{31CCF4ED-0BC0-4FDE-BBBD-150C152757F3}"/>
    <cellStyle name="Comma 2 2 4 5" xfId="2213" xr:uid="{7FA15D36-908B-4896-B188-E67946DDD5F2}"/>
    <cellStyle name="Comma 2 2 4 5 2" xfId="5093" xr:uid="{95ADD2B3-0776-4597-96A5-5D4256506D16}"/>
    <cellStyle name="Comma 2 2 4 6" xfId="1493" xr:uid="{21E5F167-E226-4510-9ADF-258FF5154D18}"/>
    <cellStyle name="Comma 2 2 4 6 2" xfId="4373" xr:uid="{5F40B7BC-15BE-45ED-BDAD-6B0899F15B06}"/>
    <cellStyle name="Comma 2 2 4 7" xfId="773" xr:uid="{E6C39214-7FB0-4650-8926-163AE2263963}"/>
    <cellStyle name="Comma 2 2 4 7 2" xfId="3653" xr:uid="{877D7E34-4791-4D78-938E-756B3BF04EE7}"/>
    <cellStyle name="Comma 2 2 4 8" xfId="2933" xr:uid="{771DEFF6-FB44-4A30-A77F-EE9CE6F40957}"/>
    <cellStyle name="Comma 2 2 5" xfId="89" xr:uid="{020F360E-18A8-4C79-97DF-DF560E332AAB}"/>
    <cellStyle name="Comma 2 2 5 2" xfId="269" xr:uid="{0826B0C1-3267-4B80-904B-F40D63140C5A}"/>
    <cellStyle name="Comma 2 2 5 2 2" xfId="629" xr:uid="{73DA11EC-FD9B-42AD-A33A-3BAD3244F520}"/>
    <cellStyle name="Comma 2 2 5 2 2 2" xfId="2789" xr:uid="{8735B19A-FBCC-4F7C-8D8C-ED006843D254}"/>
    <cellStyle name="Comma 2 2 5 2 2 2 2" xfId="5669" xr:uid="{DD736214-8366-423E-A66B-94E33E1C0CC2}"/>
    <cellStyle name="Comma 2 2 5 2 2 3" xfId="2069" xr:uid="{24AC33BE-C429-47E2-81BF-1322864CE768}"/>
    <cellStyle name="Comma 2 2 5 2 2 3 2" xfId="4949" xr:uid="{3412D74F-61FF-454D-80AC-AA6709561A82}"/>
    <cellStyle name="Comma 2 2 5 2 2 4" xfId="1349" xr:uid="{D149BB0A-2243-4D3A-8C79-8F03A677F47E}"/>
    <cellStyle name="Comma 2 2 5 2 2 4 2" xfId="4229" xr:uid="{4F4D3CAF-526E-4734-8A16-0CBBC4FA3B83}"/>
    <cellStyle name="Comma 2 2 5 2 2 5" xfId="3509" xr:uid="{C218CC1C-1412-4B62-9FA7-2A1B8351CB55}"/>
    <cellStyle name="Comma 2 2 5 2 3" xfId="2429" xr:uid="{93BE75EA-60DE-487D-82AF-1EE409B3674C}"/>
    <cellStyle name="Comma 2 2 5 2 3 2" xfId="5309" xr:uid="{42F0DB02-C94F-4AD9-9FAD-574113B0312C}"/>
    <cellStyle name="Comma 2 2 5 2 4" xfId="1709" xr:uid="{8861BD68-CB81-4661-A5BF-3776D8922E7D}"/>
    <cellStyle name="Comma 2 2 5 2 4 2" xfId="4589" xr:uid="{3443095D-13A8-43B8-9814-976649D15006}"/>
    <cellStyle name="Comma 2 2 5 2 5" xfId="989" xr:uid="{29EF2C91-F1B4-40F8-9C30-274E05346F4A}"/>
    <cellStyle name="Comma 2 2 5 2 5 2" xfId="3869" xr:uid="{41B32C9C-BA53-42E3-8083-AA9158E21C73}"/>
    <cellStyle name="Comma 2 2 5 2 6" xfId="3149" xr:uid="{A67449E1-EFF8-4547-AB2B-B3AAFC084D88}"/>
    <cellStyle name="Comma 2 2 5 3" xfId="449" xr:uid="{92256722-A5FD-4D82-86E7-536D07B3557F}"/>
    <cellStyle name="Comma 2 2 5 3 2" xfId="2609" xr:uid="{FA83ADD7-80DD-462C-A677-D9A15A3745F5}"/>
    <cellStyle name="Comma 2 2 5 3 2 2" xfId="5489" xr:uid="{2634A55C-4EFF-4F68-9DCF-353DEE43BC94}"/>
    <cellStyle name="Comma 2 2 5 3 3" xfId="1889" xr:uid="{1B07A969-6315-402B-AA81-1F62ADAF6A2A}"/>
    <cellStyle name="Comma 2 2 5 3 3 2" xfId="4769" xr:uid="{06A03704-C8C8-4DAC-9331-C9EAFB22CB3C}"/>
    <cellStyle name="Comma 2 2 5 3 4" xfId="1169" xr:uid="{5229F37B-9510-486B-92F3-DA7EF8197A43}"/>
    <cellStyle name="Comma 2 2 5 3 4 2" xfId="4049" xr:uid="{17C52385-0265-4916-B052-02696417C5A2}"/>
    <cellStyle name="Comma 2 2 5 3 5" xfId="3329" xr:uid="{16569E39-32FE-48FB-B6FB-9561248E8C25}"/>
    <cellStyle name="Comma 2 2 5 4" xfId="2249" xr:uid="{B4AA0091-31F8-4A4D-8CFF-F0F549EB8994}"/>
    <cellStyle name="Comma 2 2 5 4 2" xfId="5129" xr:uid="{B246D808-5531-4EAD-9847-D7018928BFD6}"/>
    <cellStyle name="Comma 2 2 5 5" xfId="1529" xr:uid="{8AED0984-018E-4325-ADF9-C9DA91BB7140}"/>
    <cellStyle name="Comma 2 2 5 5 2" xfId="4409" xr:uid="{5FCFCB9E-D0F3-4514-8CD0-FEED00D61327}"/>
    <cellStyle name="Comma 2 2 5 6" xfId="809" xr:uid="{6FA534D6-9EE7-48D0-A90F-3802A429D875}"/>
    <cellStyle name="Comma 2 2 5 6 2" xfId="3689" xr:uid="{6F1FE867-4866-4E96-B5EC-86FAE5CCD492}"/>
    <cellStyle name="Comma 2 2 5 7" xfId="2969" xr:uid="{766A38F0-F336-4651-9E94-0A663461EA0E}"/>
    <cellStyle name="Comma 2 2 6" xfId="109" xr:uid="{E21FC5DB-2E09-4A42-9A2D-05CEDD8F8F24}"/>
    <cellStyle name="Comma 2 2 6 2" xfId="289" xr:uid="{D811E959-F1F8-4BBF-8D00-98CA719B552D}"/>
    <cellStyle name="Comma 2 2 6 2 2" xfId="649" xr:uid="{238B8A00-9906-4242-96DA-03822B365E54}"/>
    <cellStyle name="Comma 2 2 6 2 2 2" xfId="2809" xr:uid="{7535CBA9-3BD9-4A3A-8F54-FFC150A1AD70}"/>
    <cellStyle name="Comma 2 2 6 2 2 2 2" xfId="5689" xr:uid="{9521179D-59EA-4821-B016-4D8D60302A0E}"/>
    <cellStyle name="Comma 2 2 6 2 2 3" xfId="2089" xr:uid="{8EF707AA-F599-4383-9652-A64F6CCA73E2}"/>
    <cellStyle name="Comma 2 2 6 2 2 3 2" xfId="4969" xr:uid="{1DD092A9-7B40-45AB-9E57-3E88B7FA7CE0}"/>
    <cellStyle name="Comma 2 2 6 2 2 4" xfId="1369" xr:uid="{828EFEFE-7C2C-4AE9-8CFD-0D0B355678AE}"/>
    <cellStyle name="Comma 2 2 6 2 2 4 2" xfId="4249" xr:uid="{023514FB-CE60-45CA-A196-E252FB9DC63B}"/>
    <cellStyle name="Comma 2 2 6 2 2 5" xfId="3529" xr:uid="{308AFDFF-6277-489C-8842-C6A0B040D815}"/>
    <cellStyle name="Comma 2 2 6 2 3" xfId="2449" xr:uid="{F4DE07D8-F68A-4A92-BECB-50870BC8DAFC}"/>
    <cellStyle name="Comma 2 2 6 2 3 2" xfId="5329" xr:uid="{85F9B098-CD76-4979-9C54-A5DB3A42DE1F}"/>
    <cellStyle name="Comma 2 2 6 2 4" xfId="1729" xr:uid="{2909DAB9-B192-4310-98E0-B1DD21580E11}"/>
    <cellStyle name="Comma 2 2 6 2 4 2" xfId="4609" xr:uid="{AE3FC75D-9675-4B15-A121-05D3D6986D0B}"/>
    <cellStyle name="Comma 2 2 6 2 5" xfId="1009" xr:uid="{5815701D-4102-4F08-B20A-959B8C8F3805}"/>
    <cellStyle name="Comma 2 2 6 2 5 2" xfId="3889" xr:uid="{7D60DE89-DDCE-4BDC-BBC5-BC083E221F98}"/>
    <cellStyle name="Comma 2 2 6 2 6" xfId="3169" xr:uid="{302EB9DC-6DD9-4293-8209-6F51C9852607}"/>
    <cellStyle name="Comma 2 2 6 3" xfId="469" xr:uid="{44D444EB-54A5-4980-AFBD-E311D55021FC}"/>
    <cellStyle name="Comma 2 2 6 3 2" xfId="2629" xr:uid="{97B74CBA-7332-41F2-82CF-A7BC8CC60046}"/>
    <cellStyle name="Comma 2 2 6 3 2 2" xfId="5509" xr:uid="{FB50EB49-108F-4A2A-B711-B35BEB1ED511}"/>
    <cellStyle name="Comma 2 2 6 3 3" xfId="1909" xr:uid="{DA1F5EDF-0AD8-4F46-84A8-D2E164FCC583}"/>
    <cellStyle name="Comma 2 2 6 3 3 2" xfId="4789" xr:uid="{90F8C3D0-B580-458E-ABC0-A81BC37971CE}"/>
    <cellStyle name="Comma 2 2 6 3 4" xfId="1189" xr:uid="{743E7C0E-F772-4C7A-9B7B-DF721151FC3F}"/>
    <cellStyle name="Comma 2 2 6 3 4 2" xfId="4069" xr:uid="{5A0FB548-6E9C-4D80-9C83-6D5046445B0F}"/>
    <cellStyle name="Comma 2 2 6 3 5" xfId="3349" xr:uid="{69504283-4D19-4127-AA31-0CE7927F2364}"/>
    <cellStyle name="Comma 2 2 6 4" xfId="2269" xr:uid="{25C58FEF-3566-4EA5-B4CC-781516A84FC9}"/>
    <cellStyle name="Comma 2 2 6 4 2" xfId="5149" xr:uid="{0669A81B-3B69-4BA9-BF21-8A683AE88C78}"/>
    <cellStyle name="Comma 2 2 6 5" xfId="1549" xr:uid="{9CE3C6DC-AC10-4741-9F65-0AA7ED78C079}"/>
    <cellStyle name="Comma 2 2 6 5 2" xfId="4429" xr:uid="{7E9F6E2C-F17B-4B4F-A1DA-8F3A83E85F36}"/>
    <cellStyle name="Comma 2 2 6 6" xfId="829" xr:uid="{9B47A251-B53E-44C2-BF00-98800447B60B}"/>
    <cellStyle name="Comma 2 2 6 6 2" xfId="3709" xr:uid="{D01BEA47-A336-41A6-90D8-4746D08BF490}"/>
    <cellStyle name="Comma 2 2 6 7" xfId="2989" xr:uid="{EE9B0972-99AB-41C4-9C40-653909C22C93}"/>
    <cellStyle name="Comma 2 2 7" xfId="161" xr:uid="{043F19F5-FE29-4E1A-853C-55A9DB8CBE79}"/>
    <cellStyle name="Comma 2 2 7 2" xfId="341" xr:uid="{503761A8-62D9-494C-911E-D5DE115E0C83}"/>
    <cellStyle name="Comma 2 2 7 2 2" xfId="701" xr:uid="{10B1BB37-E990-4CC1-8D28-1A8E8A02D2C7}"/>
    <cellStyle name="Comma 2 2 7 2 2 2" xfId="2861" xr:uid="{D960A1CF-FDCC-4765-843D-EC68B38A8CCA}"/>
    <cellStyle name="Comma 2 2 7 2 2 2 2" xfId="5741" xr:uid="{D28AA8CC-8B9D-47C1-A6E4-0BAF7D509688}"/>
    <cellStyle name="Comma 2 2 7 2 2 3" xfId="2141" xr:uid="{CFD14867-BA77-4D1D-8B95-D9902294DE3F}"/>
    <cellStyle name="Comma 2 2 7 2 2 3 2" xfId="5021" xr:uid="{F81BAF6F-585D-434C-B534-CE762C8369EB}"/>
    <cellStyle name="Comma 2 2 7 2 2 4" xfId="1421" xr:uid="{A7962F85-D55B-4C27-891D-81513177A8A3}"/>
    <cellStyle name="Comma 2 2 7 2 2 4 2" xfId="4301" xr:uid="{3FD6CF27-C402-411C-BB44-E9840A76F5B7}"/>
    <cellStyle name="Comma 2 2 7 2 2 5" xfId="3581" xr:uid="{CDF7BB62-4ABD-4BBC-B057-F02AF09BA76A}"/>
    <cellStyle name="Comma 2 2 7 2 3" xfId="2501" xr:uid="{8DBC1CA0-1208-4DD3-A471-6D7721DFEE9A}"/>
    <cellStyle name="Comma 2 2 7 2 3 2" xfId="5381" xr:uid="{279E0DAD-037C-4522-B7D5-214DE9EA1727}"/>
    <cellStyle name="Comma 2 2 7 2 4" xfId="1781" xr:uid="{F736437C-3330-4EAE-94CD-8761F59488A4}"/>
    <cellStyle name="Comma 2 2 7 2 4 2" xfId="4661" xr:uid="{1CD6BA51-F23D-4C72-9895-D9EA713D1F51}"/>
    <cellStyle name="Comma 2 2 7 2 5" xfId="1061" xr:uid="{7F089C18-2078-4A95-8C67-3E21E78AAA3E}"/>
    <cellStyle name="Comma 2 2 7 2 5 2" xfId="3941" xr:uid="{E49E4315-0AD1-4789-8CAE-D1E1C5E8B2CE}"/>
    <cellStyle name="Comma 2 2 7 2 6" xfId="3221" xr:uid="{9FF75AF0-0183-4B18-BE5A-BCB1FEEFA2C5}"/>
    <cellStyle name="Comma 2 2 7 3" xfId="521" xr:uid="{732139E0-DDA1-4624-8D5B-EA6A37328D6A}"/>
    <cellStyle name="Comma 2 2 7 3 2" xfId="2681" xr:uid="{AFDE0691-F4FE-4BAB-8506-DD544DBB3F59}"/>
    <cellStyle name="Comma 2 2 7 3 2 2" xfId="5561" xr:uid="{DDF95916-F3C2-4615-87BD-0EF2A23E7002}"/>
    <cellStyle name="Comma 2 2 7 3 3" xfId="1961" xr:uid="{6F48ABF0-8693-4D4A-A717-569A6FF9769E}"/>
    <cellStyle name="Comma 2 2 7 3 3 2" xfId="4841" xr:uid="{3972D80D-4690-4D74-BBEF-AD0328F84F94}"/>
    <cellStyle name="Comma 2 2 7 3 4" xfId="1241" xr:uid="{C75A40E1-737C-468C-8542-4FFECAB78269}"/>
    <cellStyle name="Comma 2 2 7 3 4 2" xfId="4121" xr:uid="{0543C485-20A5-4CA6-9158-A083488B1CE0}"/>
    <cellStyle name="Comma 2 2 7 3 5" xfId="3401" xr:uid="{616BDD24-FCD8-4B47-9B29-46692388C568}"/>
    <cellStyle name="Comma 2 2 7 4" xfId="2321" xr:uid="{B887DF34-073E-4682-AD72-72045F61F689}"/>
    <cellStyle name="Comma 2 2 7 4 2" xfId="5201" xr:uid="{D9451403-C616-4267-BDDE-B993E03A9724}"/>
    <cellStyle name="Comma 2 2 7 5" xfId="1601" xr:uid="{B57A4180-8700-4D69-A055-6B01794F948C}"/>
    <cellStyle name="Comma 2 2 7 5 2" xfId="4481" xr:uid="{A5A29FEF-875E-4488-8E83-41A777B79567}"/>
    <cellStyle name="Comma 2 2 7 6" xfId="881" xr:uid="{3C807019-D4BC-4E68-A92E-82880DC1FD68}"/>
    <cellStyle name="Comma 2 2 7 6 2" xfId="3761" xr:uid="{D0801320-5AE4-430F-A285-687140CBF547}"/>
    <cellStyle name="Comma 2 2 7 7" xfId="3041" xr:uid="{0D952A63-7B3B-4159-A3C4-56DD78E48A63}"/>
    <cellStyle name="Comma 2 2 8" xfId="197" xr:uid="{1506FF1E-A520-45F3-A284-611643341172}"/>
    <cellStyle name="Comma 2 2 8 2" xfId="557" xr:uid="{32624D19-DBA5-48F6-AE88-FC71A7E7A333}"/>
    <cellStyle name="Comma 2 2 8 2 2" xfId="2717" xr:uid="{0D11EFDA-0086-4578-BBCE-896C1AF79DE1}"/>
    <cellStyle name="Comma 2 2 8 2 2 2" xfId="5597" xr:uid="{0284580A-1D13-4D10-B9E1-44E60F675445}"/>
    <cellStyle name="Comma 2 2 8 2 3" xfId="1997" xr:uid="{B8063CAE-ACAD-45F6-83E3-FA3AE290D594}"/>
    <cellStyle name="Comma 2 2 8 2 3 2" xfId="4877" xr:uid="{16AC887F-5423-498C-98FC-D03EBA5760A1}"/>
    <cellStyle name="Comma 2 2 8 2 4" xfId="1277" xr:uid="{592BD8A0-481F-430D-87CF-FA9DA242871F}"/>
    <cellStyle name="Comma 2 2 8 2 4 2" xfId="4157" xr:uid="{FFD98C57-4FEA-49F8-9389-41F8C5A09036}"/>
    <cellStyle name="Comma 2 2 8 2 5" xfId="3437" xr:uid="{35DC99FE-C0BF-4805-AF47-3737C2B32EAD}"/>
    <cellStyle name="Comma 2 2 8 3" xfId="2357" xr:uid="{C9608C58-FAD6-4D08-9F45-7D6B7459953C}"/>
    <cellStyle name="Comma 2 2 8 3 2" xfId="5237" xr:uid="{FB823AC4-2DE8-4726-8307-2F13C6244C74}"/>
    <cellStyle name="Comma 2 2 8 4" xfId="1637" xr:uid="{08AD59EC-A570-4263-B468-E41717D64DE6}"/>
    <cellStyle name="Comma 2 2 8 4 2" xfId="4517" xr:uid="{00414B42-45CF-4A4A-902D-DB9DD0ADCF3D}"/>
    <cellStyle name="Comma 2 2 8 5" xfId="917" xr:uid="{D41D2023-9158-441F-8477-1381DA373E77}"/>
    <cellStyle name="Comma 2 2 8 5 2" xfId="3797" xr:uid="{E3617DCD-153D-449F-890E-FD65C9E93815}"/>
    <cellStyle name="Comma 2 2 8 6" xfId="3077" xr:uid="{078A5985-B2D6-4C35-9121-96002EAE2510}"/>
    <cellStyle name="Comma 2 2 9" xfId="377" xr:uid="{3C82EE51-62B9-4432-BF1E-767FECBAE802}"/>
    <cellStyle name="Comma 2 2 9 2" xfId="2537" xr:uid="{89A087AD-AB23-449E-B700-DF31024B8410}"/>
    <cellStyle name="Comma 2 2 9 2 2" xfId="5417" xr:uid="{21CA8B4C-1526-4B00-B183-8928FED97C4F}"/>
    <cellStyle name="Comma 2 2 9 3" xfId="1817" xr:uid="{4C2BB895-8FD7-4089-A3BF-BB66895EBC5F}"/>
    <cellStyle name="Comma 2 2 9 3 2" xfId="4697" xr:uid="{163DE98E-CE62-4855-845F-670789AF246A}"/>
    <cellStyle name="Comma 2 2 9 4" xfId="1097" xr:uid="{D70D9C80-7262-4EB7-87FE-FED2016C3F32}"/>
    <cellStyle name="Comma 2 2 9 4 2" xfId="3977" xr:uid="{F8AEAE7F-0A75-47DC-888D-63D4853FDD57}"/>
    <cellStyle name="Comma 2 2 9 5" xfId="3257" xr:uid="{67A92934-0836-4F99-ABF4-5E99170D83B2}"/>
    <cellStyle name="Comma 2 3" xfId="22" xr:uid="{2B73C534-1BB1-4DD4-BD3D-B0F642CA9DD0}"/>
    <cellStyle name="Comma 2 3 10" xfId="1463" xr:uid="{4F6739BF-A89E-40A6-B1A6-D6023B8A8213}"/>
    <cellStyle name="Comma 2 3 10 2" xfId="4343" xr:uid="{572832FB-4141-4641-85DE-6E4EFC4A59DE}"/>
    <cellStyle name="Comma 2 3 11" xfId="743" xr:uid="{C8619FE2-3768-44FF-A900-3CF1EE72121E}"/>
    <cellStyle name="Comma 2 3 11 2" xfId="3623" xr:uid="{AA848982-3C80-43E6-B856-A9E54D4B244E}"/>
    <cellStyle name="Comma 2 3 12" xfId="2903" xr:uid="{19ECA2AE-C210-4620-8BD4-AAFFDB7B7132}"/>
    <cellStyle name="Comma 2 3 2" xfId="39" xr:uid="{9E0642C8-5EEF-4B68-83D4-115EFA6D98B6}"/>
    <cellStyle name="Comma 2 3 2 10" xfId="2919" xr:uid="{57B3F38D-2C16-438E-9724-382EECB336DA}"/>
    <cellStyle name="Comma 2 3 2 2" xfId="75" xr:uid="{63897F5E-5194-4AB6-9236-CEE200F4777B}"/>
    <cellStyle name="Comma 2 3 2 2 2" xfId="255" xr:uid="{E721EB93-C1F0-40FA-8446-6EDC4312B6FB}"/>
    <cellStyle name="Comma 2 3 2 2 2 2" xfId="615" xr:uid="{EC2886D7-A153-40AC-BB72-A3926FD4F9B6}"/>
    <cellStyle name="Comma 2 3 2 2 2 2 2" xfId="2775" xr:uid="{8FF988F8-9702-4D63-A4FD-E32A7C678C1C}"/>
    <cellStyle name="Comma 2 3 2 2 2 2 2 2" xfId="5655" xr:uid="{44895C07-0F4A-48A5-BB00-49C17E53443B}"/>
    <cellStyle name="Comma 2 3 2 2 2 2 3" xfId="2055" xr:uid="{DB2B6E9D-807D-40A8-BD8E-64B1FF3B3806}"/>
    <cellStyle name="Comma 2 3 2 2 2 2 3 2" xfId="4935" xr:uid="{35639E9B-B365-4E0D-9E0E-40B598B7C12D}"/>
    <cellStyle name="Comma 2 3 2 2 2 2 4" xfId="1335" xr:uid="{16D66749-4460-4F84-9D4A-B1C651521FAA}"/>
    <cellStyle name="Comma 2 3 2 2 2 2 4 2" xfId="4215" xr:uid="{DD9329BB-E39F-48BB-A4BB-EA1BE0E586E6}"/>
    <cellStyle name="Comma 2 3 2 2 2 2 5" xfId="3495" xr:uid="{461519B0-9C35-4040-855F-7426071C13F7}"/>
    <cellStyle name="Comma 2 3 2 2 2 3" xfId="2415" xr:uid="{CEB569F8-F4A1-4FAC-B995-1D0DB20614DD}"/>
    <cellStyle name="Comma 2 3 2 2 2 3 2" xfId="5295" xr:uid="{59492239-9C2C-4589-8F84-A7564DF61FA5}"/>
    <cellStyle name="Comma 2 3 2 2 2 4" xfId="1695" xr:uid="{0AF17F6B-4626-463E-949E-86C5624EA2D9}"/>
    <cellStyle name="Comma 2 3 2 2 2 4 2" xfId="4575" xr:uid="{B7E8F81B-55ED-482A-B1A3-0D1D50E474E3}"/>
    <cellStyle name="Comma 2 3 2 2 2 5" xfId="975" xr:uid="{C695F4F1-AE1F-487B-8E0C-1672B63F8DF8}"/>
    <cellStyle name="Comma 2 3 2 2 2 5 2" xfId="3855" xr:uid="{58A04598-E645-4025-8FC0-8E3B24CC9E40}"/>
    <cellStyle name="Comma 2 3 2 2 2 6" xfId="3135" xr:uid="{BBCFCAB2-F934-4B0C-88A7-8F26D83DAA80}"/>
    <cellStyle name="Comma 2 3 2 2 3" xfId="435" xr:uid="{85A20D32-D19D-45D4-89B7-93915C6432E5}"/>
    <cellStyle name="Comma 2 3 2 2 3 2" xfId="2595" xr:uid="{1D1A739A-7D16-453A-ADE2-4C75CDD10B96}"/>
    <cellStyle name="Comma 2 3 2 2 3 2 2" xfId="5475" xr:uid="{69F84C19-9589-4B3E-B433-1E2E0A00C4F1}"/>
    <cellStyle name="Comma 2 3 2 2 3 3" xfId="1875" xr:uid="{FC717B1F-8C73-4D4D-8BFC-8436A2689DB1}"/>
    <cellStyle name="Comma 2 3 2 2 3 3 2" xfId="4755" xr:uid="{31E2537E-87E7-48B1-918B-8CC049D220D2}"/>
    <cellStyle name="Comma 2 3 2 2 3 4" xfId="1155" xr:uid="{C5640B11-B2CF-4104-9D66-63738B5540D5}"/>
    <cellStyle name="Comma 2 3 2 2 3 4 2" xfId="4035" xr:uid="{1C3568EE-81EE-46FA-BDE6-4390F33550AA}"/>
    <cellStyle name="Comma 2 3 2 2 3 5" xfId="3315" xr:uid="{9F0EA6CA-529E-4C06-B04F-E5B3CCA24179}"/>
    <cellStyle name="Comma 2 3 2 2 4" xfId="2235" xr:uid="{1A7183FF-BD71-4512-94E3-608DAD071F42}"/>
    <cellStyle name="Comma 2 3 2 2 4 2" xfId="5115" xr:uid="{EFC0EA2C-546F-46BB-B717-221D7F9AA52E}"/>
    <cellStyle name="Comma 2 3 2 2 5" xfId="1515" xr:uid="{21C80E00-2FB5-4216-9037-7AD061D9500A}"/>
    <cellStyle name="Comma 2 3 2 2 5 2" xfId="4395" xr:uid="{400B6677-EBA4-48AE-BF07-93877FECC3AC}"/>
    <cellStyle name="Comma 2 3 2 2 6" xfId="795" xr:uid="{4CDD17D7-1DDE-4AEB-A1CA-9C82EE221F22}"/>
    <cellStyle name="Comma 2 3 2 2 6 2" xfId="3675" xr:uid="{A8057704-B5D2-4F9B-AC33-2D80700F49B9}"/>
    <cellStyle name="Comma 2 3 2 2 7" xfId="2955" xr:uid="{9F48505E-22C8-465D-8276-9FF6697152B1}"/>
    <cellStyle name="Comma 2 3 2 3" xfId="131" xr:uid="{7B44D9E2-1E28-4349-B8FC-5DD734476A7D}"/>
    <cellStyle name="Comma 2 3 2 3 2" xfId="311" xr:uid="{4CE1936C-978B-4764-AB07-2E6E019BC00B}"/>
    <cellStyle name="Comma 2 3 2 3 2 2" xfId="671" xr:uid="{E6C59D96-CA67-4F1F-A5A9-A9FCBA2A56ED}"/>
    <cellStyle name="Comma 2 3 2 3 2 2 2" xfId="2831" xr:uid="{D53B2EFD-C9FF-44BE-BEA8-FBEC24541B1D}"/>
    <cellStyle name="Comma 2 3 2 3 2 2 2 2" xfId="5711" xr:uid="{BE61A7A6-7023-4A47-B07C-CB10CCB210FA}"/>
    <cellStyle name="Comma 2 3 2 3 2 2 3" xfId="2111" xr:uid="{C11F6D47-F4D5-454E-AF97-7F88EF559D52}"/>
    <cellStyle name="Comma 2 3 2 3 2 2 3 2" xfId="4991" xr:uid="{382E6FB5-C348-473A-984B-2F477A37DCFC}"/>
    <cellStyle name="Comma 2 3 2 3 2 2 4" xfId="1391" xr:uid="{B9A76B7F-0CB7-4606-8BBE-FEC9CF5FA07D}"/>
    <cellStyle name="Comma 2 3 2 3 2 2 4 2" xfId="4271" xr:uid="{E00F73D2-1539-4894-973D-FD2DDA01F2B9}"/>
    <cellStyle name="Comma 2 3 2 3 2 2 5" xfId="3551" xr:uid="{3DED11FB-A88A-4351-9CF6-5EF818A794F0}"/>
    <cellStyle name="Comma 2 3 2 3 2 3" xfId="2471" xr:uid="{D73C6CC7-75CC-4BAB-B8F7-6C05A3E3B86C}"/>
    <cellStyle name="Comma 2 3 2 3 2 3 2" xfId="5351" xr:uid="{BF44B050-EE69-413C-97CD-30FBF5CEAD81}"/>
    <cellStyle name="Comma 2 3 2 3 2 4" xfId="1751" xr:uid="{503F5EB2-5C0F-46BF-BEF0-0B84004C52B5}"/>
    <cellStyle name="Comma 2 3 2 3 2 4 2" xfId="4631" xr:uid="{8BFD08FB-0E3B-42EF-A76D-A0EAFC178C54}"/>
    <cellStyle name="Comma 2 3 2 3 2 5" xfId="1031" xr:uid="{BAC58741-A29C-4926-B921-F4069EB1D70D}"/>
    <cellStyle name="Comma 2 3 2 3 2 5 2" xfId="3911" xr:uid="{BE6E00A0-6DE7-4651-AFF1-241D28B93DBE}"/>
    <cellStyle name="Comma 2 3 2 3 2 6" xfId="3191" xr:uid="{A889B054-B538-41FD-9977-98082A2EA1D7}"/>
    <cellStyle name="Comma 2 3 2 3 3" xfId="491" xr:uid="{D7180E71-C9BE-4CEB-BACD-D362ADE7A8EC}"/>
    <cellStyle name="Comma 2 3 2 3 3 2" xfId="2651" xr:uid="{BD148867-1020-4A47-B7B4-2F2579FFE560}"/>
    <cellStyle name="Comma 2 3 2 3 3 2 2" xfId="5531" xr:uid="{1D779B48-FD00-4B0B-85B0-635F1BA9FDA1}"/>
    <cellStyle name="Comma 2 3 2 3 3 3" xfId="1931" xr:uid="{372851B1-D831-451F-9A91-7458CEEEA309}"/>
    <cellStyle name="Comma 2 3 2 3 3 3 2" xfId="4811" xr:uid="{2B5E276C-5248-43DA-9CA6-D1C1F6CD92C2}"/>
    <cellStyle name="Comma 2 3 2 3 3 4" xfId="1211" xr:uid="{266176A1-4D31-43F5-90CD-074A08B6C4F8}"/>
    <cellStyle name="Comma 2 3 2 3 3 4 2" xfId="4091" xr:uid="{324D9C09-27D1-4F92-AF42-AF68FEB430D9}"/>
    <cellStyle name="Comma 2 3 2 3 3 5" xfId="3371" xr:uid="{BF0BA478-0C92-44AE-9FA6-48F4E33F83E3}"/>
    <cellStyle name="Comma 2 3 2 3 4" xfId="2291" xr:uid="{9B844105-1B5F-4E3A-B81B-4645D0866F58}"/>
    <cellStyle name="Comma 2 3 2 3 4 2" xfId="5171" xr:uid="{A2A5AE6F-F2E2-4BC1-8EBC-3DA7AFD847EA}"/>
    <cellStyle name="Comma 2 3 2 3 5" xfId="1571" xr:uid="{A461C4F9-D0DD-47DC-AB40-A75277887CED}"/>
    <cellStyle name="Comma 2 3 2 3 5 2" xfId="4451" xr:uid="{D3F310FF-E1A9-47C8-B025-36260BEF5E39}"/>
    <cellStyle name="Comma 2 3 2 3 6" xfId="851" xr:uid="{67C7B589-A751-4618-B97E-D9D6021A9A6D}"/>
    <cellStyle name="Comma 2 3 2 3 6 2" xfId="3731" xr:uid="{12D00934-17DA-4833-9087-E9A611DEEE82}"/>
    <cellStyle name="Comma 2 3 2 3 7" xfId="3011" xr:uid="{46848907-34A6-400F-A73F-586BB4C83FDD}"/>
    <cellStyle name="Comma 2 3 2 4" xfId="183" xr:uid="{7015E937-98B7-40D2-AE87-076FE126A279}"/>
    <cellStyle name="Comma 2 3 2 4 2" xfId="363" xr:uid="{190E4B05-4462-4FCA-988C-4506F2465446}"/>
    <cellStyle name="Comma 2 3 2 4 2 2" xfId="723" xr:uid="{2070A702-21B0-4425-A84E-8C4FC712FE0D}"/>
    <cellStyle name="Comma 2 3 2 4 2 2 2" xfId="2883" xr:uid="{3339E4FB-ED7E-4C33-B5AB-A6288C0C4B08}"/>
    <cellStyle name="Comma 2 3 2 4 2 2 2 2" xfId="5763" xr:uid="{3E4B1440-649E-4CD3-A364-A413D881ABC7}"/>
    <cellStyle name="Comma 2 3 2 4 2 2 3" xfId="2163" xr:uid="{5EABFAEB-8671-4CB2-81C4-31A757DA77AE}"/>
    <cellStyle name="Comma 2 3 2 4 2 2 3 2" xfId="5043" xr:uid="{229D2FAF-AACA-450F-9B9F-31F6E6E3292A}"/>
    <cellStyle name="Comma 2 3 2 4 2 2 4" xfId="1443" xr:uid="{009F18E5-99AE-4B36-B2AD-6AB9D4A2AD4D}"/>
    <cellStyle name="Comma 2 3 2 4 2 2 4 2" xfId="4323" xr:uid="{358E3155-1225-43D5-92DB-B7E3D02C2DB3}"/>
    <cellStyle name="Comma 2 3 2 4 2 2 5" xfId="3603" xr:uid="{9FD07E24-B311-42EC-9802-95B104D66F11}"/>
    <cellStyle name="Comma 2 3 2 4 2 3" xfId="2523" xr:uid="{5A657A89-00B5-4DCA-9AA3-A25813845391}"/>
    <cellStyle name="Comma 2 3 2 4 2 3 2" xfId="5403" xr:uid="{60D45576-E4B2-4A78-BE9A-9E0510F2842C}"/>
    <cellStyle name="Comma 2 3 2 4 2 4" xfId="1803" xr:uid="{B3B5997B-1CEA-4CCB-B2AF-69077F0B8C55}"/>
    <cellStyle name="Comma 2 3 2 4 2 4 2" xfId="4683" xr:uid="{DA2F8346-7E63-4729-8C1B-5D31B1F09C39}"/>
    <cellStyle name="Comma 2 3 2 4 2 5" xfId="1083" xr:uid="{CD8CD14F-5D4B-4BB1-A976-9C309DA3DD41}"/>
    <cellStyle name="Comma 2 3 2 4 2 5 2" xfId="3963" xr:uid="{792052F3-ED68-445E-8BAE-FEC7501463AE}"/>
    <cellStyle name="Comma 2 3 2 4 2 6" xfId="3243" xr:uid="{7D185804-C6EA-4D37-A869-60746B085E9B}"/>
    <cellStyle name="Comma 2 3 2 4 3" xfId="543" xr:uid="{1D7F6C27-B263-4C41-AF76-C00BCF7A2695}"/>
    <cellStyle name="Comma 2 3 2 4 3 2" xfId="2703" xr:uid="{A14E73D6-0E21-4C6F-8DFE-1EF5027D9A1F}"/>
    <cellStyle name="Comma 2 3 2 4 3 2 2" xfId="5583" xr:uid="{208D78D3-6563-42D2-AD94-682259FCBC74}"/>
    <cellStyle name="Comma 2 3 2 4 3 3" xfId="1983" xr:uid="{68C0AEAB-4F63-4D06-AB5C-3056341FFCAB}"/>
    <cellStyle name="Comma 2 3 2 4 3 3 2" xfId="4863" xr:uid="{051EDD96-B988-4A71-93E6-91F5C9D0D810}"/>
    <cellStyle name="Comma 2 3 2 4 3 4" xfId="1263" xr:uid="{C0571ECB-ABDC-4E34-912F-3645F0B58189}"/>
    <cellStyle name="Comma 2 3 2 4 3 4 2" xfId="4143" xr:uid="{95A29F19-3F82-4753-A1F6-EF79713EEEA6}"/>
    <cellStyle name="Comma 2 3 2 4 3 5" xfId="3423" xr:uid="{D6C30B91-F215-436F-B35B-588ECBADC2A2}"/>
    <cellStyle name="Comma 2 3 2 4 4" xfId="2343" xr:uid="{09F3B593-2E02-4386-A265-62E74F665A0C}"/>
    <cellStyle name="Comma 2 3 2 4 4 2" xfId="5223" xr:uid="{0F0B55C7-614D-4C96-ADC0-578F504982E3}"/>
    <cellStyle name="Comma 2 3 2 4 5" xfId="1623" xr:uid="{0B93363E-78FA-42BA-894E-E4A887EB2128}"/>
    <cellStyle name="Comma 2 3 2 4 5 2" xfId="4503" xr:uid="{9D549CCA-ED4F-4719-B3E1-ACD15B7B8E01}"/>
    <cellStyle name="Comma 2 3 2 4 6" xfId="903" xr:uid="{9F2915CE-F288-4045-BB83-027EC54A5C90}"/>
    <cellStyle name="Comma 2 3 2 4 6 2" xfId="3783" xr:uid="{BAF4D020-D95C-436C-A76F-6F72EC15D12A}"/>
    <cellStyle name="Comma 2 3 2 4 7" xfId="3063" xr:uid="{C3E1BA7A-239A-4B86-A40A-97128158F363}"/>
    <cellStyle name="Comma 2 3 2 5" xfId="219" xr:uid="{708A8B15-BDB9-43D2-B850-EADDC9E69165}"/>
    <cellStyle name="Comma 2 3 2 5 2" xfId="579" xr:uid="{1A133398-598E-41C2-B755-6A546BDB6E54}"/>
    <cellStyle name="Comma 2 3 2 5 2 2" xfId="2739" xr:uid="{FC935865-4716-4C81-BDCA-EA49365A4A70}"/>
    <cellStyle name="Comma 2 3 2 5 2 2 2" xfId="5619" xr:uid="{AB2D7341-448A-4D80-8F28-4C0279E7571C}"/>
    <cellStyle name="Comma 2 3 2 5 2 3" xfId="2019" xr:uid="{CC6FBB0C-FCAC-42E7-9D7C-E5BEB5294499}"/>
    <cellStyle name="Comma 2 3 2 5 2 3 2" xfId="4899" xr:uid="{916CD837-A7F1-400D-9C21-974262AC4ED2}"/>
    <cellStyle name="Comma 2 3 2 5 2 4" xfId="1299" xr:uid="{E2CCB53F-A865-4567-864C-3B3A1DC27F00}"/>
    <cellStyle name="Comma 2 3 2 5 2 4 2" xfId="4179" xr:uid="{6EA882D9-987E-43BD-8E86-A9982F87A030}"/>
    <cellStyle name="Comma 2 3 2 5 2 5" xfId="3459" xr:uid="{00352E8C-711C-4B6B-B70E-ACF93BE99AAF}"/>
    <cellStyle name="Comma 2 3 2 5 3" xfId="2379" xr:uid="{CB2AC944-95D4-4B19-8910-DD2974A7D972}"/>
    <cellStyle name="Comma 2 3 2 5 3 2" xfId="5259" xr:uid="{FBD2A87E-0BBE-4D36-B5D5-61384DFDF34F}"/>
    <cellStyle name="Comma 2 3 2 5 4" xfId="1659" xr:uid="{925A2773-9006-4577-8026-B667B535A574}"/>
    <cellStyle name="Comma 2 3 2 5 4 2" xfId="4539" xr:uid="{0A8FE740-BA48-476A-B6A5-D06B0AB89F90}"/>
    <cellStyle name="Comma 2 3 2 5 5" xfId="939" xr:uid="{B2470BBE-E607-47DF-9569-3EFEA8489174}"/>
    <cellStyle name="Comma 2 3 2 5 5 2" xfId="3819" xr:uid="{2ECB2BAE-0E34-4398-B715-8414F5E56414}"/>
    <cellStyle name="Comma 2 3 2 5 6" xfId="3099" xr:uid="{939F87A5-387B-446E-921A-7B00B72B6538}"/>
    <cellStyle name="Comma 2 3 2 6" xfId="399" xr:uid="{5BC427D5-2EFA-4389-8355-C2E25EEC82E4}"/>
    <cellStyle name="Comma 2 3 2 6 2" xfId="2559" xr:uid="{DB90C8AD-7FEB-42D7-B08C-40444E8502DB}"/>
    <cellStyle name="Comma 2 3 2 6 2 2" xfId="5439" xr:uid="{322285C9-B6B2-4310-8520-0E7B4812DB5C}"/>
    <cellStyle name="Comma 2 3 2 6 3" xfId="1839" xr:uid="{CC7E26EE-C1FC-4343-9969-FC967FF3A293}"/>
    <cellStyle name="Comma 2 3 2 6 3 2" xfId="4719" xr:uid="{0E01BEDA-6A67-49CF-83B8-ABD85D4267F2}"/>
    <cellStyle name="Comma 2 3 2 6 4" xfId="1119" xr:uid="{42396E6B-FA9A-45D7-8CEA-4AAAA55DBDC3}"/>
    <cellStyle name="Comma 2 3 2 6 4 2" xfId="3999" xr:uid="{4923A60C-77EC-4A62-810B-762DC00A9A48}"/>
    <cellStyle name="Comma 2 3 2 6 5" xfId="3279" xr:uid="{B2CF177E-BC3C-4C5D-98A4-6396BC39D70E}"/>
    <cellStyle name="Comma 2 3 2 7" xfId="2199" xr:uid="{19217024-5B7A-4D86-9FC3-A4EAC7D6AF12}"/>
    <cellStyle name="Comma 2 3 2 7 2" xfId="5079" xr:uid="{A33A454E-E78A-49AC-AECA-9CCCF8500236}"/>
    <cellStyle name="Comma 2 3 2 8" xfId="1479" xr:uid="{D293B2E4-FE8E-4F2C-A334-D2F14FA0D9D1}"/>
    <cellStyle name="Comma 2 3 2 8 2" xfId="4359" xr:uid="{4CA8D689-BBEE-4149-B91B-6B5E1A012012}"/>
    <cellStyle name="Comma 2 3 2 9" xfId="759" xr:uid="{075755DA-D161-43D5-8FBD-DECE0045AC63}"/>
    <cellStyle name="Comma 2 3 2 9 2" xfId="3639" xr:uid="{0D23C178-ADB4-4C6D-A120-F82B72784EE0}"/>
    <cellStyle name="Comma 2 3 3" xfId="59" xr:uid="{3A0A6C8D-A70D-4A3C-AE36-9C3BDB0CD188}"/>
    <cellStyle name="Comma 2 3 3 2" xfId="147" xr:uid="{331D224C-1C00-4E52-BCC1-2A08A2C8D02F}"/>
    <cellStyle name="Comma 2 3 3 2 2" xfId="327" xr:uid="{31B50068-BB73-411D-A856-63FC9D13CFCD}"/>
    <cellStyle name="Comma 2 3 3 2 2 2" xfId="687" xr:uid="{DC0F0590-72E4-4674-8970-04CCCC4B0939}"/>
    <cellStyle name="Comma 2 3 3 2 2 2 2" xfId="2847" xr:uid="{4D1C3A68-C46F-4C98-A9F5-ABA30E63C7A7}"/>
    <cellStyle name="Comma 2 3 3 2 2 2 2 2" xfId="5727" xr:uid="{5EC819D7-4A81-420D-B362-19A314629D58}"/>
    <cellStyle name="Comma 2 3 3 2 2 2 3" xfId="2127" xr:uid="{7EAE7A21-0B94-41A4-8D27-86CDE7CEDA41}"/>
    <cellStyle name="Comma 2 3 3 2 2 2 3 2" xfId="5007" xr:uid="{862D81A7-EDF6-4147-B010-7F66C3DF04D8}"/>
    <cellStyle name="Comma 2 3 3 2 2 2 4" xfId="1407" xr:uid="{7D72F693-5148-4299-A69C-AB52EEB7D99E}"/>
    <cellStyle name="Comma 2 3 3 2 2 2 4 2" xfId="4287" xr:uid="{E6C39B5A-9F0D-4DD5-82E1-DF16FF0C423B}"/>
    <cellStyle name="Comma 2 3 3 2 2 2 5" xfId="3567" xr:uid="{E1BC7DB9-F5EE-44E5-B915-1689FE941748}"/>
    <cellStyle name="Comma 2 3 3 2 2 3" xfId="2487" xr:uid="{2A6EA825-FE83-4232-8076-7682DC29F34D}"/>
    <cellStyle name="Comma 2 3 3 2 2 3 2" xfId="5367" xr:uid="{A1ABDC76-48C0-482A-8F39-596D4935968A}"/>
    <cellStyle name="Comma 2 3 3 2 2 4" xfId="1767" xr:uid="{F5CCF629-9048-47A3-B62E-F37ED68F198F}"/>
    <cellStyle name="Comma 2 3 3 2 2 4 2" xfId="4647" xr:uid="{2E9A15E4-699B-42EE-881D-FB25D47A4862}"/>
    <cellStyle name="Comma 2 3 3 2 2 5" xfId="1047" xr:uid="{EF286404-8081-4D15-B4BF-BE1E03B76E74}"/>
    <cellStyle name="Comma 2 3 3 2 2 5 2" xfId="3927" xr:uid="{E87BD087-937B-437F-9296-F8C38FABA26A}"/>
    <cellStyle name="Comma 2 3 3 2 2 6" xfId="3207" xr:uid="{95018340-A18A-4737-8BC0-136A44DF69D3}"/>
    <cellStyle name="Comma 2 3 3 2 3" xfId="507" xr:uid="{718727B6-057E-4A9E-8276-0D4CA5924D6C}"/>
    <cellStyle name="Comma 2 3 3 2 3 2" xfId="2667" xr:uid="{4A93B142-02AF-4B8E-8983-FDD82388AF3D}"/>
    <cellStyle name="Comma 2 3 3 2 3 2 2" xfId="5547" xr:uid="{185E729D-FA03-4A5C-B32B-238A1F758380}"/>
    <cellStyle name="Comma 2 3 3 2 3 3" xfId="1947" xr:uid="{182204C0-4A69-461D-8DF3-439BC628B552}"/>
    <cellStyle name="Comma 2 3 3 2 3 3 2" xfId="4827" xr:uid="{7FC2E8A3-901A-499E-A4BB-6AE6B05CD6C7}"/>
    <cellStyle name="Comma 2 3 3 2 3 4" xfId="1227" xr:uid="{9F5B9951-DCC6-455C-875E-3E424A41DC7A}"/>
    <cellStyle name="Comma 2 3 3 2 3 4 2" xfId="4107" xr:uid="{EB39A9B6-8712-4ACC-B334-4C379A9AB15A}"/>
    <cellStyle name="Comma 2 3 3 2 3 5" xfId="3387" xr:uid="{A7124A42-DA99-42DF-8DC0-55D3C3286CC7}"/>
    <cellStyle name="Comma 2 3 3 2 4" xfId="2307" xr:uid="{CE15CCB4-9CFE-4EA2-A7DF-6D50A0907244}"/>
    <cellStyle name="Comma 2 3 3 2 4 2" xfId="5187" xr:uid="{81F81135-3E95-40C4-983F-069328C7070E}"/>
    <cellStyle name="Comma 2 3 3 2 5" xfId="1587" xr:uid="{CA0E55BC-C532-4E39-A4BF-33DFA361BC4C}"/>
    <cellStyle name="Comma 2 3 3 2 5 2" xfId="4467" xr:uid="{2D42F657-CF5B-444B-AE08-7E09738A578B}"/>
    <cellStyle name="Comma 2 3 3 2 6" xfId="867" xr:uid="{F352A381-41E0-45DD-9B3F-709D72802247}"/>
    <cellStyle name="Comma 2 3 3 2 6 2" xfId="3747" xr:uid="{8A9780B2-37D3-4158-87AB-E2717025D85D}"/>
    <cellStyle name="Comma 2 3 3 2 7" xfId="3027" xr:uid="{978CA55F-5AF3-4F2D-A53A-6303F8670AC8}"/>
    <cellStyle name="Comma 2 3 3 3" xfId="239" xr:uid="{6CB29E3C-CC87-42C1-BC21-690D70FC922A}"/>
    <cellStyle name="Comma 2 3 3 3 2" xfId="599" xr:uid="{4FF1569B-9AF7-48C1-B92B-C89B7862AF64}"/>
    <cellStyle name="Comma 2 3 3 3 2 2" xfId="2759" xr:uid="{70DFEC41-D47D-4E3C-8746-594838496ABD}"/>
    <cellStyle name="Comma 2 3 3 3 2 2 2" xfId="5639" xr:uid="{AD07FAF6-25E1-421A-B1C7-E0F4A0F43F38}"/>
    <cellStyle name="Comma 2 3 3 3 2 3" xfId="2039" xr:uid="{FEC043B8-7FE3-48BF-94ED-AF25FD50C9ED}"/>
    <cellStyle name="Comma 2 3 3 3 2 3 2" xfId="4919" xr:uid="{FEB22EDB-E188-44F1-B234-74C2FAB23952}"/>
    <cellStyle name="Comma 2 3 3 3 2 4" xfId="1319" xr:uid="{3E8F2695-8D90-4518-A64E-9EE6603D8435}"/>
    <cellStyle name="Comma 2 3 3 3 2 4 2" xfId="4199" xr:uid="{CBDCFF31-05DF-4C0A-9858-F0C9DC5CDF8B}"/>
    <cellStyle name="Comma 2 3 3 3 2 5" xfId="3479" xr:uid="{B010860C-FE94-4FB2-A3BE-F2CBDF43680E}"/>
    <cellStyle name="Comma 2 3 3 3 3" xfId="2399" xr:uid="{E13C0BC0-56D4-4898-8E03-DA590DE459E1}"/>
    <cellStyle name="Comma 2 3 3 3 3 2" xfId="5279" xr:uid="{D131A8C2-AA3E-4A74-95C6-9C74D41B2CEE}"/>
    <cellStyle name="Comma 2 3 3 3 4" xfId="1679" xr:uid="{45533161-3DFF-4ED1-A198-22379CB2CFF4}"/>
    <cellStyle name="Comma 2 3 3 3 4 2" xfId="4559" xr:uid="{46137A83-53D6-4554-9208-7D2A20F385DB}"/>
    <cellStyle name="Comma 2 3 3 3 5" xfId="959" xr:uid="{897BD6B6-D28B-4AE0-8EC6-BC0A9B31FBA2}"/>
    <cellStyle name="Comma 2 3 3 3 5 2" xfId="3839" xr:uid="{DA992610-46DA-4169-9B3E-DE69FD35FD77}"/>
    <cellStyle name="Comma 2 3 3 3 6" xfId="3119" xr:uid="{E24EFC28-5FBE-4CCD-B972-DD16E89E2EA3}"/>
    <cellStyle name="Comma 2 3 3 4" xfId="419" xr:uid="{996A7BCF-F675-4936-9BA1-CFA70B0A097D}"/>
    <cellStyle name="Comma 2 3 3 4 2" xfId="2579" xr:uid="{BDE5BA44-530A-4A50-BB70-5F8EE508DDE9}"/>
    <cellStyle name="Comma 2 3 3 4 2 2" xfId="5459" xr:uid="{F667F9D2-C1E8-422F-8480-A84E3E46A345}"/>
    <cellStyle name="Comma 2 3 3 4 3" xfId="1859" xr:uid="{EF259628-13C9-4192-B66B-13A8DD323B82}"/>
    <cellStyle name="Comma 2 3 3 4 3 2" xfId="4739" xr:uid="{3FD78503-EC66-40B4-A323-A4B12FB7CDF5}"/>
    <cellStyle name="Comma 2 3 3 4 4" xfId="1139" xr:uid="{5173BB76-62C1-407F-9836-D1B2AE7AA2BB}"/>
    <cellStyle name="Comma 2 3 3 4 4 2" xfId="4019" xr:uid="{A73B4A7D-41EC-4F3E-A270-A63F8CEE77D7}"/>
    <cellStyle name="Comma 2 3 3 4 5" xfId="3299" xr:uid="{56A0A27C-9BD5-4673-BE6A-D0DCC28874D5}"/>
    <cellStyle name="Comma 2 3 3 5" xfId="2219" xr:uid="{076746B6-0068-447F-A5E5-690B7D1E3525}"/>
    <cellStyle name="Comma 2 3 3 5 2" xfId="5099" xr:uid="{2062D2D7-C9C3-4B7E-88C0-5270202A15F2}"/>
    <cellStyle name="Comma 2 3 3 6" xfId="1499" xr:uid="{7CCC6691-4B44-47AF-A8D1-A527C78D34D1}"/>
    <cellStyle name="Comma 2 3 3 6 2" xfId="4379" xr:uid="{CD28E562-1E51-4E44-A40C-AF93874050D1}"/>
    <cellStyle name="Comma 2 3 3 7" xfId="779" xr:uid="{3A8628EB-08AC-4488-B177-8C8BBD9B15BB}"/>
    <cellStyle name="Comma 2 3 3 7 2" xfId="3659" xr:uid="{96FD9F2E-BC4C-450D-8ED2-52F99014655D}"/>
    <cellStyle name="Comma 2 3 3 8" xfId="2939" xr:uid="{3D99E222-D856-4F23-8B18-90BD024656EC}"/>
    <cellStyle name="Comma 2 3 4" xfId="95" xr:uid="{B0572ECC-7982-4DAC-87BC-62D20149067B}"/>
    <cellStyle name="Comma 2 3 4 2" xfId="275" xr:uid="{AD0F68A4-1CCF-4DB8-99D1-A8C0ED5A58AD}"/>
    <cellStyle name="Comma 2 3 4 2 2" xfId="635" xr:uid="{C5475A1A-361D-4E06-A3B7-764B92E4B4EB}"/>
    <cellStyle name="Comma 2 3 4 2 2 2" xfId="2795" xr:uid="{E91D1334-4445-4331-8E6B-16A413C220A2}"/>
    <cellStyle name="Comma 2 3 4 2 2 2 2" xfId="5675" xr:uid="{19956187-EE69-4928-9EA2-284401B17AB7}"/>
    <cellStyle name="Comma 2 3 4 2 2 3" xfId="2075" xr:uid="{52736FA8-C0EF-40DD-A87C-A0C308F3AC94}"/>
    <cellStyle name="Comma 2 3 4 2 2 3 2" xfId="4955" xr:uid="{E24561EC-19F2-48AB-8395-D5B23787BAFC}"/>
    <cellStyle name="Comma 2 3 4 2 2 4" xfId="1355" xr:uid="{64511DC1-EC5F-42D5-BD21-DA26954972FC}"/>
    <cellStyle name="Comma 2 3 4 2 2 4 2" xfId="4235" xr:uid="{A473567C-2071-49E5-9F81-7D26CFF4EB52}"/>
    <cellStyle name="Comma 2 3 4 2 2 5" xfId="3515" xr:uid="{71000A5F-F235-4E4D-8862-DBD1E96B55F5}"/>
    <cellStyle name="Comma 2 3 4 2 3" xfId="2435" xr:uid="{478ADF29-0E96-4300-B987-57A9D2C4EF53}"/>
    <cellStyle name="Comma 2 3 4 2 3 2" xfId="5315" xr:uid="{D9A9FE23-F713-4FBD-ABB0-4672082341E0}"/>
    <cellStyle name="Comma 2 3 4 2 4" xfId="1715" xr:uid="{7C87420D-0FA4-42B2-97D7-60199B878307}"/>
    <cellStyle name="Comma 2 3 4 2 4 2" xfId="4595" xr:uid="{6D1F8677-C01A-49A6-BF52-1E72E35FCBFE}"/>
    <cellStyle name="Comma 2 3 4 2 5" xfId="995" xr:uid="{79480A89-62DE-4401-AAA8-FADDB48A9BCE}"/>
    <cellStyle name="Comma 2 3 4 2 5 2" xfId="3875" xr:uid="{6A05C449-0F95-4E32-89C4-350F8566A477}"/>
    <cellStyle name="Comma 2 3 4 2 6" xfId="3155" xr:uid="{73CF9AEC-9A33-4F93-B785-CC82A0D9D025}"/>
    <cellStyle name="Comma 2 3 4 3" xfId="455" xr:uid="{B788DBD5-8218-41DF-BACF-815FC8079D4E}"/>
    <cellStyle name="Comma 2 3 4 3 2" xfId="2615" xr:uid="{37C9F8C6-48D1-447E-BD72-8DF347316C9A}"/>
    <cellStyle name="Comma 2 3 4 3 2 2" xfId="5495" xr:uid="{2261A542-FF85-4C6C-BE28-C0AC29E37FAF}"/>
    <cellStyle name="Comma 2 3 4 3 3" xfId="1895" xr:uid="{4B7DB47F-8AD3-4B9C-B2EC-5EDF8B3E534B}"/>
    <cellStyle name="Comma 2 3 4 3 3 2" xfId="4775" xr:uid="{48394BC2-A1A6-4C66-9745-3EEB473ABF21}"/>
    <cellStyle name="Comma 2 3 4 3 4" xfId="1175" xr:uid="{AFD8E9B4-F594-459E-94EA-5BDA4F8A148B}"/>
    <cellStyle name="Comma 2 3 4 3 4 2" xfId="4055" xr:uid="{30CEE18F-6FE1-43E3-8D44-154FFD082F89}"/>
    <cellStyle name="Comma 2 3 4 3 5" xfId="3335" xr:uid="{0E056C65-16C7-494E-9FB8-E97FF2F42532}"/>
    <cellStyle name="Comma 2 3 4 4" xfId="2255" xr:uid="{343FA8C8-A858-4D70-BD84-DE81347836C8}"/>
    <cellStyle name="Comma 2 3 4 4 2" xfId="5135" xr:uid="{D64511B8-3865-4B95-9F91-6D838D97E7E0}"/>
    <cellStyle name="Comma 2 3 4 5" xfId="1535" xr:uid="{94EB1A76-5F8A-428B-AEC7-2EA69B77CD9F}"/>
    <cellStyle name="Comma 2 3 4 5 2" xfId="4415" xr:uid="{26ADC6C4-3B57-4BF5-842C-17AB8805C0E3}"/>
    <cellStyle name="Comma 2 3 4 6" xfId="815" xr:uid="{84DFDA4E-D2C5-4EEA-9EA7-E8EDE7CA6DD9}"/>
    <cellStyle name="Comma 2 3 4 6 2" xfId="3695" xr:uid="{E9FBE1CF-DC2F-4582-A61B-ED7AB450E7F8}"/>
    <cellStyle name="Comma 2 3 4 7" xfId="2975" xr:uid="{CF1EE14E-9A24-45DA-A09E-6837C1D8207D}"/>
    <cellStyle name="Comma 2 3 5" xfId="115" xr:uid="{A4CE5323-9B53-4D8B-91F3-D6897E9F993B}"/>
    <cellStyle name="Comma 2 3 5 2" xfId="295" xr:uid="{D5C3D722-53ED-40A9-9602-D1FC1B56DE1A}"/>
    <cellStyle name="Comma 2 3 5 2 2" xfId="655" xr:uid="{35FF4A40-778B-4633-BCC0-E84EA03CCD9F}"/>
    <cellStyle name="Comma 2 3 5 2 2 2" xfId="2815" xr:uid="{3E59D47C-2F87-4410-A0AF-263CA0F6D56E}"/>
    <cellStyle name="Comma 2 3 5 2 2 2 2" xfId="5695" xr:uid="{536FAC3A-6BC4-4010-B92B-F18607DDBFB2}"/>
    <cellStyle name="Comma 2 3 5 2 2 3" xfId="2095" xr:uid="{FC9D2009-AF5E-4A48-9BA8-E3F662228D5A}"/>
    <cellStyle name="Comma 2 3 5 2 2 3 2" xfId="4975" xr:uid="{B0457AB1-257F-4A7A-A95F-C380EE8601E8}"/>
    <cellStyle name="Comma 2 3 5 2 2 4" xfId="1375" xr:uid="{DF100FC9-049A-4B1A-BFA4-ACF3413B0297}"/>
    <cellStyle name="Comma 2 3 5 2 2 4 2" xfId="4255" xr:uid="{8CBE654E-E656-48F3-8045-180487620284}"/>
    <cellStyle name="Comma 2 3 5 2 2 5" xfId="3535" xr:uid="{211485B1-55F7-43B7-A7FB-49B486B38B91}"/>
    <cellStyle name="Comma 2 3 5 2 3" xfId="2455" xr:uid="{1459CC1D-9120-4DE9-9115-BF2EC1A78940}"/>
    <cellStyle name="Comma 2 3 5 2 3 2" xfId="5335" xr:uid="{4D682F39-E8C4-412F-BF30-B55B53A9BB19}"/>
    <cellStyle name="Comma 2 3 5 2 4" xfId="1735" xr:uid="{C19629A9-6717-43FC-B181-A0576F7554CA}"/>
    <cellStyle name="Comma 2 3 5 2 4 2" xfId="4615" xr:uid="{A7E74A7C-3470-4718-99C5-2F312C628FC5}"/>
    <cellStyle name="Comma 2 3 5 2 5" xfId="1015" xr:uid="{B88F5FFC-4919-43AB-8157-6F006E51170E}"/>
    <cellStyle name="Comma 2 3 5 2 5 2" xfId="3895" xr:uid="{A1FDF25A-5942-404D-B195-DE4270A2EEA3}"/>
    <cellStyle name="Comma 2 3 5 2 6" xfId="3175" xr:uid="{C15C2A8B-7241-48EC-8177-C59DC7A6AFA9}"/>
    <cellStyle name="Comma 2 3 5 3" xfId="475" xr:uid="{C9070376-75E9-470F-93CC-207677883C6E}"/>
    <cellStyle name="Comma 2 3 5 3 2" xfId="2635" xr:uid="{3C382F1C-86E0-471B-B7FA-3F699219B8F9}"/>
    <cellStyle name="Comma 2 3 5 3 2 2" xfId="5515" xr:uid="{3F224E84-EC40-412C-BBFC-D94C73FAF6D8}"/>
    <cellStyle name="Comma 2 3 5 3 3" xfId="1915" xr:uid="{4716C577-2363-4D8D-8AE3-B2B485C85F23}"/>
    <cellStyle name="Comma 2 3 5 3 3 2" xfId="4795" xr:uid="{032C3CBD-A890-49F7-959F-AB4BAA27E545}"/>
    <cellStyle name="Comma 2 3 5 3 4" xfId="1195" xr:uid="{68D28764-42F2-452E-BE1B-FAADF2689D5B}"/>
    <cellStyle name="Comma 2 3 5 3 4 2" xfId="4075" xr:uid="{4145F510-D121-4AE2-87A3-6F82A7A0752C}"/>
    <cellStyle name="Comma 2 3 5 3 5" xfId="3355" xr:uid="{91BEA145-9C0C-41D4-A139-1606F448787C}"/>
    <cellStyle name="Comma 2 3 5 4" xfId="2275" xr:uid="{2CD24984-8229-4947-8E95-A122393AF738}"/>
    <cellStyle name="Comma 2 3 5 4 2" xfId="5155" xr:uid="{41B3C502-0039-4D0E-BC65-8BA212F38017}"/>
    <cellStyle name="Comma 2 3 5 5" xfId="1555" xr:uid="{94D9BAC0-3B40-479C-961A-C039D9EEA3AB}"/>
    <cellStyle name="Comma 2 3 5 5 2" xfId="4435" xr:uid="{54ADDBB9-7F8D-46FB-9160-FDB8259E614A}"/>
    <cellStyle name="Comma 2 3 5 6" xfId="835" xr:uid="{DA9DFE7B-2873-4EAC-A0A6-180518AB395E}"/>
    <cellStyle name="Comma 2 3 5 6 2" xfId="3715" xr:uid="{3F17340A-6EEF-4AAE-B3A0-D71AC8D57D40}"/>
    <cellStyle name="Comma 2 3 5 7" xfId="2995" xr:uid="{9A0F5A99-A55C-4528-BF4F-B395BDD928E2}"/>
    <cellStyle name="Comma 2 3 6" xfId="167" xr:uid="{4C62FC3B-3D4A-44F5-B705-1FC264FF9860}"/>
    <cellStyle name="Comma 2 3 6 2" xfId="347" xr:uid="{BBBF8608-BD3B-4104-A9B5-82740B4F6E94}"/>
    <cellStyle name="Comma 2 3 6 2 2" xfId="707" xr:uid="{0B8093E6-7583-4D92-87C0-05F6F101AAF9}"/>
    <cellStyle name="Comma 2 3 6 2 2 2" xfId="2867" xr:uid="{12DF9A41-27B6-4DFB-A91F-6E2DF75BF371}"/>
    <cellStyle name="Comma 2 3 6 2 2 2 2" xfId="5747" xr:uid="{B96E041B-EBC9-4E11-AF19-7296189B5876}"/>
    <cellStyle name="Comma 2 3 6 2 2 3" xfId="2147" xr:uid="{0C6D0E56-CEDA-42F9-8740-4D0107317EF5}"/>
    <cellStyle name="Comma 2 3 6 2 2 3 2" xfId="5027" xr:uid="{12AA29FE-C74F-4431-98AE-A5A2A4207D72}"/>
    <cellStyle name="Comma 2 3 6 2 2 4" xfId="1427" xr:uid="{5B20D1FF-E6EE-4D14-81F6-030EB65DDA58}"/>
    <cellStyle name="Comma 2 3 6 2 2 4 2" xfId="4307" xr:uid="{946324CD-B960-40D0-9BFB-73CE1BF0B9B9}"/>
    <cellStyle name="Comma 2 3 6 2 2 5" xfId="3587" xr:uid="{86630503-9249-432B-92E8-9E5F8C815972}"/>
    <cellStyle name="Comma 2 3 6 2 3" xfId="2507" xr:uid="{48322316-1DA9-4417-A034-EC2908E481BC}"/>
    <cellStyle name="Comma 2 3 6 2 3 2" xfId="5387" xr:uid="{86B25C48-DE87-4A53-8A1A-2C997C4E0F1F}"/>
    <cellStyle name="Comma 2 3 6 2 4" xfId="1787" xr:uid="{D17EEA3F-CA57-4B21-8643-7E2A7211942C}"/>
    <cellStyle name="Comma 2 3 6 2 4 2" xfId="4667" xr:uid="{000F12F6-4BAC-4E3A-9F09-BE83706D5E8D}"/>
    <cellStyle name="Comma 2 3 6 2 5" xfId="1067" xr:uid="{9BDD3F4C-20FF-418D-9A3F-7686DE7D0D46}"/>
    <cellStyle name="Comma 2 3 6 2 5 2" xfId="3947" xr:uid="{69977D54-CF47-4A0A-A9F4-2DBE3CED526E}"/>
    <cellStyle name="Comma 2 3 6 2 6" xfId="3227" xr:uid="{49B61920-AB10-4130-A443-683F48B4D2CA}"/>
    <cellStyle name="Comma 2 3 6 3" xfId="527" xr:uid="{554629B6-61F1-4FEF-8E7B-92BC8D1259D4}"/>
    <cellStyle name="Comma 2 3 6 3 2" xfId="2687" xr:uid="{E3E2379F-713D-449F-A11A-8BD227C6C67D}"/>
    <cellStyle name="Comma 2 3 6 3 2 2" xfId="5567" xr:uid="{A5015EB7-9243-460B-BE31-F6B3B194874B}"/>
    <cellStyle name="Comma 2 3 6 3 3" xfId="1967" xr:uid="{DD927B9A-9BF4-44BC-A005-32484A9BC6B4}"/>
    <cellStyle name="Comma 2 3 6 3 3 2" xfId="4847" xr:uid="{8EA5B415-3C6D-40A8-AC16-EF4FF35081BB}"/>
    <cellStyle name="Comma 2 3 6 3 4" xfId="1247" xr:uid="{8FE3BD6A-FB6C-4999-9E2E-4131C4F0268D}"/>
    <cellStyle name="Comma 2 3 6 3 4 2" xfId="4127" xr:uid="{1A2F5770-BB88-4619-9884-76AF97F072DD}"/>
    <cellStyle name="Comma 2 3 6 3 5" xfId="3407" xr:uid="{6594E3D3-0B74-4917-B49C-216EA038C307}"/>
    <cellStyle name="Comma 2 3 6 4" xfId="2327" xr:uid="{246B1598-B001-4C98-944B-345066C195A1}"/>
    <cellStyle name="Comma 2 3 6 4 2" xfId="5207" xr:uid="{A0D256F0-BFA7-4B3E-BE8B-3D0B86211FC1}"/>
    <cellStyle name="Comma 2 3 6 5" xfId="1607" xr:uid="{065D3208-B315-48EB-8D1A-43E3299E3D08}"/>
    <cellStyle name="Comma 2 3 6 5 2" xfId="4487" xr:uid="{D1112881-4C99-4E01-B704-11DA2C03814E}"/>
    <cellStyle name="Comma 2 3 6 6" xfId="887" xr:uid="{2EA1EE55-1B3D-4326-B1DA-5E17D72E1A20}"/>
    <cellStyle name="Comma 2 3 6 6 2" xfId="3767" xr:uid="{85A46748-C4F0-4612-9B24-6BDA673B3C79}"/>
    <cellStyle name="Comma 2 3 6 7" xfId="3047" xr:uid="{5DAF2B22-F291-4586-90E0-E5AB529207BE}"/>
    <cellStyle name="Comma 2 3 7" xfId="203" xr:uid="{85356DC9-B6DF-4D07-A348-B4198A130DCD}"/>
    <cellStyle name="Comma 2 3 7 2" xfId="563" xr:uid="{72EB19D6-B3D9-43CA-993B-5D1A7C1B0EDA}"/>
    <cellStyle name="Comma 2 3 7 2 2" xfId="2723" xr:uid="{08924F9D-07A7-466B-82BB-84DDE5B2A84F}"/>
    <cellStyle name="Comma 2 3 7 2 2 2" xfId="5603" xr:uid="{EDFC3076-6007-451C-8C36-C4B96F9E4374}"/>
    <cellStyle name="Comma 2 3 7 2 3" xfId="2003" xr:uid="{D7A49341-D75E-47B8-8007-43B0085A45A6}"/>
    <cellStyle name="Comma 2 3 7 2 3 2" xfId="4883" xr:uid="{2DD2F637-202B-4549-9F0C-1E209806AA48}"/>
    <cellStyle name="Comma 2 3 7 2 4" xfId="1283" xr:uid="{FF0BB592-F2C2-4645-B4E9-14165E708E9A}"/>
    <cellStyle name="Comma 2 3 7 2 4 2" xfId="4163" xr:uid="{BCC5726A-D589-43D0-8EB0-C11A80DBCC0B}"/>
    <cellStyle name="Comma 2 3 7 2 5" xfId="3443" xr:uid="{7BBE707B-C2AF-4530-B315-9A9F840EB08F}"/>
    <cellStyle name="Comma 2 3 7 3" xfId="2363" xr:uid="{6B29E945-2307-4B3D-BB61-B0C4F8DD0C8E}"/>
    <cellStyle name="Comma 2 3 7 3 2" xfId="5243" xr:uid="{A06EF81E-36B1-4E05-8C76-F1BD2052A3CD}"/>
    <cellStyle name="Comma 2 3 7 4" xfId="1643" xr:uid="{83E33E9A-6753-4D1E-91E8-EE6388C343F1}"/>
    <cellStyle name="Comma 2 3 7 4 2" xfId="4523" xr:uid="{8B56DDE9-6F05-4590-8B86-BE4B3B188A8A}"/>
    <cellStyle name="Comma 2 3 7 5" xfId="923" xr:uid="{B0370FEC-38C6-4963-9532-D3FD1DF8C823}"/>
    <cellStyle name="Comma 2 3 7 5 2" xfId="3803" xr:uid="{05310344-5847-48C4-A180-6E7135883737}"/>
    <cellStyle name="Comma 2 3 7 6" xfId="3083" xr:uid="{9698B42F-BF41-49FA-B488-A28A873E4922}"/>
    <cellStyle name="Comma 2 3 8" xfId="383" xr:uid="{699B45AC-2A96-4E0F-B4CF-C8ABBE722B21}"/>
    <cellStyle name="Comma 2 3 8 2" xfId="2543" xr:uid="{501B2BAA-F0A4-469E-8444-EB807B0A550D}"/>
    <cellStyle name="Comma 2 3 8 2 2" xfId="5423" xr:uid="{8DC8D76D-2978-4D06-BE26-8C671754F4E3}"/>
    <cellStyle name="Comma 2 3 8 3" xfId="1823" xr:uid="{93A323F6-72C9-412A-8F02-D6397A2014DC}"/>
    <cellStyle name="Comma 2 3 8 3 2" xfId="4703" xr:uid="{44635876-DF42-4765-91D9-99A8217478FE}"/>
    <cellStyle name="Comma 2 3 8 4" xfId="1103" xr:uid="{FA9C28B4-E9CC-4958-8239-41E43B46F2F0}"/>
    <cellStyle name="Comma 2 3 8 4 2" xfId="3983" xr:uid="{9D1F75AA-F9F0-4018-8C2D-09C8C2CEAF20}"/>
    <cellStyle name="Comma 2 3 8 5" xfId="3263" xr:uid="{7DD3B92C-C3E7-4984-A23E-40E5A5681F6D}"/>
    <cellStyle name="Comma 2 3 9" xfId="2183" xr:uid="{959B0A6A-8F70-444C-81EF-7822DCA53A80}"/>
    <cellStyle name="Comma 2 3 9 2" xfId="5063" xr:uid="{3A47ECA0-78AB-4748-BF54-B6395EF9CE09}"/>
    <cellStyle name="Comma 2 4" xfId="31" xr:uid="{FA5DF356-9348-4BCB-A382-1AC84FBF30EF}"/>
    <cellStyle name="Comma 2 4 10" xfId="2911" xr:uid="{2573BF12-1F98-465A-ABC6-AFE58245E30F}"/>
    <cellStyle name="Comma 2 4 2" xfId="67" xr:uid="{E2A60A9C-378B-4748-8734-058365769AF6}"/>
    <cellStyle name="Comma 2 4 2 2" xfId="247" xr:uid="{2AE7F7C4-8756-40B7-A54F-26FF066575BD}"/>
    <cellStyle name="Comma 2 4 2 2 2" xfId="607" xr:uid="{5061841D-FE96-4DA6-9E1A-D839547FB8EC}"/>
    <cellStyle name="Comma 2 4 2 2 2 2" xfId="2767" xr:uid="{22C729CA-996F-4A9D-8483-42808B1EE402}"/>
    <cellStyle name="Comma 2 4 2 2 2 2 2" xfId="5647" xr:uid="{43462DD1-4C09-487B-B94F-721D7E540CB7}"/>
    <cellStyle name="Comma 2 4 2 2 2 3" xfId="2047" xr:uid="{D73B460E-0DF1-4F10-A393-C23425411598}"/>
    <cellStyle name="Comma 2 4 2 2 2 3 2" xfId="4927" xr:uid="{16542B6A-7F9D-425D-BD7B-AA5D7C77D475}"/>
    <cellStyle name="Comma 2 4 2 2 2 4" xfId="1327" xr:uid="{87926E47-916D-4E0F-AE88-AD7FDB4AEE05}"/>
    <cellStyle name="Comma 2 4 2 2 2 4 2" xfId="4207" xr:uid="{19E83B17-8C72-47D0-8032-FE443DB7F934}"/>
    <cellStyle name="Comma 2 4 2 2 2 5" xfId="3487" xr:uid="{B540688C-CC31-4C68-857E-4306C6C07F6D}"/>
    <cellStyle name="Comma 2 4 2 2 3" xfId="2407" xr:uid="{E1839CFE-F0F3-4520-A23C-A1475D7D350E}"/>
    <cellStyle name="Comma 2 4 2 2 3 2" xfId="5287" xr:uid="{CE61426E-5A0F-4309-82CA-C9B4C6949887}"/>
    <cellStyle name="Comma 2 4 2 2 4" xfId="1687" xr:uid="{111E1551-6195-4D34-A667-B1DB23B1752A}"/>
    <cellStyle name="Comma 2 4 2 2 4 2" xfId="4567" xr:uid="{C24872CA-9A2D-4920-9416-0D38B1E9DB64}"/>
    <cellStyle name="Comma 2 4 2 2 5" xfId="967" xr:uid="{09FA9BF2-0E8E-402E-A556-23BF08380723}"/>
    <cellStyle name="Comma 2 4 2 2 5 2" xfId="3847" xr:uid="{3A43B936-5C23-49BE-A337-4F086F6BB5C7}"/>
    <cellStyle name="Comma 2 4 2 2 6" xfId="3127" xr:uid="{84EF5EA6-2B23-443D-B8FB-92F0FF8C40E0}"/>
    <cellStyle name="Comma 2 4 2 3" xfId="427" xr:uid="{43D1B8EF-F06F-48CC-80A5-DFCD27E1DB31}"/>
    <cellStyle name="Comma 2 4 2 3 2" xfId="2587" xr:uid="{23D19050-AF2B-4D49-B4D5-205AF31C7178}"/>
    <cellStyle name="Comma 2 4 2 3 2 2" xfId="5467" xr:uid="{270542AE-E89E-4CF0-8CE2-14BFFD982C9E}"/>
    <cellStyle name="Comma 2 4 2 3 3" xfId="1867" xr:uid="{C060F10F-F9A0-492A-A2A1-4F9F8E2C8984}"/>
    <cellStyle name="Comma 2 4 2 3 3 2" xfId="4747" xr:uid="{76F637A5-06C3-40ED-AB3B-FE2E87858A06}"/>
    <cellStyle name="Comma 2 4 2 3 4" xfId="1147" xr:uid="{C10D409A-785D-4528-8C79-ADBE0156BB2E}"/>
    <cellStyle name="Comma 2 4 2 3 4 2" xfId="4027" xr:uid="{5ABE13D5-F603-45F7-A34E-A9B75B62B0C2}"/>
    <cellStyle name="Comma 2 4 2 3 5" xfId="3307" xr:uid="{3566E9F7-3A5B-4E0C-B18B-D75398FDA113}"/>
    <cellStyle name="Comma 2 4 2 4" xfId="2227" xr:uid="{FA115E41-A720-4AB9-86DB-D849C453E1F4}"/>
    <cellStyle name="Comma 2 4 2 4 2" xfId="5107" xr:uid="{80FCEB3B-58D5-4C67-B624-B61BCF34CBD2}"/>
    <cellStyle name="Comma 2 4 2 5" xfId="1507" xr:uid="{D179AA61-FBC5-4769-B505-7E47576A9A76}"/>
    <cellStyle name="Comma 2 4 2 5 2" xfId="4387" xr:uid="{C6C1CEDB-445A-4F3B-8424-17BD3134D268}"/>
    <cellStyle name="Comma 2 4 2 6" xfId="787" xr:uid="{D3961F0D-F84C-4536-87D0-F5FD0DC489C6}"/>
    <cellStyle name="Comma 2 4 2 6 2" xfId="3667" xr:uid="{5B75DD6A-E3F7-47CD-87C0-6287F69038EC}"/>
    <cellStyle name="Comma 2 4 2 7" xfId="2947" xr:uid="{CD46F3D5-D8BB-4AFE-B69B-1DEE516A7A5B}"/>
    <cellStyle name="Comma 2 4 3" xfId="123" xr:uid="{F523CDFD-74FD-4811-A106-EB4FAF21C180}"/>
    <cellStyle name="Comma 2 4 3 2" xfId="303" xr:uid="{DD1F8837-D96D-438E-9D7F-05566FEE9731}"/>
    <cellStyle name="Comma 2 4 3 2 2" xfId="663" xr:uid="{C128B758-E78D-4275-A823-044EA8C5E9B8}"/>
    <cellStyle name="Comma 2 4 3 2 2 2" xfId="2823" xr:uid="{AA563040-D2F7-46EF-8D8F-C15350CFA601}"/>
    <cellStyle name="Comma 2 4 3 2 2 2 2" xfId="5703" xr:uid="{B2E9E9BE-9564-4574-A50C-2B6D0DF25062}"/>
    <cellStyle name="Comma 2 4 3 2 2 3" xfId="2103" xr:uid="{353970F2-2FED-49E4-8AA7-E4B525052415}"/>
    <cellStyle name="Comma 2 4 3 2 2 3 2" xfId="4983" xr:uid="{30B382D7-A830-48CD-B8EA-A9672DC8FC0E}"/>
    <cellStyle name="Comma 2 4 3 2 2 4" xfId="1383" xr:uid="{CEE65BCA-B3DA-4B66-A611-3051DBD199C9}"/>
    <cellStyle name="Comma 2 4 3 2 2 4 2" xfId="4263" xr:uid="{5998E072-C75B-4CA5-A12D-7780A6FDF6B0}"/>
    <cellStyle name="Comma 2 4 3 2 2 5" xfId="3543" xr:uid="{D549E13B-4D8F-48BB-899F-957ED6C86E46}"/>
    <cellStyle name="Comma 2 4 3 2 3" xfId="2463" xr:uid="{C2704440-028C-40E6-8C81-AF6F6E38C3DD}"/>
    <cellStyle name="Comma 2 4 3 2 3 2" xfId="5343" xr:uid="{7142F1BA-0F4E-4AB7-997B-00D3DA610149}"/>
    <cellStyle name="Comma 2 4 3 2 4" xfId="1743" xr:uid="{EE0B6E5E-7EC8-4304-AB31-1E0E1B986243}"/>
    <cellStyle name="Comma 2 4 3 2 4 2" xfId="4623" xr:uid="{0D0E7B51-57E4-44E0-A6E0-0BCBB7476D94}"/>
    <cellStyle name="Comma 2 4 3 2 5" xfId="1023" xr:uid="{05B11DCA-07CF-4E46-882E-D54FC61D2F36}"/>
    <cellStyle name="Comma 2 4 3 2 5 2" xfId="3903" xr:uid="{6589D102-59E4-4C19-94D4-000A1161BF7C}"/>
    <cellStyle name="Comma 2 4 3 2 6" xfId="3183" xr:uid="{3265EFD5-0A6C-4294-9618-8780D26AECAD}"/>
    <cellStyle name="Comma 2 4 3 3" xfId="483" xr:uid="{C47AAF84-0BE9-46EA-AD02-576DE438BC45}"/>
    <cellStyle name="Comma 2 4 3 3 2" xfId="2643" xr:uid="{2ADB4E0D-D2BF-41E5-9286-8533B00675EC}"/>
    <cellStyle name="Comma 2 4 3 3 2 2" xfId="5523" xr:uid="{0305E8CF-003D-40A1-95B6-584E92676B5F}"/>
    <cellStyle name="Comma 2 4 3 3 3" xfId="1923" xr:uid="{5D3EF021-D7CD-4189-99EB-77D26342ED46}"/>
    <cellStyle name="Comma 2 4 3 3 3 2" xfId="4803" xr:uid="{E448D3A8-AF1F-4611-AE78-E77FC1D59C82}"/>
    <cellStyle name="Comma 2 4 3 3 4" xfId="1203" xr:uid="{A6026E3B-03F3-482F-A20D-F29B654B4C74}"/>
    <cellStyle name="Comma 2 4 3 3 4 2" xfId="4083" xr:uid="{A2EC35C9-CDB9-4715-89A2-9086FF8EAB04}"/>
    <cellStyle name="Comma 2 4 3 3 5" xfId="3363" xr:uid="{08ED3127-21C7-4123-BFC7-C2AC896B9756}"/>
    <cellStyle name="Comma 2 4 3 4" xfId="2283" xr:uid="{B70B32CC-3DA2-41F1-8A70-831E8C5FA249}"/>
    <cellStyle name="Comma 2 4 3 4 2" xfId="5163" xr:uid="{A5CCB04E-B890-4AAB-95D3-4067B6760646}"/>
    <cellStyle name="Comma 2 4 3 5" xfId="1563" xr:uid="{ECD285EE-E831-435E-9EF7-5BEA0FBAFD84}"/>
    <cellStyle name="Comma 2 4 3 5 2" xfId="4443" xr:uid="{83CAFDC6-1A29-46CC-BCCC-352AD6027B32}"/>
    <cellStyle name="Comma 2 4 3 6" xfId="843" xr:uid="{6EA169A1-E181-43E5-9A66-1AF9CA3B1F80}"/>
    <cellStyle name="Comma 2 4 3 6 2" xfId="3723" xr:uid="{27A36ABA-4A7E-4FC3-9082-E2D2A2D830DE}"/>
    <cellStyle name="Comma 2 4 3 7" xfId="3003" xr:uid="{271673EB-5B3E-4B8D-8E5C-78AF529A75C1}"/>
    <cellStyle name="Comma 2 4 4" xfId="175" xr:uid="{B94950B2-47A8-4A72-9380-339A75A5F944}"/>
    <cellStyle name="Comma 2 4 4 2" xfId="355" xr:uid="{D602EDF0-F9E0-4BC6-9CA1-5461DFECF1C2}"/>
    <cellStyle name="Comma 2 4 4 2 2" xfId="715" xr:uid="{15BA01C9-ECD8-45E9-8AB1-1A166B0A2287}"/>
    <cellStyle name="Comma 2 4 4 2 2 2" xfId="2875" xr:uid="{B50CF5ED-DEBD-4E46-AB4D-5586F1C54051}"/>
    <cellStyle name="Comma 2 4 4 2 2 2 2" xfId="5755" xr:uid="{C5143870-05F2-4497-8A40-451A49C2E56A}"/>
    <cellStyle name="Comma 2 4 4 2 2 3" xfId="2155" xr:uid="{35D096BC-21F5-406E-9935-361F405F0300}"/>
    <cellStyle name="Comma 2 4 4 2 2 3 2" xfId="5035" xr:uid="{686CFE9C-FAAB-48BF-ADD2-23002E24A33B}"/>
    <cellStyle name="Comma 2 4 4 2 2 4" xfId="1435" xr:uid="{26B003E5-D68A-4E22-B0F3-BF02B7960C5E}"/>
    <cellStyle name="Comma 2 4 4 2 2 4 2" xfId="4315" xr:uid="{C67AED0D-14E4-4743-980F-0F47CF403261}"/>
    <cellStyle name="Comma 2 4 4 2 2 5" xfId="3595" xr:uid="{BCC3A31E-58F4-4A1C-BC32-5FF24274DB9F}"/>
    <cellStyle name="Comma 2 4 4 2 3" xfId="2515" xr:uid="{C179A1DA-0A9E-42A4-941D-9B622B78EB76}"/>
    <cellStyle name="Comma 2 4 4 2 3 2" xfId="5395" xr:uid="{273035B1-A659-48C8-A286-75F260E63FAA}"/>
    <cellStyle name="Comma 2 4 4 2 4" xfId="1795" xr:uid="{195498A6-7DB7-4A00-9FA4-777A9A9CC923}"/>
    <cellStyle name="Comma 2 4 4 2 4 2" xfId="4675" xr:uid="{E3EEE3CD-04B8-4EC2-B5C7-B6C497A8E93A}"/>
    <cellStyle name="Comma 2 4 4 2 5" xfId="1075" xr:uid="{F6C7EE5E-D5A7-406A-A141-09829FDAA235}"/>
    <cellStyle name="Comma 2 4 4 2 5 2" xfId="3955" xr:uid="{1286E067-3C46-4C96-8877-2E5D29A25CD7}"/>
    <cellStyle name="Comma 2 4 4 2 6" xfId="3235" xr:uid="{B06997B1-C797-4693-9E87-97A347B9EA57}"/>
    <cellStyle name="Comma 2 4 4 3" xfId="535" xr:uid="{6CE44AC4-18D0-4F72-9055-A8E2242240FD}"/>
    <cellStyle name="Comma 2 4 4 3 2" xfId="2695" xr:uid="{82BE5146-12A0-4EE1-9084-C1C9083BAF9D}"/>
    <cellStyle name="Comma 2 4 4 3 2 2" xfId="5575" xr:uid="{98CBD82F-3A80-4FF4-9368-7207DF380F89}"/>
    <cellStyle name="Comma 2 4 4 3 3" xfId="1975" xr:uid="{F6B8417B-7DBC-4C2C-84F8-D7F5B418F66D}"/>
    <cellStyle name="Comma 2 4 4 3 3 2" xfId="4855" xr:uid="{A1EA59DD-A8C5-4D65-A467-8727872E9132}"/>
    <cellStyle name="Comma 2 4 4 3 4" xfId="1255" xr:uid="{EBD3F2F0-E4A3-4B3F-95B5-6E5B3C649090}"/>
    <cellStyle name="Comma 2 4 4 3 4 2" xfId="4135" xr:uid="{90E32E64-A778-436C-BA7E-8EE6F95E1519}"/>
    <cellStyle name="Comma 2 4 4 3 5" xfId="3415" xr:uid="{74C76123-12D4-431C-B060-A7595D71350B}"/>
    <cellStyle name="Comma 2 4 4 4" xfId="2335" xr:uid="{13E38EA0-CB73-4B9B-A4FB-39E5BA17B483}"/>
    <cellStyle name="Comma 2 4 4 4 2" xfId="5215" xr:uid="{4095942E-C2DB-4F30-B3F5-598C9D796B09}"/>
    <cellStyle name="Comma 2 4 4 5" xfId="1615" xr:uid="{A7ACAC22-8FD5-4090-B108-6DE1D3AE5045}"/>
    <cellStyle name="Comma 2 4 4 5 2" xfId="4495" xr:uid="{D64AF8B0-4D7F-474F-AF48-DB9D737C2B2B}"/>
    <cellStyle name="Comma 2 4 4 6" xfId="895" xr:uid="{CCE8164D-82C9-46E7-89B1-5A515329A136}"/>
    <cellStyle name="Comma 2 4 4 6 2" xfId="3775" xr:uid="{E4FFDAE9-FE3F-421A-B42A-FAF9F7438243}"/>
    <cellStyle name="Comma 2 4 4 7" xfId="3055" xr:uid="{15D2A62E-DB96-4AA2-A986-69446F51A5D7}"/>
    <cellStyle name="Comma 2 4 5" xfId="211" xr:uid="{FF71D522-DFAE-4393-BACA-27A3F0A8969D}"/>
    <cellStyle name="Comma 2 4 5 2" xfId="571" xr:uid="{D392427C-921B-4A4C-92FE-AAD043ABAE11}"/>
    <cellStyle name="Comma 2 4 5 2 2" xfId="2731" xr:uid="{4ADDDA04-9488-4A12-81C5-B62CF2094620}"/>
    <cellStyle name="Comma 2 4 5 2 2 2" xfId="5611" xr:uid="{DAB14955-C438-4C02-9764-23C3478C98EC}"/>
    <cellStyle name="Comma 2 4 5 2 3" xfId="2011" xr:uid="{205EF467-AE64-46AC-BD65-193B0F861566}"/>
    <cellStyle name="Comma 2 4 5 2 3 2" xfId="4891" xr:uid="{1E633D39-25C8-44EB-A047-0288AB976D36}"/>
    <cellStyle name="Comma 2 4 5 2 4" xfId="1291" xr:uid="{895476A5-5D89-49DC-8821-9C4169ABBAFD}"/>
    <cellStyle name="Comma 2 4 5 2 4 2" xfId="4171" xr:uid="{FDBB2ACF-5D4B-4B03-8AE5-EC0C97714617}"/>
    <cellStyle name="Comma 2 4 5 2 5" xfId="3451" xr:uid="{E8C9D398-FFC9-437B-97C5-32047940F72B}"/>
    <cellStyle name="Comma 2 4 5 3" xfId="2371" xr:uid="{F2E35171-52DB-4DDD-B7E3-DCD903B9E0E5}"/>
    <cellStyle name="Comma 2 4 5 3 2" xfId="5251" xr:uid="{B2D94240-8207-49E1-90F6-D3A4123965E0}"/>
    <cellStyle name="Comma 2 4 5 4" xfId="1651" xr:uid="{67B3407A-EADD-487C-A903-AFCDEF8E9989}"/>
    <cellStyle name="Comma 2 4 5 4 2" xfId="4531" xr:uid="{1E75B33B-AA94-461B-91D9-0693412AAC5E}"/>
    <cellStyle name="Comma 2 4 5 5" xfId="931" xr:uid="{D0F9F1E2-094D-406A-81BA-171EEB862F1A}"/>
    <cellStyle name="Comma 2 4 5 5 2" xfId="3811" xr:uid="{C7EC8B0E-24CD-4DB4-BB34-F81BD44204BB}"/>
    <cellStyle name="Comma 2 4 5 6" xfId="3091" xr:uid="{48F5924A-85B7-449D-982E-F880F72EF3B4}"/>
    <cellStyle name="Comma 2 4 6" xfId="391" xr:uid="{A6F3E392-87F4-42C1-8C39-99E0D8924B06}"/>
    <cellStyle name="Comma 2 4 6 2" xfId="2551" xr:uid="{18C2AEF9-FF3B-45E4-A92F-08DE888BFBBC}"/>
    <cellStyle name="Comma 2 4 6 2 2" xfId="5431" xr:uid="{62145421-E2E2-4AA9-94F0-AD87020E5B0B}"/>
    <cellStyle name="Comma 2 4 6 3" xfId="1831" xr:uid="{9466B16A-D455-41B3-B0FF-F372A799D8E0}"/>
    <cellStyle name="Comma 2 4 6 3 2" xfId="4711" xr:uid="{AB3D6C0A-FB30-4F89-8419-FE3113A063CF}"/>
    <cellStyle name="Comma 2 4 6 4" xfId="1111" xr:uid="{739B84C9-3CC8-46D9-B9D2-A3A1BE2D45FE}"/>
    <cellStyle name="Comma 2 4 6 4 2" xfId="3991" xr:uid="{91CF2CCC-0E21-4BFA-BF3D-D9ABE14DDA67}"/>
    <cellStyle name="Comma 2 4 6 5" xfId="3271" xr:uid="{C83A3512-B1EC-4F4C-8F0D-B99DB56C758A}"/>
    <cellStyle name="Comma 2 4 7" xfId="2191" xr:uid="{CB654D54-0A98-4451-B5AD-EF5717E05F53}"/>
    <cellStyle name="Comma 2 4 7 2" xfId="5071" xr:uid="{6DC04C80-B4BF-492D-96E2-A9F4DFF33899}"/>
    <cellStyle name="Comma 2 4 8" xfId="1471" xr:uid="{63F29CB1-73EC-4EAD-BBCC-0D7506E89F0C}"/>
    <cellStyle name="Comma 2 4 8 2" xfId="4351" xr:uid="{34A3B787-A5A7-424B-9D84-364AEA20BF7F}"/>
    <cellStyle name="Comma 2 4 9" xfId="751" xr:uid="{DB757B8F-DAC2-460E-AD20-D218706B49EA}"/>
    <cellStyle name="Comma 2 4 9 2" xfId="3631" xr:uid="{5520FC76-7839-45F4-97C6-DFFEA12B0EDF}"/>
    <cellStyle name="Comma 2 5" xfId="51" xr:uid="{9EC95856-543F-4536-BE12-5766B3B8B54D}"/>
    <cellStyle name="Comma 2 5 2" xfId="139" xr:uid="{BC9198B3-2CBC-426F-80E3-131A29A8CAB5}"/>
    <cellStyle name="Comma 2 5 2 2" xfId="319" xr:uid="{7933201C-3C51-4292-9042-A6D8BF058B2B}"/>
    <cellStyle name="Comma 2 5 2 2 2" xfId="679" xr:uid="{DFEA18B0-2DF6-4849-A051-7A9BEF80C8B1}"/>
    <cellStyle name="Comma 2 5 2 2 2 2" xfId="2839" xr:uid="{884477C9-E09C-4C20-979B-9D44C41A99FC}"/>
    <cellStyle name="Comma 2 5 2 2 2 2 2" xfId="5719" xr:uid="{3B24966C-3E64-4638-8019-5C9F2FB8947F}"/>
    <cellStyle name="Comma 2 5 2 2 2 3" xfId="2119" xr:uid="{3FA43A6F-8CC3-4F18-A247-8097CBBAE6FE}"/>
    <cellStyle name="Comma 2 5 2 2 2 3 2" xfId="4999" xr:uid="{F4A8FF10-7A03-43F7-914C-599ECD316995}"/>
    <cellStyle name="Comma 2 5 2 2 2 4" xfId="1399" xr:uid="{9E341E02-14DC-481F-940A-0B682354D467}"/>
    <cellStyle name="Comma 2 5 2 2 2 4 2" xfId="4279" xr:uid="{D7FC26F4-AC20-4EE3-9582-C4FBC5778CFC}"/>
    <cellStyle name="Comma 2 5 2 2 2 5" xfId="3559" xr:uid="{3723C2A9-8DE4-4A1B-A779-0DBFD9194A39}"/>
    <cellStyle name="Comma 2 5 2 2 3" xfId="2479" xr:uid="{5791E6A4-3D88-469B-BA98-22DEACE384EC}"/>
    <cellStyle name="Comma 2 5 2 2 3 2" xfId="5359" xr:uid="{A513752B-DC1D-420A-94FE-7A6F0577347D}"/>
    <cellStyle name="Comma 2 5 2 2 4" xfId="1759" xr:uid="{A248F5A7-9C67-46CC-A505-58B315CC0D01}"/>
    <cellStyle name="Comma 2 5 2 2 4 2" xfId="4639" xr:uid="{CF2744C7-81DD-4B03-B951-7BDE102B904C}"/>
    <cellStyle name="Comma 2 5 2 2 5" xfId="1039" xr:uid="{6C8376F5-585F-4750-ADFA-E8A691ADCC1B}"/>
    <cellStyle name="Comma 2 5 2 2 5 2" xfId="3919" xr:uid="{7853D027-6C81-40EC-BE07-DCC36DC4ED59}"/>
    <cellStyle name="Comma 2 5 2 2 6" xfId="3199" xr:uid="{6DC26726-C59F-42F5-8CDD-33B3F4D7C10C}"/>
    <cellStyle name="Comma 2 5 2 3" xfId="499" xr:uid="{1FABEC5E-C899-415A-8F48-96EF8C9F6243}"/>
    <cellStyle name="Comma 2 5 2 3 2" xfId="2659" xr:uid="{1ED3F69E-10D7-4373-8A7B-AE7194CB459A}"/>
    <cellStyle name="Comma 2 5 2 3 2 2" xfId="5539" xr:uid="{0E47D980-C925-4A05-BC30-EDE53DCF137F}"/>
    <cellStyle name="Comma 2 5 2 3 3" xfId="1939" xr:uid="{28A84268-D1D8-469F-99F2-B9A7B75885F2}"/>
    <cellStyle name="Comma 2 5 2 3 3 2" xfId="4819" xr:uid="{3B9503F7-C1CD-488A-BE3B-7EC604CA2D03}"/>
    <cellStyle name="Comma 2 5 2 3 4" xfId="1219" xr:uid="{97C15708-27AB-48CC-B0C2-898FD4EBAE32}"/>
    <cellStyle name="Comma 2 5 2 3 4 2" xfId="4099" xr:uid="{29660CDE-D60B-457D-982C-1C5A70733CFC}"/>
    <cellStyle name="Comma 2 5 2 3 5" xfId="3379" xr:uid="{4670B03B-1307-4969-92AA-03E7B536B812}"/>
    <cellStyle name="Comma 2 5 2 4" xfId="2299" xr:uid="{83F380BC-FC60-4DFB-A624-4AA9478FA81F}"/>
    <cellStyle name="Comma 2 5 2 4 2" xfId="5179" xr:uid="{DD772479-0938-4CFC-BE76-384F60866551}"/>
    <cellStyle name="Comma 2 5 2 5" xfId="1579" xr:uid="{EBE46AFE-4E4C-4241-9D28-CB311B85990C}"/>
    <cellStyle name="Comma 2 5 2 5 2" xfId="4459" xr:uid="{36AAA1A9-BF5A-4DFD-954A-B56437B0A4BB}"/>
    <cellStyle name="Comma 2 5 2 6" xfId="859" xr:uid="{357E2D7E-29AA-4268-813E-44F01DC0112E}"/>
    <cellStyle name="Comma 2 5 2 6 2" xfId="3739" xr:uid="{F5A1A6BD-EBE1-4ACD-AB8C-F7B709661D0B}"/>
    <cellStyle name="Comma 2 5 2 7" xfId="3019" xr:uid="{3D79FA94-FF11-450E-8BE9-3B6FFEABE385}"/>
    <cellStyle name="Comma 2 5 3" xfId="231" xr:uid="{FD425370-928A-4C53-A0FD-6E80192BD3C4}"/>
    <cellStyle name="Comma 2 5 3 2" xfId="591" xr:uid="{0125EAEA-9184-4322-933C-9D9C9234D1D5}"/>
    <cellStyle name="Comma 2 5 3 2 2" xfId="2751" xr:uid="{02C8B103-37FB-4E01-9730-FC113784715E}"/>
    <cellStyle name="Comma 2 5 3 2 2 2" xfId="5631" xr:uid="{4234FE27-37E2-4A62-9216-3E89EC16572C}"/>
    <cellStyle name="Comma 2 5 3 2 3" xfId="2031" xr:uid="{A8446D09-4DBC-449E-8A3E-AC726A13AE51}"/>
    <cellStyle name="Comma 2 5 3 2 3 2" xfId="4911" xr:uid="{EA776BB3-EF90-406A-A2BD-7DE8B1ACC0FF}"/>
    <cellStyle name="Comma 2 5 3 2 4" xfId="1311" xr:uid="{9831A80B-0167-4A3E-939B-0815CEE92200}"/>
    <cellStyle name="Comma 2 5 3 2 4 2" xfId="4191" xr:uid="{ED5E3810-B8C5-4C13-A5F9-71898BB9EAA6}"/>
    <cellStyle name="Comma 2 5 3 2 5" xfId="3471" xr:uid="{DA9C4590-FE67-4B02-9771-F0ECE8D5C905}"/>
    <cellStyle name="Comma 2 5 3 3" xfId="2391" xr:uid="{16B89943-CB3B-4510-818D-62A2159EFE59}"/>
    <cellStyle name="Comma 2 5 3 3 2" xfId="5271" xr:uid="{DD724548-59CC-4AE4-9D9C-DC81483A06A1}"/>
    <cellStyle name="Comma 2 5 3 4" xfId="1671" xr:uid="{D31FEB95-7800-4B12-9F52-7263E80981DC}"/>
    <cellStyle name="Comma 2 5 3 4 2" xfId="4551" xr:uid="{3696AC36-52B1-4E29-8712-18AC86F53AF8}"/>
    <cellStyle name="Comma 2 5 3 5" xfId="951" xr:uid="{E4BBA0CB-84C3-4B42-B766-E05CA7C39A81}"/>
    <cellStyle name="Comma 2 5 3 5 2" xfId="3831" xr:uid="{6EB5174B-3F45-437E-8D1B-D8DE266F2D45}"/>
    <cellStyle name="Comma 2 5 3 6" xfId="3111" xr:uid="{3EAC64AA-1439-46AD-81CD-06DFFE4D1DC4}"/>
    <cellStyle name="Comma 2 5 4" xfId="411" xr:uid="{FC727961-2CB6-414F-98CC-DA9FC07839DD}"/>
    <cellStyle name="Comma 2 5 4 2" xfId="2571" xr:uid="{0333DBA8-D8F7-419A-B929-DF3230D6BC92}"/>
    <cellStyle name="Comma 2 5 4 2 2" xfId="5451" xr:uid="{8BA6D5A6-C181-46F9-BC51-0C700A4BB29B}"/>
    <cellStyle name="Comma 2 5 4 3" xfId="1851" xr:uid="{746DABF8-100E-476E-BCB8-3C673DA1FD15}"/>
    <cellStyle name="Comma 2 5 4 3 2" xfId="4731" xr:uid="{53B00D41-1832-49FF-9BF8-44A1D4F7B3E7}"/>
    <cellStyle name="Comma 2 5 4 4" xfId="1131" xr:uid="{980BF28E-FF23-446C-84C7-A4E06C54C727}"/>
    <cellStyle name="Comma 2 5 4 4 2" xfId="4011" xr:uid="{47DD2F74-8D9C-4C52-B0AD-DACF43D64D93}"/>
    <cellStyle name="Comma 2 5 4 5" xfId="3291" xr:uid="{336751AD-38EF-48AF-A177-F776D837D867}"/>
    <cellStyle name="Comma 2 5 5" xfId="2211" xr:uid="{DFA210BA-FC90-4339-BA14-0F5C8B965D73}"/>
    <cellStyle name="Comma 2 5 5 2" xfId="5091" xr:uid="{20394C51-181F-4C0C-B63D-F6B050D0CF55}"/>
    <cellStyle name="Comma 2 5 6" xfId="1491" xr:uid="{ABD9582C-66EF-4208-824A-B94DE81FBE32}"/>
    <cellStyle name="Comma 2 5 6 2" xfId="4371" xr:uid="{2330BB47-B8B7-4189-9333-789F1BE0FD03}"/>
    <cellStyle name="Comma 2 5 7" xfId="771" xr:uid="{0F7C834B-A48B-47B9-9FBE-211312193464}"/>
    <cellStyle name="Comma 2 5 7 2" xfId="3651" xr:uid="{7F130878-4D64-43D4-B3DB-7E27C4AA6C65}"/>
    <cellStyle name="Comma 2 5 8" xfId="2931" xr:uid="{2AF524B8-EAA1-4AA8-95FC-0CC354388C62}"/>
    <cellStyle name="Comma 2 6" xfId="87" xr:uid="{EC85F74F-42BA-4127-BB86-C6C3323B6FCF}"/>
    <cellStyle name="Comma 2 6 2" xfId="267" xr:uid="{7C76C40C-16BD-4D7C-B052-0C0D2E1B6105}"/>
    <cellStyle name="Comma 2 6 2 2" xfId="627" xr:uid="{E8E43DA1-7948-43DF-BAA3-A540A0C4EBF3}"/>
    <cellStyle name="Comma 2 6 2 2 2" xfId="2787" xr:uid="{6BB82585-B96F-4B35-B55F-31D5F5517737}"/>
    <cellStyle name="Comma 2 6 2 2 2 2" xfId="5667" xr:uid="{B26D9C1F-29A4-4280-BF46-3946027C47C3}"/>
    <cellStyle name="Comma 2 6 2 2 3" xfId="2067" xr:uid="{A8186FED-9E9B-499B-81BB-542FF6990FEC}"/>
    <cellStyle name="Comma 2 6 2 2 3 2" xfId="4947" xr:uid="{42730691-DDD7-4095-A3BE-83F40798C906}"/>
    <cellStyle name="Comma 2 6 2 2 4" xfId="1347" xr:uid="{70DA053A-541D-483A-B9AC-B0133F5195EB}"/>
    <cellStyle name="Comma 2 6 2 2 4 2" xfId="4227" xr:uid="{7B379FFE-4CDC-4BE7-8705-81A7C842D93E}"/>
    <cellStyle name="Comma 2 6 2 2 5" xfId="3507" xr:uid="{F30FE967-33D6-4EE8-B715-380DFA8E50CC}"/>
    <cellStyle name="Comma 2 6 2 3" xfId="2427" xr:uid="{C2CD0AAE-A2CB-45D3-8CFC-C02F14619D43}"/>
    <cellStyle name="Comma 2 6 2 3 2" xfId="5307" xr:uid="{80B6AFD6-4FCF-4035-BB77-689948F4CEE8}"/>
    <cellStyle name="Comma 2 6 2 4" xfId="1707" xr:uid="{C5893858-C113-48DD-9D8C-CF821F8D0824}"/>
    <cellStyle name="Comma 2 6 2 4 2" xfId="4587" xr:uid="{9D67FD05-0821-4468-BE8A-BB87F00B372E}"/>
    <cellStyle name="Comma 2 6 2 5" xfId="987" xr:uid="{3467878E-6362-4470-B38D-65A8E47D2C34}"/>
    <cellStyle name="Comma 2 6 2 5 2" xfId="3867" xr:uid="{54D12AE3-360D-44ED-B9E9-900EE4443166}"/>
    <cellStyle name="Comma 2 6 2 6" xfId="3147" xr:uid="{A5B4BA21-6BAE-4D43-A979-F419C1F3C99F}"/>
    <cellStyle name="Comma 2 6 3" xfId="447" xr:uid="{1F5DB987-209F-40CD-814A-7594D005D87B}"/>
    <cellStyle name="Comma 2 6 3 2" xfId="2607" xr:uid="{63E051CE-4D2C-4682-B734-E3368A1BE0EF}"/>
    <cellStyle name="Comma 2 6 3 2 2" xfId="5487" xr:uid="{ED73A5CD-F1CD-437A-8A8B-175AC6724078}"/>
    <cellStyle name="Comma 2 6 3 3" xfId="1887" xr:uid="{0AF07FE9-2587-4BBD-A5B5-4F57FCA65875}"/>
    <cellStyle name="Comma 2 6 3 3 2" xfId="4767" xr:uid="{A11C3BA8-FCC6-48FC-84FF-7F0D741049DB}"/>
    <cellStyle name="Comma 2 6 3 4" xfId="1167" xr:uid="{55CF951F-0B47-40FA-8C41-C1A26CCB6222}"/>
    <cellStyle name="Comma 2 6 3 4 2" xfId="4047" xr:uid="{F25AB062-C01D-47FA-BB75-AC3F7CEDAC3F}"/>
    <cellStyle name="Comma 2 6 3 5" xfId="3327" xr:uid="{48EF4116-B0A0-4385-B56F-033D31B54C42}"/>
    <cellStyle name="Comma 2 6 4" xfId="2247" xr:uid="{89B7D1FE-2F69-459F-9140-E65FE465FE8A}"/>
    <cellStyle name="Comma 2 6 4 2" xfId="5127" xr:uid="{57ECE86C-0BEE-4887-8700-92981BF9EA37}"/>
    <cellStyle name="Comma 2 6 5" xfId="1527" xr:uid="{9D539A7E-2ED4-4123-B03F-AE2A26691677}"/>
    <cellStyle name="Comma 2 6 5 2" xfId="4407" xr:uid="{AD54C13E-3AFD-4FFD-BE69-61AB8E5AA371}"/>
    <cellStyle name="Comma 2 6 6" xfId="807" xr:uid="{226E6B4D-150A-43E5-BD8C-0A4DAC790D81}"/>
    <cellStyle name="Comma 2 6 6 2" xfId="3687" xr:uid="{D9282165-23A0-4340-B311-12DB8684114E}"/>
    <cellStyle name="Comma 2 6 7" xfId="2967" xr:uid="{F2F26AE3-1971-4CAD-AC3A-A316FD26E00A}"/>
    <cellStyle name="Comma 2 7" xfId="107" xr:uid="{E44C9DF8-4F71-46B3-B2DA-3E6E44269562}"/>
    <cellStyle name="Comma 2 7 2" xfId="287" xr:uid="{3AD8762C-9E63-4CD5-A0F5-12506867DE4C}"/>
    <cellStyle name="Comma 2 7 2 2" xfId="647" xr:uid="{E067EC12-2167-41A5-B4B8-19E84F0F7352}"/>
    <cellStyle name="Comma 2 7 2 2 2" xfId="2807" xr:uid="{6E1A389B-1167-4B3F-B190-8097AD034598}"/>
    <cellStyle name="Comma 2 7 2 2 2 2" xfId="5687" xr:uid="{ABEDC9EB-87E6-42D5-9B68-28EFB9992AA0}"/>
    <cellStyle name="Comma 2 7 2 2 3" xfId="2087" xr:uid="{4DE54534-1664-444C-8AF3-A638DCB5A855}"/>
    <cellStyle name="Comma 2 7 2 2 3 2" xfId="4967" xr:uid="{89B96EBC-B545-4355-8EAE-2DD38ABAE82B}"/>
    <cellStyle name="Comma 2 7 2 2 4" xfId="1367" xr:uid="{4530B128-D89D-4F99-90D8-575D1218340D}"/>
    <cellStyle name="Comma 2 7 2 2 4 2" xfId="4247" xr:uid="{5A682E8D-2329-408F-8A31-0A0DD6E76C4D}"/>
    <cellStyle name="Comma 2 7 2 2 5" xfId="3527" xr:uid="{4AD1C833-9C5A-4FBA-AA68-029E4B546AD1}"/>
    <cellStyle name="Comma 2 7 2 3" xfId="2447" xr:uid="{95035A2E-7C03-4FEC-A177-D24D06B1D255}"/>
    <cellStyle name="Comma 2 7 2 3 2" xfId="5327" xr:uid="{66324129-F70D-4836-AB79-38A1B2ED8EA0}"/>
    <cellStyle name="Comma 2 7 2 4" xfId="1727" xr:uid="{298AFC4B-BB3B-4A5A-B92D-3A00450EF596}"/>
    <cellStyle name="Comma 2 7 2 4 2" xfId="4607" xr:uid="{BE5FF676-C903-42C5-A4F5-36BA627C823E}"/>
    <cellStyle name="Comma 2 7 2 5" xfId="1007" xr:uid="{21A8EF60-B462-4097-8E60-61D8DDDE7B8F}"/>
    <cellStyle name="Comma 2 7 2 5 2" xfId="3887" xr:uid="{C137B197-EC7D-44E0-99D5-E535E673C75B}"/>
    <cellStyle name="Comma 2 7 2 6" xfId="3167" xr:uid="{FD3D910C-9CD9-4DC7-B9FA-CC333935B86C}"/>
    <cellStyle name="Comma 2 7 3" xfId="467" xr:uid="{41D4D01C-7970-44FF-B66A-B8BD30A1AAA4}"/>
    <cellStyle name="Comma 2 7 3 2" xfId="2627" xr:uid="{C08FE2CA-3FB3-48DD-944A-9A27F4C0BB54}"/>
    <cellStyle name="Comma 2 7 3 2 2" xfId="5507" xr:uid="{F51FF8F3-0F3F-4034-A87A-413B73605926}"/>
    <cellStyle name="Comma 2 7 3 3" xfId="1907" xr:uid="{95DEEF17-AB50-4142-8675-FAD7DE37BB24}"/>
    <cellStyle name="Comma 2 7 3 3 2" xfId="4787" xr:uid="{7D9DFBEE-A08A-4D14-AE03-5068D09F5F93}"/>
    <cellStyle name="Comma 2 7 3 4" xfId="1187" xr:uid="{FB6E08B3-0806-464D-872D-18419AF83E02}"/>
    <cellStyle name="Comma 2 7 3 4 2" xfId="4067" xr:uid="{11A611EB-FE21-4F54-805E-CAC05DA3BF99}"/>
    <cellStyle name="Comma 2 7 3 5" xfId="3347" xr:uid="{51F8B437-C90D-41D2-A646-667034640322}"/>
    <cellStyle name="Comma 2 7 4" xfId="2267" xr:uid="{D72972DB-D895-457B-B19E-B06A33E26CC3}"/>
    <cellStyle name="Comma 2 7 4 2" xfId="5147" xr:uid="{DD325813-4BE9-46AE-8488-CB46887904B5}"/>
    <cellStyle name="Comma 2 7 5" xfId="1547" xr:uid="{B2D2F08A-3068-4EB4-83C1-92C8DB5A397A}"/>
    <cellStyle name="Comma 2 7 5 2" xfId="4427" xr:uid="{30C938DF-BD7E-4C3B-BEE1-26EEAB6DE537}"/>
    <cellStyle name="Comma 2 7 6" xfId="827" xr:uid="{EBEFDAD8-8028-4DCF-82A1-3384A25A96BA}"/>
    <cellStyle name="Comma 2 7 6 2" xfId="3707" xr:uid="{9D7B0A61-CC46-420E-800D-711F2A827697}"/>
    <cellStyle name="Comma 2 7 7" xfId="2987" xr:uid="{AEF484AA-DB50-4983-BEEA-A704CD6EF07A}"/>
    <cellStyle name="Comma 2 8" xfId="159" xr:uid="{CD425369-E648-49F7-8C48-8E17D8E37289}"/>
    <cellStyle name="Comma 2 8 2" xfId="339" xr:uid="{511D9DEB-9BC3-43E0-96CB-F8CC3EA92F40}"/>
    <cellStyle name="Comma 2 8 2 2" xfId="699" xr:uid="{B840B1D0-03B0-468E-956D-572547BFAE11}"/>
    <cellStyle name="Comma 2 8 2 2 2" xfId="2859" xr:uid="{E5479D2B-7941-45B6-A2D0-0405F518DF6C}"/>
    <cellStyle name="Comma 2 8 2 2 2 2" xfId="5739" xr:uid="{39E6354A-FA62-4397-B5CE-4C2A585F5381}"/>
    <cellStyle name="Comma 2 8 2 2 3" xfId="2139" xr:uid="{12C1D732-6E17-461A-8E80-C6D13B5385AA}"/>
    <cellStyle name="Comma 2 8 2 2 3 2" xfId="5019" xr:uid="{57871CD3-A4C2-43FC-9E4C-A2A5B43A2382}"/>
    <cellStyle name="Comma 2 8 2 2 4" xfId="1419" xr:uid="{F4D5B4C1-04AD-4820-A5FC-77AE6ED1A7C3}"/>
    <cellStyle name="Comma 2 8 2 2 4 2" xfId="4299" xr:uid="{847409EE-2E23-44AB-AFEF-108545DCAD42}"/>
    <cellStyle name="Comma 2 8 2 2 5" xfId="3579" xr:uid="{E9B630B8-D05B-4004-94C3-CA3D42C18B90}"/>
    <cellStyle name="Comma 2 8 2 3" xfId="2499" xr:uid="{D2E4D0D5-1E42-49C4-BFBB-046C5C103D22}"/>
    <cellStyle name="Comma 2 8 2 3 2" xfId="5379" xr:uid="{803B30C3-10CA-423B-A75C-D8E474C01E3A}"/>
    <cellStyle name="Comma 2 8 2 4" xfId="1779" xr:uid="{63642704-497F-4CA8-9786-E64931BA902E}"/>
    <cellStyle name="Comma 2 8 2 4 2" xfId="4659" xr:uid="{F9EFAC37-CF9F-45D9-AA6A-0B874EB9B5D8}"/>
    <cellStyle name="Comma 2 8 2 5" xfId="1059" xr:uid="{7D4BB5A4-5A8C-44DA-AC7D-AA6870080D9C}"/>
    <cellStyle name="Comma 2 8 2 5 2" xfId="3939" xr:uid="{4D6F9127-B92C-406A-B58E-691E3D9714D6}"/>
    <cellStyle name="Comma 2 8 2 6" xfId="3219" xr:uid="{1631DB24-71CB-442A-BDB9-6C5737EEBE44}"/>
    <cellStyle name="Comma 2 8 3" xfId="519" xr:uid="{67147AED-F352-486C-8D51-AA2D0542033E}"/>
    <cellStyle name="Comma 2 8 3 2" xfId="2679" xr:uid="{568EDE85-0220-4D80-B283-EF866146252B}"/>
    <cellStyle name="Comma 2 8 3 2 2" xfId="5559" xr:uid="{0030ACC1-F12C-4555-A4A4-D97EA779F3C4}"/>
    <cellStyle name="Comma 2 8 3 3" xfId="1959" xr:uid="{B6D0D686-44BB-4A15-9A07-E508A3FFE838}"/>
    <cellStyle name="Comma 2 8 3 3 2" xfId="4839" xr:uid="{F404D390-AF93-4BC9-9DDF-E89264BFB1CE}"/>
    <cellStyle name="Comma 2 8 3 4" xfId="1239" xr:uid="{CEBC865D-DF0A-41FB-969D-FF1565E795F3}"/>
    <cellStyle name="Comma 2 8 3 4 2" xfId="4119" xr:uid="{0C4CC1C6-55AC-4429-925E-C786B62FEB7A}"/>
    <cellStyle name="Comma 2 8 3 5" xfId="3399" xr:uid="{597D4011-19A5-435D-B2E5-0A11AA9A0F4E}"/>
    <cellStyle name="Comma 2 8 4" xfId="2319" xr:uid="{8EA7353A-8AF6-4396-B3C1-F6BAB73C2BD8}"/>
    <cellStyle name="Comma 2 8 4 2" xfId="5199" xr:uid="{1173DF27-9CC8-42FC-8209-5B6897CB1219}"/>
    <cellStyle name="Comma 2 8 5" xfId="1599" xr:uid="{6CEA6C91-2363-482B-8B42-7885A36A287D}"/>
    <cellStyle name="Comma 2 8 5 2" xfId="4479" xr:uid="{348C869E-E5D7-4C62-A361-FCCDB46216FE}"/>
    <cellStyle name="Comma 2 8 6" xfId="879" xr:uid="{E5A81BDA-DE57-4EE0-97AF-8A94E3E21978}"/>
    <cellStyle name="Comma 2 8 6 2" xfId="3759" xr:uid="{63ADD940-576B-4A89-A6F7-735D8CBCB933}"/>
    <cellStyle name="Comma 2 8 7" xfId="3039" xr:uid="{55E6AA63-BDE9-4F5E-A35B-95CC4A0345E3}"/>
    <cellStyle name="Comma 2 9" xfId="195" xr:uid="{AD3DA0C1-6286-4F80-B71A-51938119CAD3}"/>
    <cellStyle name="Comma 2 9 2" xfId="555" xr:uid="{58E2DF0A-8ECE-482E-9536-6E9409455268}"/>
    <cellStyle name="Comma 2 9 2 2" xfId="2715" xr:uid="{6B34967F-A19C-44B9-B4F2-C2A12D266F82}"/>
    <cellStyle name="Comma 2 9 2 2 2" xfId="5595" xr:uid="{13043FFA-4910-414F-B370-6D44A382A6EA}"/>
    <cellStyle name="Comma 2 9 2 3" xfId="1995" xr:uid="{E5A94317-85C0-413A-9315-2B65EE56A2C1}"/>
    <cellStyle name="Comma 2 9 2 3 2" xfId="4875" xr:uid="{D6A969ED-0442-4911-B854-D2F1EAE0E7BD}"/>
    <cellStyle name="Comma 2 9 2 4" xfId="1275" xr:uid="{97FC41D4-BE93-4D84-8E26-A05402D09CEE}"/>
    <cellStyle name="Comma 2 9 2 4 2" xfId="4155" xr:uid="{21564899-4490-4B74-8565-E4062C75DAEC}"/>
    <cellStyle name="Comma 2 9 2 5" xfId="3435" xr:uid="{C33DF55D-0C9F-4119-9401-09EE04D5A46A}"/>
    <cellStyle name="Comma 2 9 3" xfId="2355" xr:uid="{F1197A24-51F7-46A5-9DB9-29C72262E6DA}"/>
    <cellStyle name="Comma 2 9 3 2" xfId="5235" xr:uid="{291C66E3-D6A2-4A29-8434-3E237BE6E485}"/>
    <cellStyle name="Comma 2 9 4" xfId="1635" xr:uid="{371EE29F-6C38-4CA4-92D2-20DE5A741F37}"/>
    <cellStyle name="Comma 2 9 4 2" xfId="4515" xr:uid="{C6A771A2-5CBD-4F96-A44C-4069CFC56E70}"/>
    <cellStyle name="Comma 2 9 5" xfId="915" xr:uid="{8F80AF0E-B4A8-4382-833C-79788A5A9B38}"/>
    <cellStyle name="Comma 2 9 5 2" xfId="3795" xr:uid="{1A786D4C-DDA1-4BA8-ACFB-B511AE0FBACA}"/>
    <cellStyle name="Comma 2 9 6" xfId="3075" xr:uid="{1B14DAA8-1A64-40DC-9583-F1AFA13B35E2}"/>
    <cellStyle name="Comma 3" xfId="13" xr:uid="{C84740C4-25F9-49F4-9E4A-8B83E9FA8FB3}"/>
    <cellStyle name="Comma 3 10" xfId="378" xr:uid="{4F638BF0-7F37-441E-8485-0488F62DD586}"/>
    <cellStyle name="Comma 3 10 2" xfId="2538" xr:uid="{EBD1D0D9-57A1-42C8-BFAE-6718E0A2FBC9}"/>
    <cellStyle name="Comma 3 10 2 2" xfId="5418" xr:uid="{02FA401A-20F4-490F-B590-0321B61BBB66}"/>
    <cellStyle name="Comma 3 10 3" xfId="1818" xr:uid="{80B4FBDB-14E4-4B7C-99FF-D11F4470AD0E}"/>
    <cellStyle name="Comma 3 10 3 2" xfId="4698" xr:uid="{7727AD85-516E-4959-8E0D-8CA012D4A9E1}"/>
    <cellStyle name="Comma 3 10 4" xfId="1098" xr:uid="{B1A0C8EC-33BF-4AD4-91EC-4CD59033F242}"/>
    <cellStyle name="Comma 3 10 4 2" xfId="3978" xr:uid="{B02881E3-4EB7-4AD4-BDF4-57176A704201}"/>
    <cellStyle name="Comma 3 10 5" xfId="3258" xr:uid="{F1275E46-1145-43D4-AA3E-40C8B371085D}"/>
    <cellStyle name="Comma 3 11" xfId="2178" xr:uid="{CD5097BC-65F5-41F2-B23B-30FD70739DCB}"/>
    <cellStyle name="Comma 3 11 2" xfId="5058" xr:uid="{2951524B-9E32-437F-9005-8554DA6A9E03}"/>
    <cellStyle name="Comma 3 12" xfId="1458" xr:uid="{E673FFDA-3031-4261-92EB-42CB814E3B1A}"/>
    <cellStyle name="Comma 3 12 2" xfId="4338" xr:uid="{7BFDB123-D778-4BB4-82D8-8C6AB0DB2D81}"/>
    <cellStyle name="Comma 3 13" xfId="738" xr:uid="{724A01AF-CE74-40F0-80D4-4EE3B7A7FDD9}"/>
    <cellStyle name="Comma 3 13 2" xfId="3618" xr:uid="{B6114494-3C99-4BA9-BB55-85BE6932BFFF}"/>
    <cellStyle name="Comma 3 14" xfId="2898" xr:uid="{B5B651E6-0C23-40F1-9693-AD1C37103FE4}"/>
    <cellStyle name="Comma 3 2" xfId="18" xr:uid="{E8A0494F-0F0F-4370-8905-3ACE53C9F013}"/>
    <cellStyle name="Comma 3 2 10" xfId="2180" xr:uid="{2D619D01-FD11-4677-9859-3A607916BDF8}"/>
    <cellStyle name="Comma 3 2 10 2" xfId="5060" xr:uid="{CF3C9C4B-A674-4109-A103-81B8DEA99706}"/>
    <cellStyle name="Comma 3 2 11" xfId="1460" xr:uid="{BD4BF8BD-DC41-4C95-8A1C-99E4CC2E7F5B}"/>
    <cellStyle name="Comma 3 2 11 2" xfId="4340" xr:uid="{1022059C-3493-46A2-9443-AB177B8C5D89}"/>
    <cellStyle name="Comma 3 2 12" xfId="740" xr:uid="{5B58AE65-2234-44A7-8EFC-AFF9171670A3}"/>
    <cellStyle name="Comma 3 2 12 2" xfId="3620" xr:uid="{D7555748-3C22-47E7-8F1F-2C7CFDB3246E}"/>
    <cellStyle name="Comma 3 2 13" xfId="2900" xr:uid="{C9AE8B5A-1D40-4A86-8869-23ED94452641}"/>
    <cellStyle name="Comma 3 2 2" xfId="27" xr:uid="{439B48F9-6916-424D-9B9B-E90D90251D90}"/>
    <cellStyle name="Comma 3 2 2 10" xfId="1468" xr:uid="{1EEB24EB-9DE4-4770-81B3-ECBAF5B880DA}"/>
    <cellStyle name="Comma 3 2 2 10 2" xfId="4348" xr:uid="{BC1F9FD0-E3AB-4CD2-A220-E56D17B17DB0}"/>
    <cellStyle name="Comma 3 2 2 11" xfId="748" xr:uid="{B6CF7AD8-B615-4D73-BD8D-3DDB2F511EEA}"/>
    <cellStyle name="Comma 3 2 2 11 2" xfId="3628" xr:uid="{E1750D1B-32DA-4EA6-ACF0-C2FA4FA2572F}"/>
    <cellStyle name="Comma 3 2 2 12" xfId="2908" xr:uid="{82083545-7C01-4061-A26B-907FBC3F575B}"/>
    <cellStyle name="Comma 3 2 2 2" xfId="44" xr:uid="{375CEB8D-5ED1-404E-8FA6-9D171540C8BD}"/>
    <cellStyle name="Comma 3 2 2 2 10" xfId="2924" xr:uid="{5682EC48-D784-4E15-81C0-791AD0BC8AFE}"/>
    <cellStyle name="Comma 3 2 2 2 2" xfId="80" xr:uid="{B3536464-7B96-4DB0-ABAE-7DC959E25970}"/>
    <cellStyle name="Comma 3 2 2 2 2 2" xfId="260" xr:uid="{3A3096B7-ECA3-462B-B51A-A15C1F1479A9}"/>
    <cellStyle name="Comma 3 2 2 2 2 2 2" xfId="620" xr:uid="{5370ED81-BB61-4382-86B9-E630BE41BE83}"/>
    <cellStyle name="Comma 3 2 2 2 2 2 2 2" xfId="2780" xr:uid="{43BB3CA9-D112-4E57-946A-0DD77E7A3E99}"/>
    <cellStyle name="Comma 3 2 2 2 2 2 2 2 2" xfId="5660" xr:uid="{301E5E9F-9705-43C5-AE30-6A4216B16F11}"/>
    <cellStyle name="Comma 3 2 2 2 2 2 2 3" xfId="2060" xr:uid="{4DE072B7-B269-4A6D-B846-24C181AA352E}"/>
    <cellStyle name="Comma 3 2 2 2 2 2 2 3 2" xfId="4940" xr:uid="{01C50FAA-F633-410B-A93D-879EA88126A0}"/>
    <cellStyle name="Comma 3 2 2 2 2 2 2 4" xfId="1340" xr:uid="{9F951C50-5C2D-40B1-B753-4BE26BC77ED5}"/>
    <cellStyle name="Comma 3 2 2 2 2 2 2 4 2" xfId="4220" xr:uid="{D9508183-E7F7-4EBD-8AD8-E7FD7951261E}"/>
    <cellStyle name="Comma 3 2 2 2 2 2 2 5" xfId="3500" xr:uid="{0B711F00-4851-4E4E-819E-2ECB3F69F194}"/>
    <cellStyle name="Comma 3 2 2 2 2 2 3" xfId="2420" xr:uid="{2DDADEBC-D1BF-44F1-BF3C-B0C4BDE86495}"/>
    <cellStyle name="Comma 3 2 2 2 2 2 3 2" xfId="5300" xr:uid="{40CEFA99-4375-4F37-A080-8B911635AE8B}"/>
    <cellStyle name="Comma 3 2 2 2 2 2 4" xfId="1700" xr:uid="{1D1CFC95-F7CE-4326-9261-B3F21683648B}"/>
    <cellStyle name="Comma 3 2 2 2 2 2 4 2" xfId="4580" xr:uid="{A1D9C69F-9F53-4E4A-9198-61A4C7B11EDF}"/>
    <cellStyle name="Comma 3 2 2 2 2 2 5" xfId="980" xr:uid="{C7C35EA8-F23F-433E-BA0B-8006716EAEA1}"/>
    <cellStyle name="Comma 3 2 2 2 2 2 5 2" xfId="3860" xr:uid="{BC13F564-7886-4D49-81AD-FF2BC17E1376}"/>
    <cellStyle name="Comma 3 2 2 2 2 2 6" xfId="3140" xr:uid="{547EAA43-9149-432D-B41D-134BD307A4CD}"/>
    <cellStyle name="Comma 3 2 2 2 2 3" xfId="440" xr:uid="{662EC436-37F8-4B82-B0AB-8517A6E24F75}"/>
    <cellStyle name="Comma 3 2 2 2 2 3 2" xfId="2600" xr:uid="{4F051AE0-D01C-4595-8766-988D34E6EA5C}"/>
    <cellStyle name="Comma 3 2 2 2 2 3 2 2" xfId="5480" xr:uid="{B8D00707-B3CD-4A04-8748-937F6600C6F8}"/>
    <cellStyle name="Comma 3 2 2 2 2 3 3" xfId="1880" xr:uid="{667E2785-4678-4854-ACEC-D7E2294910B4}"/>
    <cellStyle name="Comma 3 2 2 2 2 3 3 2" xfId="4760" xr:uid="{4EA27820-364E-4DD0-A864-81D1FECA20CD}"/>
    <cellStyle name="Comma 3 2 2 2 2 3 4" xfId="1160" xr:uid="{D3BE1BB2-E926-45F5-9E18-B6DE3A128DE6}"/>
    <cellStyle name="Comma 3 2 2 2 2 3 4 2" xfId="4040" xr:uid="{8913795F-078E-408E-A291-1DCB1BD659B9}"/>
    <cellStyle name="Comma 3 2 2 2 2 3 5" xfId="3320" xr:uid="{AA70CED9-E68C-4837-BD42-9322EC7550F0}"/>
    <cellStyle name="Comma 3 2 2 2 2 4" xfId="2240" xr:uid="{6641AE78-0E45-4E07-9891-ED5C7C814C62}"/>
    <cellStyle name="Comma 3 2 2 2 2 4 2" xfId="5120" xr:uid="{F2084D5F-EC8E-420A-A469-E2B094B9267B}"/>
    <cellStyle name="Comma 3 2 2 2 2 5" xfId="1520" xr:uid="{803D2154-EBA0-4282-9584-8A7736B17E45}"/>
    <cellStyle name="Comma 3 2 2 2 2 5 2" xfId="4400" xr:uid="{A58E3DD4-6441-4862-A087-CBD4C3C5A836}"/>
    <cellStyle name="Comma 3 2 2 2 2 6" xfId="800" xr:uid="{BF391776-E084-40C8-9E5C-B5D4F4154568}"/>
    <cellStyle name="Comma 3 2 2 2 2 6 2" xfId="3680" xr:uid="{CDEEC320-666E-4B16-BAEC-227FAB68CF39}"/>
    <cellStyle name="Comma 3 2 2 2 2 7" xfId="2960" xr:uid="{15D408FD-4B32-4215-9A37-2AAF955C88A4}"/>
    <cellStyle name="Comma 3 2 2 2 3" xfId="136" xr:uid="{66F24E6F-4640-4ABF-B5E1-39B4A8F9B99F}"/>
    <cellStyle name="Comma 3 2 2 2 3 2" xfId="316" xr:uid="{2626554E-F606-45B6-973A-D879A5006AE1}"/>
    <cellStyle name="Comma 3 2 2 2 3 2 2" xfId="676" xr:uid="{1A76D92E-08C5-4B1D-9269-D1CCFEAC62C1}"/>
    <cellStyle name="Comma 3 2 2 2 3 2 2 2" xfId="2836" xr:uid="{19B43B87-6D43-42AA-865F-0AC3E6D217A8}"/>
    <cellStyle name="Comma 3 2 2 2 3 2 2 2 2" xfId="5716" xr:uid="{18733C34-F8A9-41D6-BAF5-9C33049D1118}"/>
    <cellStyle name="Comma 3 2 2 2 3 2 2 3" xfId="2116" xr:uid="{E7FA0A27-023C-4112-9FC7-7595BE38E31E}"/>
    <cellStyle name="Comma 3 2 2 2 3 2 2 3 2" xfId="4996" xr:uid="{DBE1F95E-726C-4E31-9509-854B3B19FD78}"/>
    <cellStyle name="Comma 3 2 2 2 3 2 2 4" xfId="1396" xr:uid="{F94B47E9-15D5-482B-8868-16C4DD92CA80}"/>
    <cellStyle name="Comma 3 2 2 2 3 2 2 4 2" xfId="4276" xr:uid="{17B2B37B-969D-48E3-A392-CFCED34A7398}"/>
    <cellStyle name="Comma 3 2 2 2 3 2 2 5" xfId="3556" xr:uid="{05152320-796B-49AD-9778-49E111AF6FEC}"/>
    <cellStyle name="Comma 3 2 2 2 3 2 3" xfId="2476" xr:uid="{60F010E8-4BF7-4027-9A60-C9AA70B624B3}"/>
    <cellStyle name="Comma 3 2 2 2 3 2 3 2" xfId="5356" xr:uid="{3D7A2F2D-4CFB-4631-84B2-705D08547926}"/>
    <cellStyle name="Comma 3 2 2 2 3 2 4" xfId="1756" xr:uid="{0C71DBA6-7480-49F0-971C-6EB7F8F7DE07}"/>
    <cellStyle name="Comma 3 2 2 2 3 2 4 2" xfId="4636" xr:uid="{9C4E5ED1-55DE-4FC0-8B4F-D37366AD3400}"/>
    <cellStyle name="Comma 3 2 2 2 3 2 5" xfId="1036" xr:uid="{910781AA-3B4F-4B47-B994-F66108F5D2A6}"/>
    <cellStyle name="Comma 3 2 2 2 3 2 5 2" xfId="3916" xr:uid="{954F4036-B522-4383-B31F-A75C7D340122}"/>
    <cellStyle name="Comma 3 2 2 2 3 2 6" xfId="3196" xr:uid="{D66C4485-6846-432D-9032-0AC0694F9997}"/>
    <cellStyle name="Comma 3 2 2 2 3 3" xfId="496" xr:uid="{CBE0C423-78CA-4066-AC99-024E01D7B215}"/>
    <cellStyle name="Comma 3 2 2 2 3 3 2" xfId="2656" xr:uid="{60244187-3CC0-41BB-84A4-7DB2DB6E0A64}"/>
    <cellStyle name="Comma 3 2 2 2 3 3 2 2" xfId="5536" xr:uid="{400201E4-84E3-4197-B7B2-FF26DC6273C8}"/>
    <cellStyle name="Comma 3 2 2 2 3 3 3" xfId="1936" xr:uid="{B80A542B-28B4-4076-9A2E-E090717F3E12}"/>
    <cellStyle name="Comma 3 2 2 2 3 3 3 2" xfId="4816" xr:uid="{84BB7709-A35F-46AF-A6DA-19F23C2B30EE}"/>
    <cellStyle name="Comma 3 2 2 2 3 3 4" xfId="1216" xr:uid="{B0A95CFC-990B-41FE-ACDA-00E850BC369D}"/>
    <cellStyle name="Comma 3 2 2 2 3 3 4 2" xfId="4096" xr:uid="{08DFD847-9E3F-4522-91B3-D864533827C6}"/>
    <cellStyle name="Comma 3 2 2 2 3 3 5" xfId="3376" xr:uid="{25CDC45B-12F8-4540-B4C5-6153A949FF55}"/>
    <cellStyle name="Comma 3 2 2 2 3 4" xfId="2296" xr:uid="{05B25002-D003-4E91-9257-B879C23301E2}"/>
    <cellStyle name="Comma 3 2 2 2 3 4 2" xfId="5176" xr:uid="{DBF5A48D-0E6C-4568-8EAE-4CF1A828D98D}"/>
    <cellStyle name="Comma 3 2 2 2 3 5" xfId="1576" xr:uid="{30D69C3F-F578-41B9-99A7-E9FC50277F0F}"/>
    <cellStyle name="Comma 3 2 2 2 3 5 2" xfId="4456" xr:uid="{C1597A34-0ECF-42C9-92DA-F55A18C72AC0}"/>
    <cellStyle name="Comma 3 2 2 2 3 6" xfId="856" xr:uid="{B36CBE39-B3E7-4892-B6D7-84B73AA9664D}"/>
    <cellStyle name="Comma 3 2 2 2 3 6 2" xfId="3736" xr:uid="{E62AC608-963E-4176-B149-F7F53E415160}"/>
    <cellStyle name="Comma 3 2 2 2 3 7" xfId="3016" xr:uid="{E52156A7-8978-44F1-A4A2-E12024273079}"/>
    <cellStyle name="Comma 3 2 2 2 4" xfId="188" xr:uid="{BFB47F29-1F92-49C5-B196-26ACD7FF7A09}"/>
    <cellStyle name="Comma 3 2 2 2 4 2" xfId="368" xr:uid="{F5375417-8F80-45DD-BC7A-88739813F396}"/>
    <cellStyle name="Comma 3 2 2 2 4 2 2" xfId="728" xr:uid="{479689DE-2E02-4C9C-A6D4-A57D341B006B}"/>
    <cellStyle name="Comma 3 2 2 2 4 2 2 2" xfId="2888" xr:uid="{2CA60BB7-1DE6-46BE-AA2F-3D1257D7251D}"/>
    <cellStyle name="Comma 3 2 2 2 4 2 2 2 2" xfId="5768" xr:uid="{56E2A0BC-9E51-4AC5-BD99-43817575A255}"/>
    <cellStyle name="Comma 3 2 2 2 4 2 2 3" xfId="2168" xr:uid="{DE141167-77D3-45FA-B61E-BD31D4647143}"/>
    <cellStyle name="Comma 3 2 2 2 4 2 2 3 2" xfId="5048" xr:uid="{620A71E6-D783-4D69-AAC9-EAEC04F2038C}"/>
    <cellStyle name="Comma 3 2 2 2 4 2 2 4" xfId="1448" xr:uid="{052C45BB-179A-46D4-BA6C-EB4E8A7C629B}"/>
    <cellStyle name="Comma 3 2 2 2 4 2 2 4 2" xfId="4328" xr:uid="{07076828-574E-4CB2-B946-18E8F133E46F}"/>
    <cellStyle name="Comma 3 2 2 2 4 2 2 5" xfId="3608" xr:uid="{A35737C4-3E00-4664-94B4-A391CFF1E121}"/>
    <cellStyle name="Comma 3 2 2 2 4 2 3" xfId="2528" xr:uid="{B10593E7-CDA0-4F46-B2FA-FC929E9D7C58}"/>
    <cellStyle name="Comma 3 2 2 2 4 2 3 2" xfId="5408" xr:uid="{089CAC59-BDE3-4873-8A2E-57E2CD958768}"/>
    <cellStyle name="Comma 3 2 2 2 4 2 4" xfId="1808" xr:uid="{F969A281-FF2B-4789-B2FB-CDA6E24F2B8D}"/>
    <cellStyle name="Comma 3 2 2 2 4 2 4 2" xfId="4688" xr:uid="{E4259557-6A00-4796-A1E3-A85693450390}"/>
    <cellStyle name="Comma 3 2 2 2 4 2 5" xfId="1088" xr:uid="{99215ABE-DD43-4F5D-B23F-E20E86273039}"/>
    <cellStyle name="Comma 3 2 2 2 4 2 5 2" xfId="3968" xr:uid="{25532443-767B-47AA-87BB-AE4C06664B49}"/>
    <cellStyle name="Comma 3 2 2 2 4 2 6" xfId="3248" xr:uid="{942102F2-0EA4-472F-9EF4-E514FD124CE2}"/>
    <cellStyle name="Comma 3 2 2 2 4 3" xfId="548" xr:uid="{87CB805C-A371-4920-AF01-82D27FC9493C}"/>
    <cellStyle name="Comma 3 2 2 2 4 3 2" xfId="2708" xr:uid="{07837718-B388-4598-B90C-B42DC74C2E64}"/>
    <cellStyle name="Comma 3 2 2 2 4 3 2 2" xfId="5588" xr:uid="{FDD0B105-0B9F-478E-AA1D-97C7E2482876}"/>
    <cellStyle name="Comma 3 2 2 2 4 3 3" xfId="1988" xr:uid="{79DCDE98-C214-4852-B664-71A1CFF57650}"/>
    <cellStyle name="Comma 3 2 2 2 4 3 3 2" xfId="4868" xr:uid="{C1FC2BA3-39B8-441B-9739-FF5F98D7952C}"/>
    <cellStyle name="Comma 3 2 2 2 4 3 4" xfId="1268" xr:uid="{B5268884-E779-466C-A972-BC506935774E}"/>
    <cellStyle name="Comma 3 2 2 2 4 3 4 2" xfId="4148" xr:uid="{1571B65D-C627-4940-9758-C4A10ED6097D}"/>
    <cellStyle name="Comma 3 2 2 2 4 3 5" xfId="3428" xr:uid="{28465F35-B914-457A-BD55-44D7141C97EC}"/>
    <cellStyle name="Comma 3 2 2 2 4 4" xfId="2348" xr:uid="{44ACE2B4-0B97-449E-AAA3-3C951F550C79}"/>
    <cellStyle name="Comma 3 2 2 2 4 4 2" xfId="5228" xr:uid="{4D103E07-4F42-4D56-96B7-50F955407956}"/>
    <cellStyle name="Comma 3 2 2 2 4 5" xfId="1628" xr:uid="{AC1F1DDF-0FE8-4A03-9B67-637996D71F58}"/>
    <cellStyle name="Comma 3 2 2 2 4 5 2" xfId="4508" xr:uid="{B0E3FC9C-4E54-443F-960F-150754B92020}"/>
    <cellStyle name="Comma 3 2 2 2 4 6" xfId="908" xr:uid="{206215E7-6186-446B-8097-056BD5765D91}"/>
    <cellStyle name="Comma 3 2 2 2 4 6 2" xfId="3788" xr:uid="{F4AE7138-D7EE-42D8-8325-D3C688086EF2}"/>
    <cellStyle name="Comma 3 2 2 2 4 7" xfId="3068" xr:uid="{7C7A4F10-8E2F-4E57-A87B-1D9C86F42AF1}"/>
    <cellStyle name="Comma 3 2 2 2 5" xfId="224" xr:uid="{99265D71-AD41-4662-9DDB-44724BDAB74E}"/>
    <cellStyle name="Comma 3 2 2 2 5 2" xfId="584" xr:uid="{14E0E73D-C5DB-4CF4-8FA4-002E5F45E4BA}"/>
    <cellStyle name="Comma 3 2 2 2 5 2 2" xfId="2744" xr:uid="{9DA08702-9F16-401A-BB17-D24D80B6B47F}"/>
    <cellStyle name="Comma 3 2 2 2 5 2 2 2" xfId="5624" xr:uid="{4B5E1A3D-164E-404B-B5B2-17A9D4AB2078}"/>
    <cellStyle name="Comma 3 2 2 2 5 2 3" xfId="2024" xr:uid="{02A5C187-54B6-4B34-ADC3-0EB4F0B802EB}"/>
    <cellStyle name="Comma 3 2 2 2 5 2 3 2" xfId="4904" xr:uid="{6E1BFE94-F548-4C7F-8476-1D547801D446}"/>
    <cellStyle name="Comma 3 2 2 2 5 2 4" xfId="1304" xr:uid="{B79554F5-B14C-433A-9737-1DF9F84C648B}"/>
    <cellStyle name="Comma 3 2 2 2 5 2 4 2" xfId="4184" xr:uid="{6F6CF37D-2D73-417B-AE44-3AE1FA7F1DAE}"/>
    <cellStyle name="Comma 3 2 2 2 5 2 5" xfId="3464" xr:uid="{6E7BB91E-1801-44A5-8B62-239C4DCE888C}"/>
    <cellStyle name="Comma 3 2 2 2 5 3" xfId="2384" xr:uid="{342B43DD-52DE-445F-BBF1-CADB4D8FBCAD}"/>
    <cellStyle name="Comma 3 2 2 2 5 3 2" xfId="5264" xr:uid="{49A18B0F-755B-4941-B869-6695BD49874D}"/>
    <cellStyle name="Comma 3 2 2 2 5 4" xfId="1664" xr:uid="{96A09E7C-8978-46A1-B1F3-DFD6E46401EC}"/>
    <cellStyle name="Comma 3 2 2 2 5 4 2" xfId="4544" xr:uid="{831754CF-EE3C-4D57-B1FC-BFCC2A820853}"/>
    <cellStyle name="Comma 3 2 2 2 5 5" xfId="944" xr:uid="{FAE86C27-F477-4431-BF80-BFDF71972127}"/>
    <cellStyle name="Comma 3 2 2 2 5 5 2" xfId="3824" xr:uid="{515BB679-6764-48B8-A797-05C8ACD21F59}"/>
    <cellStyle name="Comma 3 2 2 2 5 6" xfId="3104" xr:uid="{66AC4746-A087-4A2D-B892-EA269B02BC17}"/>
    <cellStyle name="Comma 3 2 2 2 6" xfId="404" xr:uid="{EAD7C28A-1085-41C5-9140-6C0393AE0117}"/>
    <cellStyle name="Comma 3 2 2 2 6 2" xfId="2564" xr:uid="{DD2100B6-BB1F-47D8-855A-82C70D77C926}"/>
    <cellStyle name="Comma 3 2 2 2 6 2 2" xfId="5444" xr:uid="{2729744E-21BD-4C66-8002-CDB41711E25D}"/>
    <cellStyle name="Comma 3 2 2 2 6 3" xfId="1844" xr:uid="{02F1BB36-5EEF-4135-BF2A-CD4872E0CD89}"/>
    <cellStyle name="Comma 3 2 2 2 6 3 2" xfId="4724" xr:uid="{7378D165-73A1-48DB-B995-D38C76311C6C}"/>
    <cellStyle name="Comma 3 2 2 2 6 4" xfId="1124" xr:uid="{237809E5-4E19-4360-A912-4C8D17894CD6}"/>
    <cellStyle name="Comma 3 2 2 2 6 4 2" xfId="4004" xr:uid="{A33CBEE0-936D-46DB-9E42-878E666A59AD}"/>
    <cellStyle name="Comma 3 2 2 2 6 5" xfId="3284" xr:uid="{46451E91-9FBA-4829-8405-17D453EDC56A}"/>
    <cellStyle name="Comma 3 2 2 2 7" xfId="2204" xr:uid="{CF60EF6B-DA0E-42AC-994E-1D622C3C5BBB}"/>
    <cellStyle name="Comma 3 2 2 2 7 2" xfId="5084" xr:uid="{2932158F-DF63-4F71-B4B8-C9F712B7A51B}"/>
    <cellStyle name="Comma 3 2 2 2 8" xfId="1484" xr:uid="{6A40C09A-28FA-40DB-A104-01C957FE42FD}"/>
    <cellStyle name="Comma 3 2 2 2 8 2" xfId="4364" xr:uid="{E9AA9ACA-4C96-4C6C-908F-C3C7C81565D2}"/>
    <cellStyle name="Comma 3 2 2 2 9" xfId="764" xr:uid="{31988644-8320-40DD-A84C-AC349A495E43}"/>
    <cellStyle name="Comma 3 2 2 2 9 2" xfId="3644" xr:uid="{1FD58AE5-874D-467B-B656-330969FC9142}"/>
    <cellStyle name="Comma 3 2 2 3" xfId="64" xr:uid="{E608AE91-81FB-4A8B-9821-E9A7E4CFA6C2}"/>
    <cellStyle name="Comma 3 2 2 3 2" xfId="152" xr:uid="{DE1F2ED8-63F3-456F-931E-A68DAA40A7E8}"/>
    <cellStyle name="Comma 3 2 2 3 2 2" xfId="332" xr:uid="{A15A56DD-7487-419B-97B4-76991C11A696}"/>
    <cellStyle name="Comma 3 2 2 3 2 2 2" xfId="692" xr:uid="{76B2EFE9-64D1-43AA-9FD2-C07C2B5DEC6F}"/>
    <cellStyle name="Comma 3 2 2 3 2 2 2 2" xfId="2852" xr:uid="{10B232F3-E34D-430E-8052-4171D9204A35}"/>
    <cellStyle name="Comma 3 2 2 3 2 2 2 2 2" xfId="5732" xr:uid="{77152BCF-6C65-40D4-9809-0B75C05D2477}"/>
    <cellStyle name="Comma 3 2 2 3 2 2 2 3" xfId="2132" xr:uid="{683E8E82-1832-4FFC-A94B-A8490B140E02}"/>
    <cellStyle name="Comma 3 2 2 3 2 2 2 3 2" xfId="5012" xr:uid="{C671B6FD-CE68-4F17-A0B7-85298DF94161}"/>
    <cellStyle name="Comma 3 2 2 3 2 2 2 4" xfId="1412" xr:uid="{6CEA36FC-354F-4877-9D5E-B1BCC95B4D27}"/>
    <cellStyle name="Comma 3 2 2 3 2 2 2 4 2" xfId="4292" xr:uid="{BB08CE3C-E571-4397-BCF1-7117541C2C88}"/>
    <cellStyle name="Comma 3 2 2 3 2 2 2 5" xfId="3572" xr:uid="{EE7301F9-4B48-4B06-B0BD-1D62CE3FCB00}"/>
    <cellStyle name="Comma 3 2 2 3 2 2 3" xfId="2492" xr:uid="{D5E086A5-2F11-4C00-B3E9-4D0BFCF4A4AD}"/>
    <cellStyle name="Comma 3 2 2 3 2 2 3 2" xfId="5372" xr:uid="{8D26E17C-1EE9-4667-A6D8-944FF4CB65D0}"/>
    <cellStyle name="Comma 3 2 2 3 2 2 4" xfId="1772" xr:uid="{2382011B-3023-458D-A3FD-EB16A9A3DB60}"/>
    <cellStyle name="Comma 3 2 2 3 2 2 4 2" xfId="4652" xr:uid="{A3E6CAF0-EB6A-4C4A-B198-742886531B1A}"/>
    <cellStyle name="Comma 3 2 2 3 2 2 5" xfId="1052" xr:uid="{6FB6B8BE-BAC6-4503-B837-9C30971418E6}"/>
    <cellStyle name="Comma 3 2 2 3 2 2 5 2" xfId="3932" xr:uid="{D96D166C-ABB9-4F00-9297-74DE5BDCBA2D}"/>
    <cellStyle name="Comma 3 2 2 3 2 2 6" xfId="3212" xr:uid="{5E86E45F-984E-483D-9105-EB35CA62B5CE}"/>
    <cellStyle name="Comma 3 2 2 3 2 3" xfId="512" xr:uid="{1BBA7AE8-B1CF-4BB6-84A1-A873E01265A0}"/>
    <cellStyle name="Comma 3 2 2 3 2 3 2" xfId="2672" xr:uid="{C8CAEDE5-7ADD-40E3-A6A6-B7C6939F8A8D}"/>
    <cellStyle name="Comma 3 2 2 3 2 3 2 2" xfId="5552" xr:uid="{ECB3FF0E-D8C3-40CA-9C8E-C7803C34433A}"/>
    <cellStyle name="Comma 3 2 2 3 2 3 3" xfId="1952" xr:uid="{A57B0662-F2CC-4ACA-A880-62D6ADFE7BED}"/>
    <cellStyle name="Comma 3 2 2 3 2 3 3 2" xfId="4832" xr:uid="{4CA936B6-6EE5-40CE-81D6-928ED0D68D71}"/>
    <cellStyle name="Comma 3 2 2 3 2 3 4" xfId="1232" xr:uid="{0FB42A50-9302-4DCE-A4BF-DC0F16FF3BCD}"/>
    <cellStyle name="Comma 3 2 2 3 2 3 4 2" xfId="4112" xr:uid="{EA4B338F-DADB-4ECC-866E-16353E3CD187}"/>
    <cellStyle name="Comma 3 2 2 3 2 3 5" xfId="3392" xr:uid="{58C855DD-4A91-4AFD-AAD5-888B0FF06CFD}"/>
    <cellStyle name="Comma 3 2 2 3 2 4" xfId="2312" xr:uid="{4DAD9317-7BA9-4B95-9664-754D3A8174DF}"/>
    <cellStyle name="Comma 3 2 2 3 2 4 2" xfId="5192" xr:uid="{6C081C6A-677C-41A1-816B-4BBB2811175D}"/>
    <cellStyle name="Comma 3 2 2 3 2 5" xfId="1592" xr:uid="{FDE2FFCC-ABD9-45B6-BBC1-83B5A81FFA81}"/>
    <cellStyle name="Comma 3 2 2 3 2 5 2" xfId="4472" xr:uid="{0D10B52D-EFCD-400A-B0F2-C5D97D70AE77}"/>
    <cellStyle name="Comma 3 2 2 3 2 6" xfId="872" xr:uid="{C4D1FF6E-B09F-4D50-A93B-CC8C11440B8B}"/>
    <cellStyle name="Comma 3 2 2 3 2 6 2" xfId="3752" xr:uid="{FDC7039A-CEE1-401C-BFF9-0A9F9357C613}"/>
    <cellStyle name="Comma 3 2 2 3 2 7" xfId="3032" xr:uid="{27472ADA-3F07-43BC-9117-885E77467460}"/>
    <cellStyle name="Comma 3 2 2 3 3" xfId="244" xr:uid="{E8744A99-CC4B-4316-8C3E-6CF38BEDA21F}"/>
    <cellStyle name="Comma 3 2 2 3 3 2" xfId="604" xr:uid="{3B1CA339-8BB0-4FE4-AECB-597338E8C6C5}"/>
    <cellStyle name="Comma 3 2 2 3 3 2 2" xfId="2764" xr:uid="{2570C54C-4465-45A8-8D09-5392EB54B58B}"/>
    <cellStyle name="Comma 3 2 2 3 3 2 2 2" xfId="5644" xr:uid="{0AA9F6D9-B85D-4FF5-80CB-ECD162EED56C}"/>
    <cellStyle name="Comma 3 2 2 3 3 2 3" xfId="2044" xr:uid="{B449E519-5CB7-4565-B3FA-D00B11077EA6}"/>
    <cellStyle name="Comma 3 2 2 3 3 2 3 2" xfId="4924" xr:uid="{2CE1724F-E90A-46CB-B7D1-1147C9B9D9FF}"/>
    <cellStyle name="Comma 3 2 2 3 3 2 4" xfId="1324" xr:uid="{9043680F-5942-4A64-8904-D23A2E125291}"/>
    <cellStyle name="Comma 3 2 2 3 3 2 4 2" xfId="4204" xr:uid="{CDEE4781-F554-422A-A949-A9D25DF0EB0C}"/>
    <cellStyle name="Comma 3 2 2 3 3 2 5" xfId="3484" xr:uid="{3AF9ED68-D0E3-4812-9E0C-38F72EF6096D}"/>
    <cellStyle name="Comma 3 2 2 3 3 3" xfId="2404" xr:uid="{E68DF932-7A85-4181-BFCA-988FDFAF17D2}"/>
    <cellStyle name="Comma 3 2 2 3 3 3 2" xfId="5284" xr:uid="{5C2E3951-2188-4E5C-BAE2-6259C677DD17}"/>
    <cellStyle name="Comma 3 2 2 3 3 4" xfId="1684" xr:uid="{B0E6C94D-FC6F-482B-89CB-76A343151D8F}"/>
    <cellStyle name="Comma 3 2 2 3 3 4 2" xfId="4564" xr:uid="{2CB0AAA4-3FA9-4FDB-890D-6740E35CA295}"/>
    <cellStyle name="Comma 3 2 2 3 3 5" xfId="964" xr:uid="{7BBFC530-2DA5-4B1F-8CF0-E84B5B0EA6DF}"/>
    <cellStyle name="Comma 3 2 2 3 3 5 2" xfId="3844" xr:uid="{920B1737-6F0B-42E3-B8A1-A86CB84EAD24}"/>
    <cellStyle name="Comma 3 2 2 3 3 6" xfId="3124" xr:uid="{BD973AA9-67DE-4C24-8E68-188FD807F369}"/>
    <cellStyle name="Comma 3 2 2 3 4" xfId="424" xr:uid="{FE3C5D68-6FAB-4982-B050-9FBBBC5862C7}"/>
    <cellStyle name="Comma 3 2 2 3 4 2" xfId="2584" xr:uid="{4D688E2D-B441-406F-8A6B-2A23BA43208D}"/>
    <cellStyle name="Comma 3 2 2 3 4 2 2" xfId="5464" xr:uid="{DBB24407-42D7-42B8-A1E0-976647008ED0}"/>
    <cellStyle name="Comma 3 2 2 3 4 3" xfId="1864" xr:uid="{2642F4A6-129F-4F72-B6CC-ED0C2500D211}"/>
    <cellStyle name="Comma 3 2 2 3 4 3 2" xfId="4744" xr:uid="{8664EDCB-B09E-4249-A2E2-87B5D91026E9}"/>
    <cellStyle name="Comma 3 2 2 3 4 4" xfId="1144" xr:uid="{36B866A7-C819-4593-A1EA-E39D5A4F2B9B}"/>
    <cellStyle name="Comma 3 2 2 3 4 4 2" xfId="4024" xr:uid="{4DAB3F27-6627-435C-98F2-056EBD48B97B}"/>
    <cellStyle name="Comma 3 2 2 3 4 5" xfId="3304" xr:uid="{3E682A05-7AE2-4F1B-8A4C-44E664FF9548}"/>
    <cellStyle name="Comma 3 2 2 3 5" xfId="2224" xr:uid="{FE204DCE-ADEA-4C49-AAE9-42EC9582F720}"/>
    <cellStyle name="Comma 3 2 2 3 5 2" xfId="5104" xr:uid="{783E8B63-79C6-46E9-ACF3-317847FDEFD9}"/>
    <cellStyle name="Comma 3 2 2 3 6" xfId="1504" xr:uid="{BBE67A2D-A3F8-4280-8746-0306ED707EC6}"/>
    <cellStyle name="Comma 3 2 2 3 6 2" xfId="4384" xr:uid="{4021FA7E-8DB1-4485-8F2D-8609F7B29F40}"/>
    <cellStyle name="Comma 3 2 2 3 7" xfId="784" xr:uid="{E697063E-9B72-4FDC-81F3-7C03608DE028}"/>
    <cellStyle name="Comma 3 2 2 3 7 2" xfId="3664" xr:uid="{6F9B205E-837D-43D5-B0EE-C3DA7E935D4E}"/>
    <cellStyle name="Comma 3 2 2 3 8" xfId="2944" xr:uid="{5A2CB102-F921-4317-849F-BCCAC97A9D99}"/>
    <cellStyle name="Comma 3 2 2 4" xfId="100" xr:uid="{61CC9433-457F-4EB7-8C6E-82B7E012E7B5}"/>
    <cellStyle name="Comma 3 2 2 4 2" xfId="280" xr:uid="{4377A862-619D-45C1-B6C1-89DD67E08C46}"/>
    <cellStyle name="Comma 3 2 2 4 2 2" xfId="640" xr:uid="{4D71EDF4-B3CB-499E-9A39-D77A4AA83549}"/>
    <cellStyle name="Comma 3 2 2 4 2 2 2" xfId="2800" xr:uid="{5C67F806-37E5-4D92-A9FF-11FBF476A35F}"/>
    <cellStyle name="Comma 3 2 2 4 2 2 2 2" xfId="5680" xr:uid="{1704E983-2DDF-42CC-96CE-DF8599374291}"/>
    <cellStyle name="Comma 3 2 2 4 2 2 3" xfId="2080" xr:uid="{8DCDB587-BD30-4146-9748-6E85DF7DC8FE}"/>
    <cellStyle name="Comma 3 2 2 4 2 2 3 2" xfId="4960" xr:uid="{3143C2E5-8E8E-4BF1-A070-A240F0CA4A38}"/>
    <cellStyle name="Comma 3 2 2 4 2 2 4" xfId="1360" xr:uid="{228487C6-E6EA-4C76-9255-AEC23787FCB0}"/>
    <cellStyle name="Comma 3 2 2 4 2 2 4 2" xfId="4240" xr:uid="{1E35E048-A6EE-4CAB-9299-89655DD93F3D}"/>
    <cellStyle name="Comma 3 2 2 4 2 2 5" xfId="3520" xr:uid="{FFFCEC63-6AA4-42CA-8AF9-53DC806B698B}"/>
    <cellStyle name="Comma 3 2 2 4 2 3" xfId="2440" xr:uid="{9F2AD8C8-6E94-49D4-A05E-05A7110D7304}"/>
    <cellStyle name="Comma 3 2 2 4 2 3 2" xfId="5320" xr:uid="{46B6F119-6BB4-491D-B634-59173D1095FB}"/>
    <cellStyle name="Comma 3 2 2 4 2 4" xfId="1720" xr:uid="{83C6A179-F6E2-463E-98FC-358B874040A4}"/>
    <cellStyle name="Comma 3 2 2 4 2 4 2" xfId="4600" xr:uid="{D1BE6A35-B428-4C3B-8E30-75CCE8BEAE0E}"/>
    <cellStyle name="Comma 3 2 2 4 2 5" xfId="1000" xr:uid="{B4B9D01B-9BC8-40DB-B79E-FA680FEB0B6F}"/>
    <cellStyle name="Comma 3 2 2 4 2 5 2" xfId="3880" xr:uid="{C0D36197-EF4A-4374-85AA-C5EB6274F8C7}"/>
    <cellStyle name="Comma 3 2 2 4 2 6" xfId="3160" xr:uid="{9A0F5B9B-4037-4540-8903-B663AEBA5A63}"/>
    <cellStyle name="Comma 3 2 2 4 3" xfId="460" xr:uid="{100E2A2B-FDFC-4F87-A2F2-18FD7798C36D}"/>
    <cellStyle name="Comma 3 2 2 4 3 2" xfId="2620" xr:uid="{CA664A5A-10B0-4D9F-9993-2C4C0C183615}"/>
    <cellStyle name="Comma 3 2 2 4 3 2 2" xfId="5500" xr:uid="{802D062D-1531-4D23-A526-00BF0CFC5943}"/>
    <cellStyle name="Comma 3 2 2 4 3 3" xfId="1900" xr:uid="{790ACEBB-2BFF-4235-A81B-F31A8B87251E}"/>
    <cellStyle name="Comma 3 2 2 4 3 3 2" xfId="4780" xr:uid="{C7C777DA-B652-49D9-95C2-ECB37C41DC2E}"/>
    <cellStyle name="Comma 3 2 2 4 3 4" xfId="1180" xr:uid="{74B0FFE3-4F9F-47C6-AB8F-E5B5DA9DC6DD}"/>
    <cellStyle name="Comma 3 2 2 4 3 4 2" xfId="4060" xr:uid="{BEE0C1FA-0477-4B2B-ADE6-A20686B631DB}"/>
    <cellStyle name="Comma 3 2 2 4 3 5" xfId="3340" xr:uid="{89427EB8-E4E5-4DAB-A9F7-4A4EA033C454}"/>
    <cellStyle name="Comma 3 2 2 4 4" xfId="2260" xr:uid="{86E5F9A0-0D7A-4F8C-AAAE-505ADB9BDEE8}"/>
    <cellStyle name="Comma 3 2 2 4 4 2" xfId="5140" xr:uid="{7CB47FDF-4263-4BE6-B08B-A81D92776F6F}"/>
    <cellStyle name="Comma 3 2 2 4 5" xfId="1540" xr:uid="{1CC4F0C1-A35F-4032-87FA-0D4029AC9B56}"/>
    <cellStyle name="Comma 3 2 2 4 5 2" xfId="4420" xr:uid="{79C3BB54-89E9-4C77-BB0C-B84AA10888D4}"/>
    <cellStyle name="Comma 3 2 2 4 6" xfId="820" xr:uid="{97EBCCB1-17E3-4A6B-9793-F8963BBDD413}"/>
    <cellStyle name="Comma 3 2 2 4 6 2" xfId="3700" xr:uid="{4A14FA23-E280-4282-9D59-01FF193154A3}"/>
    <cellStyle name="Comma 3 2 2 4 7" xfId="2980" xr:uid="{E09E58FF-6B19-4E8D-B5A4-C4890C37482B}"/>
    <cellStyle name="Comma 3 2 2 5" xfId="120" xr:uid="{EFABD0C6-33C3-4710-BF41-7A1BA9A12574}"/>
    <cellStyle name="Comma 3 2 2 5 2" xfId="300" xr:uid="{932E1CD5-3A6C-4335-A7AA-852791C382F2}"/>
    <cellStyle name="Comma 3 2 2 5 2 2" xfId="660" xr:uid="{B5C068B5-31CD-47A1-ABD4-219D2A61AF74}"/>
    <cellStyle name="Comma 3 2 2 5 2 2 2" xfId="2820" xr:uid="{95B33CD8-A134-42AD-AA6B-E7221005965E}"/>
    <cellStyle name="Comma 3 2 2 5 2 2 2 2" xfId="5700" xr:uid="{FDB12A0B-7858-4EF1-86BB-211F6BBA0819}"/>
    <cellStyle name="Comma 3 2 2 5 2 2 3" xfId="2100" xr:uid="{2F352814-5E47-4C75-BF82-661192C2EEF9}"/>
    <cellStyle name="Comma 3 2 2 5 2 2 3 2" xfId="4980" xr:uid="{700F908D-A2A0-4CC1-A1D3-5EB5CF157BC8}"/>
    <cellStyle name="Comma 3 2 2 5 2 2 4" xfId="1380" xr:uid="{79478223-809F-4349-8CCC-1BF9B3AD2E92}"/>
    <cellStyle name="Comma 3 2 2 5 2 2 4 2" xfId="4260" xr:uid="{43AFAB99-7967-462D-B3B0-C7C59CF0505F}"/>
    <cellStyle name="Comma 3 2 2 5 2 2 5" xfId="3540" xr:uid="{C2776851-BF7C-429E-A706-654A786425FE}"/>
    <cellStyle name="Comma 3 2 2 5 2 3" xfId="2460" xr:uid="{31172179-31C9-40DD-9D58-BFF6D18164B2}"/>
    <cellStyle name="Comma 3 2 2 5 2 3 2" xfId="5340" xr:uid="{8F05D93D-EB2F-45F6-8498-5F8089A8F5A1}"/>
    <cellStyle name="Comma 3 2 2 5 2 4" xfId="1740" xr:uid="{5E8C4AA3-8F4F-4108-A026-3C0A6F1DFE47}"/>
    <cellStyle name="Comma 3 2 2 5 2 4 2" xfId="4620" xr:uid="{B2F9C615-968B-409E-9E98-F5980E0D47DF}"/>
    <cellStyle name="Comma 3 2 2 5 2 5" xfId="1020" xr:uid="{90BEEC49-AA14-453B-AF9B-E2427ED476A4}"/>
    <cellStyle name="Comma 3 2 2 5 2 5 2" xfId="3900" xr:uid="{85F8D0AC-AF0B-4131-9872-D0754C601243}"/>
    <cellStyle name="Comma 3 2 2 5 2 6" xfId="3180" xr:uid="{D19CF766-8651-4810-8AD3-2F4A09F737EA}"/>
    <cellStyle name="Comma 3 2 2 5 3" xfId="480" xr:uid="{E0B105F9-686E-4AE8-92C9-98AD88A157AE}"/>
    <cellStyle name="Comma 3 2 2 5 3 2" xfId="2640" xr:uid="{7ACDA6A3-D00F-4B27-B84F-37A85EAB3C46}"/>
    <cellStyle name="Comma 3 2 2 5 3 2 2" xfId="5520" xr:uid="{3D41C8FA-9F36-46C1-B22D-4F25CB82DDC9}"/>
    <cellStyle name="Comma 3 2 2 5 3 3" xfId="1920" xr:uid="{61092676-8AFD-496D-90CB-D047B24A810A}"/>
    <cellStyle name="Comma 3 2 2 5 3 3 2" xfId="4800" xr:uid="{05E6D866-B046-4770-88A7-90A6110C2B95}"/>
    <cellStyle name="Comma 3 2 2 5 3 4" xfId="1200" xr:uid="{9A7A1489-3461-4E8C-BB70-F95024E8E8CB}"/>
    <cellStyle name="Comma 3 2 2 5 3 4 2" xfId="4080" xr:uid="{44752259-FD46-4BED-98ED-8D39D31FF834}"/>
    <cellStyle name="Comma 3 2 2 5 3 5" xfId="3360" xr:uid="{C35649F6-A57B-45E6-A1CF-167A786592E9}"/>
    <cellStyle name="Comma 3 2 2 5 4" xfId="2280" xr:uid="{AE03C63D-208F-442B-A574-5F10D6D374D0}"/>
    <cellStyle name="Comma 3 2 2 5 4 2" xfId="5160" xr:uid="{EC3A6410-27E0-41AB-A3ED-3B63E7693CE6}"/>
    <cellStyle name="Comma 3 2 2 5 5" xfId="1560" xr:uid="{05058539-7ECA-4D81-BC31-40FC06E6F347}"/>
    <cellStyle name="Comma 3 2 2 5 5 2" xfId="4440" xr:uid="{CE826A6D-C7F3-4A5E-BBC1-81F455F657EF}"/>
    <cellStyle name="Comma 3 2 2 5 6" xfId="840" xr:uid="{540898C2-8E9B-48E2-B2C0-AA5349EDBFCD}"/>
    <cellStyle name="Comma 3 2 2 5 6 2" xfId="3720" xr:uid="{428793FA-E95E-41F2-8259-B731ED5CBA20}"/>
    <cellStyle name="Comma 3 2 2 5 7" xfId="3000" xr:uid="{663F4D05-C52F-46BD-BE91-76BDE6CE1E79}"/>
    <cellStyle name="Comma 3 2 2 6" xfId="172" xr:uid="{F9B76EBF-4C22-42CD-A74B-9E1D688E3265}"/>
    <cellStyle name="Comma 3 2 2 6 2" xfId="352" xr:uid="{6DE34374-8D93-4A38-A877-AD8F39AED5C6}"/>
    <cellStyle name="Comma 3 2 2 6 2 2" xfId="712" xr:uid="{FB851660-499C-4C16-8763-406F75C9B853}"/>
    <cellStyle name="Comma 3 2 2 6 2 2 2" xfId="2872" xr:uid="{5301C4C8-439F-4241-AEB8-ED6872650650}"/>
    <cellStyle name="Comma 3 2 2 6 2 2 2 2" xfId="5752" xr:uid="{E98158B5-7469-4BB7-8724-190BD8AE5E27}"/>
    <cellStyle name="Comma 3 2 2 6 2 2 3" xfId="2152" xr:uid="{2871E028-42AE-4D2B-B3FB-9A64F52F88DE}"/>
    <cellStyle name="Comma 3 2 2 6 2 2 3 2" xfId="5032" xr:uid="{07478DFA-80EF-4A79-B5C2-4CBC843B6F2B}"/>
    <cellStyle name="Comma 3 2 2 6 2 2 4" xfId="1432" xr:uid="{E848EE08-3DF4-4D72-A852-4EE2D733BBA2}"/>
    <cellStyle name="Comma 3 2 2 6 2 2 4 2" xfId="4312" xr:uid="{7D14307E-63AE-4A6B-9149-AF8B0D2CEDA4}"/>
    <cellStyle name="Comma 3 2 2 6 2 2 5" xfId="3592" xr:uid="{DC7CAC13-E33D-4D18-A9F1-1948EF2B467B}"/>
    <cellStyle name="Comma 3 2 2 6 2 3" xfId="2512" xr:uid="{B31EC827-1E34-4A73-92C9-65839DB13C96}"/>
    <cellStyle name="Comma 3 2 2 6 2 3 2" xfId="5392" xr:uid="{170F78EC-0850-4AEE-884D-460375176C46}"/>
    <cellStyle name="Comma 3 2 2 6 2 4" xfId="1792" xr:uid="{258C9136-D4EC-44ED-A4EF-9B5E3B610A1B}"/>
    <cellStyle name="Comma 3 2 2 6 2 4 2" xfId="4672" xr:uid="{0C6D9081-E802-4AC9-A42A-5B5FCD2B9A1B}"/>
    <cellStyle name="Comma 3 2 2 6 2 5" xfId="1072" xr:uid="{99C24F55-05A9-4FC1-ADCC-89B96198E6C3}"/>
    <cellStyle name="Comma 3 2 2 6 2 5 2" xfId="3952" xr:uid="{1D919D86-D7DF-4B31-A983-C0101A65D0F2}"/>
    <cellStyle name="Comma 3 2 2 6 2 6" xfId="3232" xr:uid="{FB61F347-EB72-4422-8AE3-A233288FC877}"/>
    <cellStyle name="Comma 3 2 2 6 3" xfId="532" xr:uid="{F5BCF032-8A31-4556-B4FD-AAB17AF54A02}"/>
    <cellStyle name="Comma 3 2 2 6 3 2" xfId="2692" xr:uid="{8C0D2DE5-681C-4F12-BE4B-534E33E92A96}"/>
    <cellStyle name="Comma 3 2 2 6 3 2 2" xfId="5572" xr:uid="{E9894D8F-B8A3-4B73-B4CB-72E3F5328886}"/>
    <cellStyle name="Comma 3 2 2 6 3 3" xfId="1972" xr:uid="{359913BD-5F80-4FD7-A93A-81814DB7A1AF}"/>
    <cellStyle name="Comma 3 2 2 6 3 3 2" xfId="4852" xr:uid="{6197405E-CA34-4481-8E6A-3979BC53D58D}"/>
    <cellStyle name="Comma 3 2 2 6 3 4" xfId="1252" xr:uid="{43E810A2-E4F3-430A-AED6-6D1FCE0908F2}"/>
    <cellStyle name="Comma 3 2 2 6 3 4 2" xfId="4132" xr:uid="{3893222A-A65E-4988-A09D-F01CBC7FA5C5}"/>
    <cellStyle name="Comma 3 2 2 6 3 5" xfId="3412" xr:uid="{01545792-B578-4EAC-BB6A-DF324883C66C}"/>
    <cellStyle name="Comma 3 2 2 6 4" xfId="2332" xr:uid="{E35B12BC-CE13-4603-B5F4-1E2BAED7A5D8}"/>
    <cellStyle name="Comma 3 2 2 6 4 2" xfId="5212" xr:uid="{23D58214-3D6E-4A32-BB8F-1DE68E2B5E6B}"/>
    <cellStyle name="Comma 3 2 2 6 5" xfId="1612" xr:uid="{2CD6F04A-782C-417B-B00D-905376519273}"/>
    <cellStyle name="Comma 3 2 2 6 5 2" xfId="4492" xr:uid="{E170C826-3E38-42D0-9535-9BCA1863F70A}"/>
    <cellStyle name="Comma 3 2 2 6 6" xfId="892" xr:uid="{5ECC2911-2E8F-4D4B-B5F0-D27CC5EC036F}"/>
    <cellStyle name="Comma 3 2 2 6 6 2" xfId="3772" xr:uid="{4B2B69FC-1E2E-44E4-8DF2-F84CE7743C61}"/>
    <cellStyle name="Comma 3 2 2 6 7" xfId="3052" xr:uid="{E4245B4F-1D33-43CC-99AB-F3D1B6705F81}"/>
    <cellStyle name="Comma 3 2 2 7" xfId="208" xr:uid="{7D3D8394-AD35-48CB-AD24-EA7659E9D581}"/>
    <cellStyle name="Comma 3 2 2 7 2" xfId="568" xr:uid="{25988773-F83B-4ACE-94F5-D5C4A8C530DD}"/>
    <cellStyle name="Comma 3 2 2 7 2 2" xfId="2728" xr:uid="{C85754F7-FB16-4099-A960-1D0B78E39F03}"/>
    <cellStyle name="Comma 3 2 2 7 2 2 2" xfId="5608" xr:uid="{BAEB5AC0-02CD-4E25-8033-AFCD39D0C1F9}"/>
    <cellStyle name="Comma 3 2 2 7 2 3" xfId="2008" xr:uid="{2930CEBD-C7FB-4AB3-8000-64F48434A004}"/>
    <cellStyle name="Comma 3 2 2 7 2 3 2" xfId="4888" xr:uid="{B4482601-37E0-41AA-BAAF-AB858261FE24}"/>
    <cellStyle name="Comma 3 2 2 7 2 4" xfId="1288" xr:uid="{D4841E9A-FCC5-4369-B7C6-7524CFA1C93A}"/>
    <cellStyle name="Comma 3 2 2 7 2 4 2" xfId="4168" xr:uid="{6B672B7F-1F42-4912-8140-1915C4CF4E8B}"/>
    <cellStyle name="Comma 3 2 2 7 2 5" xfId="3448" xr:uid="{A163599A-9EFF-41B7-AFDB-CE075ECE12F8}"/>
    <cellStyle name="Comma 3 2 2 7 3" xfId="2368" xr:uid="{0EA0D61E-FBEC-4A26-B730-07632A16F539}"/>
    <cellStyle name="Comma 3 2 2 7 3 2" xfId="5248" xr:uid="{50AFFCC1-4157-4B61-A147-827C253092E7}"/>
    <cellStyle name="Comma 3 2 2 7 4" xfId="1648" xr:uid="{D1754E23-780E-4D90-84F8-909758A9C73E}"/>
    <cellStyle name="Comma 3 2 2 7 4 2" xfId="4528" xr:uid="{BE6A44AD-8080-4621-9AFF-4F0348DE903C}"/>
    <cellStyle name="Comma 3 2 2 7 5" xfId="928" xr:uid="{7237438E-615C-45AD-95B5-5D65671CC3C2}"/>
    <cellStyle name="Comma 3 2 2 7 5 2" xfId="3808" xr:uid="{AF11D195-51A1-4C56-A40F-43F30D3A457E}"/>
    <cellStyle name="Comma 3 2 2 7 6" xfId="3088" xr:uid="{D588C39B-D81E-4F17-B511-12DDA3C38447}"/>
    <cellStyle name="Comma 3 2 2 8" xfId="388" xr:uid="{DF3B0645-FC5D-4C71-BC70-FEF3F1FAC1E3}"/>
    <cellStyle name="Comma 3 2 2 8 2" xfId="2548" xr:uid="{3D6BB582-0BFA-4788-8D30-135980B3FBB8}"/>
    <cellStyle name="Comma 3 2 2 8 2 2" xfId="5428" xr:uid="{27E0DA3B-916D-4197-AF58-C7C3C359DE2B}"/>
    <cellStyle name="Comma 3 2 2 8 3" xfId="1828" xr:uid="{F81F2031-A0DB-4C2C-9009-8580F049DC9E}"/>
    <cellStyle name="Comma 3 2 2 8 3 2" xfId="4708" xr:uid="{E0EC1F6C-F36B-43C6-B209-A395FF64BE6F}"/>
    <cellStyle name="Comma 3 2 2 8 4" xfId="1108" xr:uid="{3EA16174-2D70-4874-892E-9BE9A7EDD8F9}"/>
    <cellStyle name="Comma 3 2 2 8 4 2" xfId="3988" xr:uid="{8E2E10C1-9590-4255-85AA-D04638AE36CE}"/>
    <cellStyle name="Comma 3 2 2 8 5" xfId="3268" xr:uid="{D83D1BD4-14CE-4324-8689-0F9B60A54B47}"/>
    <cellStyle name="Comma 3 2 2 9" xfId="2188" xr:uid="{190A1851-924C-4932-B487-1A6740D6C9AA}"/>
    <cellStyle name="Comma 3 2 2 9 2" xfId="5068" xr:uid="{3F48721A-33F3-4B66-9B61-E112EA073C48}"/>
    <cellStyle name="Comma 3 2 3" xfId="36" xr:uid="{2C85DA10-A5FB-4C25-BE2C-6B4CE7FC95F1}"/>
    <cellStyle name="Comma 3 2 3 10" xfId="2916" xr:uid="{DF1B44C3-A5B9-4BD5-A551-7227134C2CE5}"/>
    <cellStyle name="Comma 3 2 3 2" xfId="72" xr:uid="{397572ED-EEC9-4579-A66E-9D8B159690E2}"/>
    <cellStyle name="Comma 3 2 3 2 2" xfId="252" xr:uid="{D40B1466-AF3B-4E2C-985F-97B445A9A18E}"/>
    <cellStyle name="Comma 3 2 3 2 2 2" xfId="612" xr:uid="{64BD53D0-646F-4F51-BD80-F7FE24792EEA}"/>
    <cellStyle name="Comma 3 2 3 2 2 2 2" xfId="2772" xr:uid="{77F2B11D-B2E9-44DA-9EBC-84FC61880758}"/>
    <cellStyle name="Comma 3 2 3 2 2 2 2 2" xfId="5652" xr:uid="{E6C57EEE-5373-4DC5-86C9-971851E8D2F9}"/>
    <cellStyle name="Comma 3 2 3 2 2 2 3" xfId="2052" xr:uid="{255F4F53-2A06-4510-B8DE-06FCA407FA3A}"/>
    <cellStyle name="Comma 3 2 3 2 2 2 3 2" xfId="4932" xr:uid="{17657DFA-7DCC-4B6B-8B58-A27E3FB25DAD}"/>
    <cellStyle name="Comma 3 2 3 2 2 2 4" xfId="1332" xr:uid="{7E594584-CB65-4F6D-A3B9-1C90B1878040}"/>
    <cellStyle name="Comma 3 2 3 2 2 2 4 2" xfId="4212" xr:uid="{517FE1DA-8492-4161-9707-2F4946B3D43A}"/>
    <cellStyle name="Comma 3 2 3 2 2 2 5" xfId="3492" xr:uid="{A3999A4B-F7B6-4F47-AA1C-DAEB44BC7F36}"/>
    <cellStyle name="Comma 3 2 3 2 2 3" xfId="2412" xr:uid="{CCEA21B8-B6AF-4C25-A29A-DDABF6074F71}"/>
    <cellStyle name="Comma 3 2 3 2 2 3 2" xfId="5292" xr:uid="{E07CD47C-B209-49BB-8357-342EA476530F}"/>
    <cellStyle name="Comma 3 2 3 2 2 4" xfId="1692" xr:uid="{665B9275-28CB-493C-8C2B-6A19F255D2DB}"/>
    <cellStyle name="Comma 3 2 3 2 2 4 2" xfId="4572" xr:uid="{0F04856B-E0A1-424E-8DDF-BEFD993A2DFF}"/>
    <cellStyle name="Comma 3 2 3 2 2 5" xfId="972" xr:uid="{020BB212-EB4F-479F-862A-677751712CC3}"/>
    <cellStyle name="Comma 3 2 3 2 2 5 2" xfId="3852" xr:uid="{B8DB8B87-75B3-4E15-BD2A-932CAEA15A9B}"/>
    <cellStyle name="Comma 3 2 3 2 2 6" xfId="3132" xr:uid="{6D5B4063-D1F0-4595-B89C-0B1BDBFC7694}"/>
    <cellStyle name="Comma 3 2 3 2 3" xfId="432" xr:uid="{507C737D-B2CC-49A2-B357-F25025C5D966}"/>
    <cellStyle name="Comma 3 2 3 2 3 2" xfId="2592" xr:uid="{43BA9AC7-215F-43CF-B11B-F051A0E956E2}"/>
    <cellStyle name="Comma 3 2 3 2 3 2 2" xfId="5472" xr:uid="{DC8A4AF4-6BD9-4351-8C9E-AEC9456FC783}"/>
    <cellStyle name="Comma 3 2 3 2 3 3" xfId="1872" xr:uid="{A498C170-B41B-43A1-B9B6-71EEC684E593}"/>
    <cellStyle name="Comma 3 2 3 2 3 3 2" xfId="4752" xr:uid="{698BD848-D55C-4956-8B78-5ACD821C79A8}"/>
    <cellStyle name="Comma 3 2 3 2 3 4" xfId="1152" xr:uid="{CA7FD58A-C4A5-4BCF-BC80-F13F87010910}"/>
    <cellStyle name="Comma 3 2 3 2 3 4 2" xfId="4032" xr:uid="{95D1D7D5-F110-4F83-84DB-89BB499D8187}"/>
    <cellStyle name="Comma 3 2 3 2 3 5" xfId="3312" xr:uid="{32D4D30F-8315-42C9-A5E4-EB89983E2C99}"/>
    <cellStyle name="Comma 3 2 3 2 4" xfId="2232" xr:uid="{9754E8ED-F190-4C6A-9DE9-55828DE0653E}"/>
    <cellStyle name="Comma 3 2 3 2 4 2" xfId="5112" xr:uid="{37E23021-CF55-42F3-A557-DD9E40F5CF0E}"/>
    <cellStyle name="Comma 3 2 3 2 5" xfId="1512" xr:uid="{1CB94CB7-7568-416B-8175-70A2D72AE820}"/>
    <cellStyle name="Comma 3 2 3 2 5 2" xfId="4392" xr:uid="{AC299B90-167C-4B85-9CB8-B7FC1178901C}"/>
    <cellStyle name="Comma 3 2 3 2 6" xfId="792" xr:uid="{F32B24A1-0503-4F2B-8CD4-102180264724}"/>
    <cellStyle name="Comma 3 2 3 2 6 2" xfId="3672" xr:uid="{3CB1E763-31A9-4872-99BE-4498FD207F07}"/>
    <cellStyle name="Comma 3 2 3 2 7" xfId="2952" xr:uid="{94ABB9C8-94E7-4BE3-8BF4-14C6BE17BAF5}"/>
    <cellStyle name="Comma 3 2 3 3" xfId="128" xr:uid="{79274546-879B-4D39-B783-042C65515FBC}"/>
    <cellStyle name="Comma 3 2 3 3 2" xfId="308" xr:uid="{B6FFC267-DD90-4FF0-8B03-F876530FC5B5}"/>
    <cellStyle name="Comma 3 2 3 3 2 2" xfId="668" xr:uid="{78A94F76-82ED-42BD-A83D-45A78890C19D}"/>
    <cellStyle name="Comma 3 2 3 3 2 2 2" xfId="2828" xr:uid="{DD0A9125-0945-4280-842C-F35014A52D92}"/>
    <cellStyle name="Comma 3 2 3 3 2 2 2 2" xfId="5708" xr:uid="{DDD892E3-A1FC-4FFB-9486-78F4A276F4C4}"/>
    <cellStyle name="Comma 3 2 3 3 2 2 3" xfId="2108" xr:uid="{45CA54A0-5ABB-4D64-82E8-2CEB5B72E848}"/>
    <cellStyle name="Comma 3 2 3 3 2 2 3 2" xfId="4988" xr:uid="{A222AA08-732B-4F60-A2D4-DBF1A5247457}"/>
    <cellStyle name="Comma 3 2 3 3 2 2 4" xfId="1388" xr:uid="{3B87853E-38E2-4DAF-93A7-3870C7EF6751}"/>
    <cellStyle name="Comma 3 2 3 3 2 2 4 2" xfId="4268" xr:uid="{88B1F114-ED66-4A8C-85DE-1054E58E2C61}"/>
    <cellStyle name="Comma 3 2 3 3 2 2 5" xfId="3548" xr:uid="{8F8D8EFE-EA4D-4795-8F8D-F4429FD27E98}"/>
    <cellStyle name="Comma 3 2 3 3 2 3" xfId="2468" xr:uid="{8A1D584A-23CC-4C9F-862A-C11473D9A13F}"/>
    <cellStyle name="Comma 3 2 3 3 2 3 2" xfId="5348" xr:uid="{21388F94-EFEA-43AB-AAD9-6C2EA5EFB562}"/>
    <cellStyle name="Comma 3 2 3 3 2 4" xfId="1748" xr:uid="{B96BDE36-BEA8-4183-9BD7-A4AC055A1B3D}"/>
    <cellStyle name="Comma 3 2 3 3 2 4 2" xfId="4628" xr:uid="{A47EC06D-5A8D-471E-833C-4DA5DE4E7D22}"/>
    <cellStyle name="Comma 3 2 3 3 2 5" xfId="1028" xr:uid="{38DD31D4-83DE-46CC-A158-4E562872A8B5}"/>
    <cellStyle name="Comma 3 2 3 3 2 5 2" xfId="3908" xr:uid="{6DAEC4A6-A7D9-4372-A45E-0053F0CA8F83}"/>
    <cellStyle name="Comma 3 2 3 3 2 6" xfId="3188" xr:uid="{F8FF8772-26FF-46E3-B637-114400FA757E}"/>
    <cellStyle name="Comma 3 2 3 3 3" xfId="488" xr:uid="{BE11ED91-1E85-4ED0-882B-07B5FED2AC0B}"/>
    <cellStyle name="Comma 3 2 3 3 3 2" xfId="2648" xr:uid="{F4C8675F-02E2-40C9-9E10-FA4455DFF6C1}"/>
    <cellStyle name="Comma 3 2 3 3 3 2 2" xfId="5528" xr:uid="{8DFE824C-08B4-48BE-8413-32C47070E179}"/>
    <cellStyle name="Comma 3 2 3 3 3 3" xfId="1928" xr:uid="{55E3FB8B-5EA3-430F-8CCB-70138EA23027}"/>
    <cellStyle name="Comma 3 2 3 3 3 3 2" xfId="4808" xr:uid="{FC9A7E92-E352-4FFC-80F7-CCD4534AC841}"/>
    <cellStyle name="Comma 3 2 3 3 3 4" xfId="1208" xr:uid="{50542088-994F-4B4E-AAE6-1842E600584C}"/>
    <cellStyle name="Comma 3 2 3 3 3 4 2" xfId="4088" xr:uid="{4BAE61BE-CC37-461C-A787-1AEED531A3B5}"/>
    <cellStyle name="Comma 3 2 3 3 3 5" xfId="3368" xr:uid="{53015956-777C-4963-ACD3-0DFEA386D632}"/>
    <cellStyle name="Comma 3 2 3 3 4" xfId="2288" xr:uid="{8175A51F-8B0C-4032-8EB0-7E38208EBB6C}"/>
    <cellStyle name="Comma 3 2 3 3 4 2" xfId="5168" xr:uid="{15AF8A8D-897B-4D9B-8912-FBE65E0C2903}"/>
    <cellStyle name="Comma 3 2 3 3 5" xfId="1568" xr:uid="{B257B2BD-9FAD-4C07-B7A1-DDD9D1E5917C}"/>
    <cellStyle name="Comma 3 2 3 3 5 2" xfId="4448" xr:uid="{4A27ED90-4ED7-43AD-BEBB-07539E9D6590}"/>
    <cellStyle name="Comma 3 2 3 3 6" xfId="848" xr:uid="{0EB51B3F-F174-4C5B-860E-BCE8E79F1E8E}"/>
    <cellStyle name="Comma 3 2 3 3 6 2" xfId="3728" xr:uid="{4609A6B0-DE15-4877-B030-A40D0F3B0BF8}"/>
    <cellStyle name="Comma 3 2 3 3 7" xfId="3008" xr:uid="{133CDD9A-D2E2-45F9-8034-C6FE0BBE2F20}"/>
    <cellStyle name="Comma 3 2 3 4" xfId="180" xr:uid="{83EE96AE-9DF0-4C04-A259-5D3A020DC56E}"/>
    <cellStyle name="Comma 3 2 3 4 2" xfId="360" xr:uid="{7367A1E1-0992-4761-BD95-C63EBF63B352}"/>
    <cellStyle name="Comma 3 2 3 4 2 2" xfId="720" xr:uid="{D31840DA-0914-4A06-8A17-78B667122E57}"/>
    <cellStyle name="Comma 3 2 3 4 2 2 2" xfId="2880" xr:uid="{063F5A27-9E27-4156-8C5C-B93698F30AE8}"/>
    <cellStyle name="Comma 3 2 3 4 2 2 2 2" xfId="5760" xr:uid="{9A9C521A-0DCE-4C4C-B8D9-2CC271EEF1C8}"/>
    <cellStyle name="Comma 3 2 3 4 2 2 3" xfId="2160" xr:uid="{942E3386-6256-4053-B4DC-70136244C3F5}"/>
    <cellStyle name="Comma 3 2 3 4 2 2 3 2" xfId="5040" xr:uid="{1165825A-8A73-44EF-86F1-7F9B811BFF18}"/>
    <cellStyle name="Comma 3 2 3 4 2 2 4" xfId="1440" xr:uid="{3F1C5A13-36E0-4DD6-939B-530A48B47F27}"/>
    <cellStyle name="Comma 3 2 3 4 2 2 4 2" xfId="4320" xr:uid="{ECC9A60F-48D1-4266-9C0B-CF2F8560BA5C}"/>
    <cellStyle name="Comma 3 2 3 4 2 2 5" xfId="3600" xr:uid="{D1ABB2E1-1F83-4B42-A7EF-F390DC499A65}"/>
    <cellStyle name="Comma 3 2 3 4 2 3" xfId="2520" xr:uid="{47C3E53C-21CE-42E8-A1DD-0B48FF27E6DA}"/>
    <cellStyle name="Comma 3 2 3 4 2 3 2" xfId="5400" xr:uid="{AE237AA9-D273-4AA8-838F-E3C2667C53EA}"/>
    <cellStyle name="Comma 3 2 3 4 2 4" xfId="1800" xr:uid="{535CBCBD-D2E1-4D65-9D7E-6F92663F2DD5}"/>
    <cellStyle name="Comma 3 2 3 4 2 4 2" xfId="4680" xr:uid="{EDCBBA6E-7E02-43FE-8BAC-070B4390836B}"/>
    <cellStyle name="Comma 3 2 3 4 2 5" xfId="1080" xr:uid="{736823E1-7A2D-438D-853A-42DFC9C056F9}"/>
    <cellStyle name="Comma 3 2 3 4 2 5 2" xfId="3960" xr:uid="{79764631-E472-4DB1-B898-B2FCF3121153}"/>
    <cellStyle name="Comma 3 2 3 4 2 6" xfId="3240" xr:uid="{E9A28019-6C20-4E78-8BA8-CD4CD142EBD0}"/>
    <cellStyle name="Comma 3 2 3 4 3" xfId="540" xr:uid="{8B8A80E3-8310-4234-83C8-EB6075CC437F}"/>
    <cellStyle name="Comma 3 2 3 4 3 2" xfId="2700" xr:uid="{3CECA8F8-CAA3-494F-8C2C-4A89E121AAEA}"/>
    <cellStyle name="Comma 3 2 3 4 3 2 2" xfId="5580" xr:uid="{824F9061-F2FC-491C-986E-B13D945122B1}"/>
    <cellStyle name="Comma 3 2 3 4 3 3" xfId="1980" xr:uid="{0BD61273-2994-404D-88E9-C7808C11018C}"/>
    <cellStyle name="Comma 3 2 3 4 3 3 2" xfId="4860" xr:uid="{7349A7CA-8A2B-44B1-B192-BCCA5759F855}"/>
    <cellStyle name="Comma 3 2 3 4 3 4" xfId="1260" xr:uid="{C17967EC-7A5F-4329-92B8-D6B78B1E9643}"/>
    <cellStyle name="Comma 3 2 3 4 3 4 2" xfId="4140" xr:uid="{4416C508-B5A6-43A1-9352-4F3033C2A71E}"/>
    <cellStyle name="Comma 3 2 3 4 3 5" xfId="3420" xr:uid="{49CDF385-F5DC-4761-B4F6-B06BFCE063AC}"/>
    <cellStyle name="Comma 3 2 3 4 4" xfId="2340" xr:uid="{A088D4FE-5A35-4379-9886-B69095D6DD3B}"/>
    <cellStyle name="Comma 3 2 3 4 4 2" xfId="5220" xr:uid="{E390344E-74A8-4787-80D1-BE04EAB6C3FF}"/>
    <cellStyle name="Comma 3 2 3 4 5" xfId="1620" xr:uid="{56556FD9-404F-4A0E-93EE-02D3FD901F9B}"/>
    <cellStyle name="Comma 3 2 3 4 5 2" xfId="4500" xr:uid="{6F895C61-0EA9-4AE1-AE4F-5F12BD7538CE}"/>
    <cellStyle name="Comma 3 2 3 4 6" xfId="900" xr:uid="{E88F49D1-A8AC-4912-BD20-350B3B797CE5}"/>
    <cellStyle name="Comma 3 2 3 4 6 2" xfId="3780" xr:uid="{B74D1A22-92F6-41F7-8761-3D72BA217454}"/>
    <cellStyle name="Comma 3 2 3 4 7" xfId="3060" xr:uid="{2C5AA33E-913A-484E-9845-D200ADCCA979}"/>
    <cellStyle name="Comma 3 2 3 5" xfId="216" xr:uid="{A9CBE5F4-C954-4F37-BD8F-85631972C277}"/>
    <cellStyle name="Comma 3 2 3 5 2" xfId="576" xr:uid="{A3037839-10BD-4078-8A77-2607118D493C}"/>
    <cellStyle name="Comma 3 2 3 5 2 2" xfId="2736" xr:uid="{70993058-D134-4164-B93E-A6A8CCBB76B0}"/>
    <cellStyle name="Comma 3 2 3 5 2 2 2" xfId="5616" xr:uid="{27786D2D-F959-41F0-97B7-CF80619389E2}"/>
    <cellStyle name="Comma 3 2 3 5 2 3" xfId="2016" xr:uid="{884BA3F8-C14C-4F2F-A8DC-26E0D90DEEE4}"/>
    <cellStyle name="Comma 3 2 3 5 2 3 2" xfId="4896" xr:uid="{0FA4767D-6744-45D4-8551-FEA8FFE714D8}"/>
    <cellStyle name="Comma 3 2 3 5 2 4" xfId="1296" xr:uid="{AFD9FE14-F436-4611-A4FA-F22F7F2484BC}"/>
    <cellStyle name="Comma 3 2 3 5 2 4 2" xfId="4176" xr:uid="{4FECB53D-F7AF-4C66-9CB7-589CF6FF6952}"/>
    <cellStyle name="Comma 3 2 3 5 2 5" xfId="3456" xr:uid="{424FC5B8-5FFD-4F6A-99B2-E34EDA5A67FC}"/>
    <cellStyle name="Comma 3 2 3 5 3" xfId="2376" xr:uid="{B1D1E69A-DCAC-4D72-AA4B-E63DF286F280}"/>
    <cellStyle name="Comma 3 2 3 5 3 2" xfId="5256" xr:uid="{FC133C6A-CE77-4C16-A2F7-4B92570EE21A}"/>
    <cellStyle name="Comma 3 2 3 5 4" xfId="1656" xr:uid="{2D94F711-E84F-4899-A932-632C7B430BAA}"/>
    <cellStyle name="Comma 3 2 3 5 4 2" xfId="4536" xr:uid="{C72E367C-9CA4-4D08-A74B-9C10C54647FD}"/>
    <cellStyle name="Comma 3 2 3 5 5" xfId="936" xr:uid="{C2A3683F-81DC-4B18-9110-FB7D2533F636}"/>
    <cellStyle name="Comma 3 2 3 5 5 2" xfId="3816" xr:uid="{537ED0C3-C4AD-465C-8A57-00B62E1D6CCA}"/>
    <cellStyle name="Comma 3 2 3 5 6" xfId="3096" xr:uid="{74C309CC-6271-474B-8E5E-F131C10D2891}"/>
    <cellStyle name="Comma 3 2 3 6" xfId="396" xr:uid="{3FE82772-D34E-492A-91AF-C6ADCF6E2677}"/>
    <cellStyle name="Comma 3 2 3 6 2" xfId="2556" xr:uid="{7CBAE2BD-DF9D-4144-8012-076B7B1E6E9E}"/>
    <cellStyle name="Comma 3 2 3 6 2 2" xfId="5436" xr:uid="{34D5E935-DF52-4FEB-8673-15A7B0EBC10D}"/>
    <cellStyle name="Comma 3 2 3 6 3" xfId="1836" xr:uid="{8750C2D0-7388-4959-8AA6-A8B0AB2ADF83}"/>
    <cellStyle name="Comma 3 2 3 6 3 2" xfId="4716" xr:uid="{526806EA-A878-40FC-BC39-E8A1C1BFCF03}"/>
    <cellStyle name="Comma 3 2 3 6 4" xfId="1116" xr:uid="{ED7BB52E-8074-4FD0-958E-3D145426A2A9}"/>
    <cellStyle name="Comma 3 2 3 6 4 2" xfId="3996" xr:uid="{1BC96BD8-7737-4B79-9210-01C50D4ECB25}"/>
    <cellStyle name="Comma 3 2 3 6 5" xfId="3276" xr:uid="{460E15FC-C4D8-4365-8CE4-256E7F93C58B}"/>
    <cellStyle name="Comma 3 2 3 7" xfId="2196" xr:uid="{2F280065-8419-458F-B1DC-E2F9D3A6B5A3}"/>
    <cellStyle name="Comma 3 2 3 7 2" xfId="5076" xr:uid="{BF9D09A6-767A-4289-9F16-3EAD8224E1BF}"/>
    <cellStyle name="Comma 3 2 3 8" xfId="1476" xr:uid="{1977699D-BA75-433C-BD29-B7ADE6709AAA}"/>
    <cellStyle name="Comma 3 2 3 8 2" xfId="4356" xr:uid="{6C343B58-5C3E-450B-A242-96E225C13C9F}"/>
    <cellStyle name="Comma 3 2 3 9" xfId="756" xr:uid="{3B223E86-6C2B-472D-A617-49C8096CDBBC}"/>
    <cellStyle name="Comma 3 2 3 9 2" xfId="3636" xr:uid="{A34148A1-2393-4D23-B55B-866D9981ABCE}"/>
    <cellStyle name="Comma 3 2 4" xfId="56" xr:uid="{0BE166C2-8332-4A51-BE81-845E3F1C1FAE}"/>
    <cellStyle name="Comma 3 2 4 2" xfId="144" xr:uid="{1531557B-53B2-47CF-A60E-0F5567217ED2}"/>
    <cellStyle name="Comma 3 2 4 2 2" xfId="324" xr:uid="{F743D972-634F-4B09-BAC9-20F07DA58261}"/>
    <cellStyle name="Comma 3 2 4 2 2 2" xfId="684" xr:uid="{ADC5FDBB-819C-41F1-A607-A0474EA370F7}"/>
    <cellStyle name="Comma 3 2 4 2 2 2 2" xfId="2844" xr:uid="{416A2B5A-BB2E-45CC-9808-77B13AF85877}"/>
    <cellStyle name="Comma 3 2 4 2 2 2 2 2" xfId="5724" xr:uid="{E3242D67-C46B-4B90-93CF-92D7FBF0BFB1}"/>
    <cellStyle name="Comma 3 2 4 2 2 2 3" xfId="2124" xr:uid="{FDFF72EC-380B-4F23-9D54-9B51D25B91C0}"/>
    <cellStyle name="Comma 3 2 4 2 2 2 3 2" xfId="5004" xr:uid="{7C4C394E-8B98-4041-9719-96B583DEE0AB}"/>
    <cellStyle name="Comma 3 2 4 2 2 2 4" xfId="1404" xr:uid="{4FAC9A06-BDE1-41B5-A97A-64684781B136}"/>
    <cellStyle name="Comma 3 2 4 2 2 2 4 2" xfId="4284" xr:uid="{5D8BC7B8-FAF0-4B3B-A55C-76C97B1EDD2B}"/>
    <cellStyle name="Comma 3 2 4 2 2 2 5" xfId="3564" xr:uid="{1B0F2A4B-13F5-4BB7-A77B-F5B35D12AA02}"/>
    <cellStyle name="Comma 3 2 4 2 2 3" xfId="2484" xr:uid="{5CF70329-4C9D-4C49-A46D-2AD71BCBECCB}"/>
    <cellStyle name="Comma 3 2 4 2 2 3 2" xfId="5364" xr:uid="{AE356459-3D27-4C5E-A457-46CAB7D36A74}"/>
    <cellStyle name="Comma 3 2 4 2 2 4" xfId="1764" xr:uid="{3F3156B7-9AAE-4BEA-8A81-A5A7F4875C05}"/>
    <cellStyle name="Comma 3 2 4 2 2 4 2" xfId="4644" xr:uid="{EC31E88A-A02B-49E5-98EB-DCCFDC034DEE}"/>
    <cellStyle name="Comma 3 2 4 2 2 5" xfId="1044" xr:uid="{3F5BE944-0515-43EB-B563-405B4FD0C4F0}"/>
    <cellStyle name="Comma 3 2 4 2 2 5 2" xfId="3924" xr:uid="{36B92FE0-3421-4CDB-8CA6-E0F3C91C605E}"/>
    <cellStyle name="Comma 3 2 4 2 2 6" xfId="3204" xr:uid="{483854B2-6760-451A-9834-F3E055F5CCC2}"/>
    <cellStyle name="Comma 3 2 4 2 3" xfId="504" xr:uid="{9B5E4C65-4431-4D0C-B899-34C068356691}"/>
    <cellStyle name="Comma 3 2 4 2 3 2" xfId="2664" xr:uid="{DFF5B321-D17A-4588-8116-91602E791B12}"/>
    <cellStyle name="Comma 3 2 4 2 3 2 2" xfId="5544" xr:uid="{4AED393A-902E-4D5E-ABF3-47EBD5B09E9C}"/>
    <cellStyle name="Comma 3 2 4 2 3 3" xfId="1944" xr:uid="{3DA5F725-CC7C-4350-AAAA-8A3534D6A5B1}"/>
    <cellStyle name="Comma 3 2 4 2 3 3 2" xfId="4824" xr:uid="{CE8B1E0F-7871-4981-97D0-57504CC26A9C}"/>
    <cellStyle name="Comma 3 2 4 2 3 4" xfId="1224" xr:uid="{E5C6A480-0B2F-4284-A074-4260F379F7B5}"/>
    <cellStyle name="Comma 3 2 4 2 3 4 2" xfId="4104" xr:uid="{3E1F86DF-C618-46A8-8196-68FB251C3BDD}"/>
    <cellStyle name="Comma 3 2 4 2 3 5" xfId="3384" xr:uid="{88E66371-4229-41EA-82D6-2E890377117F}"/>
    <cellStyle name="Comma 3 2 4 2 4" xfId="2304" xr:uid="{C0C14FE3-CB17-4295-8F0A-B7F00AD71BA3}"/>
    <cellStyle name="Comma 3 2 4 2 4 2" xfId="5184" xr:uid="{8A455966-6B25-4090-A301-740DF97C08C7}"/>
    <cellStyle name="Comma 3 2 4 2 5" xfId="1584" xr:uid="{24E10328-96A4-479E-80B7-C4F702861514}"/>
    <cellStyle name="Comma 3 2 4 2 5 2" xfId="4464" xr:uid="{4CD716A9-5C0C-412B-821C-7B1F8071BDA3}"/>
    <cellStyle name="Comma 3 2 4 2 6" xfId="864" xr:uid="{BB3707CC-FB56-47DC-978E-0A57225F4C8F}"/>
    <cellStyle name="Comma 3 2 4 2 6 2" xfId="3744" xr:uid="{3A1D2143-29F5-4377-9F76-D1EA55FE9FA7}"/>
    <cellStyle name="Comma 3 2 4 2 7" xfId="3024" xr:uid="{D9CB836A-C0D7-4792-B100-A6D02465AC5F}"/>
    <cellStyle name="Comma 3 2 4 3" xfId="236" xr:uid="{EAD86930-8588-4B4F-B8EB-4BFBBF972249}"/>
    <cellStyle name="Comma 3 2 4 3 2" xfId="596" xr:uid="{78BCFA69-C431-457F-B659-6B76C585430A}"/>
    <cellStyle name="Comma 3 2 4 3 2 2" xfId="2756" xr:uid="{B05660A0-D43C-4B7F-A8BA-37CEC9927455}"/>
    <cellStyle name="Comma 3 2 4 3 2 2 2" xfId="5636" xr:uid="{4E6111C2-336F-4AF7-BC58-C6631283C99F}"/>
    <cellStyle name="Comma 3 2 4 3 2 3" xfId="2036" xr:uid="{07759A07-5169-4A0A-BF1A-272CF817738A}"/>
    <cellStyle name="Comma 3 2 4 3 2 3 2" xfId="4916" xr:uid="{DDE62CCB-90AB-457A-B69C-88DA3F978D22}"/>
    <cellStyle name="Comma 3 2 4 3 2 4" xfId="1316" xr:uid="{14492328-D793-4A4C-9635-A9FA9A3CDC8A}"/>
    <cellStyle name="Comma 3 2 4 3 2 4 2" xfId="4196" xr:uid="{B5594F40-4773-4118-8C3D-1E3E95616AB2}"/>
    <cellStyle name="Comma 3 2 4 3 2 5" xfId="3476" xr:uid="{039A5B1D-BF7A-4E0E-A529-371329954C3F}"/>
    <cellStyle name="Comma 3 2 4 3 3" xfId="2396" xr:uid="{7DFAB384-0342-48D9-89CF-A0129C268C6F}"/>
    <cellStyle name="Comma 3 2 4 3 3 2" xfId="5276" xr:uid="{E7C4F492-E39B-4F19-BCE4-72F54587B989}"/>
    <cellStyle name="Comma 3 2 4 3 4" xfId="1676" xr:uid="{C4E6879E-A60C-4D5F-BBDA-B4CE3B33BF41}"/>
    <cellStyle name="Comma 3 2 4 3 4 2" xfId="4556" xr:uid="{FD7191BF-3FA8-4524-BB52-DBB5F2E44766}"/>
    <cellStyle name="Comma 3 2 4 3 5" xfId="956" xr:uid="{850D8766-6D27-49A8-8F0B-2EC722A0D508}"/>
    <cellStyle name="Comma 3 2 4 3 5 2" xfId="3836" xr:uid="{5FBA29B5-542F-4587-8FFD-4A1F190F9916}"/>
    <cellStyle name="Comma 3 2 4 3 6" xfId="3116" xr:uid="{338D2B0E-B042-4344-BC62-3D286AD98A58}"/>
    <cellStyle name="Comma 3 2 4 4" xfId="416" xr:uid="{7A49FE01-F3CF-4136-B89B-D700519DC747}"/>
    <cellStyle name="Comma 3 2 4 4 2" xfId="2576" xr:uid="{D448119E-8321-4981-9579-9E7E4D6B8466}"/>
    <cellStyle name="Comma 3 2 4 4 2 2" xfId="5456" xr:uid="{DDEC8A93-C61A-4138-91AC-AF465C315694}"/>
    <cellStyle name="Comma 3 2 4 4 3" xfId="1856" xr:uid="{CE829659-B7B2-44E4-9DBB-CC51F9540EB1}"/>
    <cellStyle name="Comma 3 2 4 4 3 2" xfId="4736" xr:uid="{3F40AC34-FB13-4087-94AD-3F86C0EE8B32}"/>
    <cellStyle name="Comma 3 2 4 4 4" xfId="1136" xr:uid="{24E313BA-8136-4625-B79E-66D1FEA4C7EB}"/>
    <cellStyle name="Comma 3 2 4 4 4 2" xfId="4016" xr:uid="{A89F9391-9B3F-49F5-AB38-344767BE4A28}"/>
    <cellStyle name="Comma 3 2 4 4 5" xfId="3296" xr:uid="{A19F1A18-A73B-41D9-A1A1-12667E89746D}"/>
    <cellStyle name="Comma 3 2 4 5" xfId="2216" xr:uid="{52FD74EC-F27F-4E9A-87F7-8655421E8D9B}"/>
    <cellStyle name="Comma 3 2 4 5 2" xfId="5096" xr:uid="{F94AF708-C507-4D62-9F44-1D9A3594A0BB}"/>
    <cellStyle name="Comma 3 2 4 6" xfId="1496" xr:uid="{5EE5A716-961A-494F-85FC-9E9B63597D06}"/>
    <cellStyle name="Comma 3 2 4 6 2" xfId="4376" xr:uid="{63AE211F-2ED1-4C15-8451-430E578266FF}"/>
    <cellStyle name="Comma 3 2 4 7" xfId="776" xr:uid="{88685263-E18E-4AC7-8F89-AC0CA50AFD35}"/>
    <cellStyle name="Comma 3 2 4 7 2" xfId="3656" xr:uid="{950AFDED-8860-4F58-B8B2-BD400BAC3946}"/>
    <cellStyle name="Comma 3 2 4 8" xfId="2936" xr:uid="{F18F6533-6A3E-4A16-A6E8-4135EF2F15C2}"/>
    <cellStyle name="Comma 3 2 5" xfId="92" xr:uid="{24D33FAC-50B7-4E30-853E-CF6B8AD2DE33}"/>
    <cellStyle name="Comma 3 2 5 2" xfId="272" xr:uid="{B486A38C-3E72-4DEB-BCF0-FA866AA35750}"/>
    <cellStyle name="Comma 3 2 5 2 2" xfId="632" xr:uid="{F84621AF-88FD-46B0-8354-10D1F141D464}"/>
    <cellStyle name="Comma 3 2 5 2 2 2" xfId="2792" xr:uid="{9B5163B5-DD06-4FC1-AAC6-C420929AEF42}"/>
    <cellStyle name="Comma 3 2 5 2 2 2 2" xfId="5672" xr:uid="{5BC0F577-62BD-44BC-8A07-E093BDA94F09}"/>
    <cellStyle name="Comma 3 2 5 2 2 3" xfId="2072" xr:uid="{EA2837A9-32C3-4BFB-AADA-EE95591ACFD6}"/>
    <cellStyle name="Comma 3 2 5 2 2 3 2" xfId="4952" xr:uid="{ED8AEF35-9E4C-43E3-A5BD-A863B960EF5B}"/>
    <cellStyle name="Comma 3 2 5 2 2 4" xfId="1352" xr:uid="{9063BD60-ADD0-43BA-A736-17FE5B720AF7}"/>
    <cellStyle name="Comma 3 2 5 2 2 4 2" xfId="4232" xr:uid="{511D6070-BC7E-4BEE-A376-6A1333CD3CBD}"/>
    <cellStyle name="Comma 3 2 5 2 2 5" xfId="3512" xr:uid="{BC61C745-8972-412C-8646-C2BFB5553293}"/>
    <cellStyle name="Comma 3 2 5 2 3" xfId="2432" xr:uid="{1DC6581E-F538-4A7E-AC74-D1DCD45F5754}"/>
    <cellStyle name="Comma 3 2 5 2 3 2" xfId="5312" xr:uid="{99E00A3C-9C4A-43D0-9745-3691415761E9}"/>
    <cellStyle name="Comma 3 2 5 2 4" xfId="1712" xr:uid="{596564B4-099D-4515-B247-EB6B16428A6B}"/>
    <cellStyle name="Comma 3 2 5 2 4 2" xfId="4592" xr:uid="{77C6514C-FD53-4C32-B034-F72C49DF4259}"/>
    <cellStyle name="Comma 3 2 5 2 5" xfId="992" xr:uid="{39B4C22F-4539-4AF7-BEC6-AACA2CE5FFD3}"/>
    <cellStyle name="Comma 3 2 5 2 5 2" xfId="3872" xr:uid="{FA0B68BC-EEA3-48DB-8C81-3DCC0C1FD098}"/>
    <cellStyle name="Comma 3 2 5 2 6" xfId="3152" xr:uid="{E4E97678-F4E9-4AB0-BB93-28D69DA5FF06}"/>
    <cellStyle name="Comma 3 2 5 3" xfId="452" xr:uid="{BD13B694-5630-4551-B2B5-46C4A85E2316}"/>
    <cellStyle name="Comma 3 2 5 3 2" xfId="2612" xr:uid="{BB0E52ED-2643-49E1-A1FC-A96932694D33}"/>
    <cellStyle name="Comma 3 2 5 3 2 2" xfId="5492" xr:uid="{6C5A1C53-1C4D-4EAA-851B-6ED33B7F10D6}"/>
    <cellStyle name="Comma 3 2 5 3 3" xfId="1892" xr:uid="{34B22973-B618-4037-9734-659123FDA263}"/>
    <cellStyle name="Comma 3 2 5 3 3 2" xfId="4772" xr:uid="{D8DC7CFA-F01D-43E3-97E0-1853B5AE1F0F}"/>
    <cellStyle name="Comma 3 2 5 3 4" xfId="1172" xr:uid="{1FA77D01-2D9E-4477-BA44-B7C4E7074E25}"/>
    <cellStyle name="Comma 3 2 5 3 4 2" xfId="4052" xr:uid="{EF09011D-1555-408C-89AD-E198E594207E}"/>
    <cellStyle name="Comma 3 2 5 3 5" xfId="3332" xr:uid="{CAA1DE79-E301-4AB8-A30F-AF43EC524902}"/>
    <cellStyle name="Comma 3 2 5 4" xfId="2252" xr:uid="{8A6E2F0C-6455-4781-8069-A8D13932038D}"/>
    <cellStyle name="Comma 3 2 5 4 2" xfId="5132" xr:uid="{85A81AA9-555C-47A2-B251-11AAF93A0513}"/>
    <cellStyle name="Comma 3 2 5 5" xfId="1532" xr:uid="{942FC03C-625E-4082-B1DE-C0BEDBD1D808}"/>
    <cellStyle name="Comma 3 2 5 5 2" xfId="4412" xr:uid="{E2BA25CF-B453-4F3D-B298-91E838FA1925}"/>
    <cellStyle name="Comma 3 2 5 6" xfId="812" xr:uid="{1BB17E44-72F5-4A68-ADD0-8B4244F5247C}"/>
    <cellStyle name="Comma 3 2 5 6 2" xfId="3692" xr:uid="{DC6C4A8D-CF9B-479F-AA99-0F95D40E8C6D}"/>
    <cellStyle name="Comma 3 2 5 7" xfId="2972" xr:uid="{6D8070C4-C606-407E-A2EC-1CC957DDBA5C}"/>
    <cellStyle name="Comma 3 2 6" xfId="112" xr:uid="{B23EE699-5DFC-458D-A4C6-B955BC6A85CB}"/>
    <cellStyle name="Comma 3 2 6 2" xfId="292" xr:uid="{09EA8323-6F4F-4FDC-802A-1CBB2E1167F9}"/>
    <cellStyle name="Comma 3 2 6 2 2" xfId="652" xr:uid="{FA0A6EBF-BFFB-4656-9F8F-C2861CF3AB06}"/>
    <cellStyle name="Comma 3 2 6 2 2 2" xfId="2812" xr:uid="{F83B0CBF-B040-4C49-84C7-57560DA0F856}"/>
    <cellStyle name="Comma 3 2 6 2 2 2 2" xfId="5692" xr:uid="{3007DB5D-6ABD-4904-8C8A-82CBBC3B023E}"/>
    <cellStyle name="Comma 3 2 6 2 2 3" xfId="2092" xr:uid="{706101AD-E654-4A99-B233-ADEA20D5B487}"/>
    <cellStyle name="Comma 3 2 6 2 2 3 2" xfId="4972" xr:uid="{3D8D23FD-A565-4AE5-A556-46B1DB228F62}"/>
    <cellStyle name="Comma 3 2 6 2 2 4" xfId="1372" xr:uid="{8166CBFC-0D87-43E9-B2D3-0C2AFC15B3EA}"/>
    <cellStyle name="Comma 3 2 6 2 2 4 2" xfId="4252" xr:uid="{7875A9D7-61D9-43E0-9300-643A9BF3ACF1}"/>
    <cellStyle name="Comma 3 2 6 2 2 5" xfId="3532" xr:uid="{73FBC338-15DB-447C-808E-ED7DD8ADC623}"/>
    <cellStyle name="Comma 3 2 6 2 3" xfId="2452" xr:uid="{BB3215EE-B516-46F5-9ED3-85911B0D172C}"/>
    <cellStyle name="Comma 3 2 6 2 3 2" xfId="5332" xr:uid="{ED72BFFF-285F-4DC5-9200-B861C61E3622}"/>
    <cellStyle name="Comma 3 2 6 2 4" xfId="1732" xr:uid="{8EF46122-730B-485E-B13C-F4533BB3E701}"/>
    <cellStyle name="Comma 3 2 6 2 4 2" xfId="4612" xr:uid="{94CB1FB0-FDC6-4025-ACAD-826C39384C90}"/>
    <cellStyle name="Comma 3 2 6 2 5" xfId="1012" xr:uid="{A0B24288-FC12-48A7-97D7-78F38C8F2765}"/>
    <cellStyle name="Comma 3 2 6 2 5 2" xfId="3892" xr:uid="{6DBC2E7D-11DC-492E-96EF-87B24DC2BC3E}"/>
    <cellStyle name="Comma 3 2 6 2 6" xfId="3172" xr:uid="{36D5599D-C635-4CAF-B758-5D7A3DC2C328}"/>
    <cellStyle name="Comma 3 2 6 3" xfId="472" xr:uid="{F9E8EF59-8B73-49CF-8EEF-B45421713623}"/>
    <cellStyle name="Comma 3 2 6 3 2" xfId="2632" xr:uid="{415060B7-0156-44F0-98B3-B6FC9A53C143}"/>
    <cellStyle name="Comma 3 2 6 3 2 2" xfId="5512" xr:uid="{EFAD4315-D068-4D2F-85A5-D63396EDF273}"/>
    <cellStyle name="Comma 3 2 6 3 3" xfId="1912" xr:uid="{BC326124-1F76-4C7E-884C-E652980694C8}"/>
    <cellStyle name="Comma 3 2 6 3 3 2" xfId="4792" xr:uid="{5EBCC6E1-9BE2-4376-98E3-291681D9C98F}"/>
    <cellStyle name="Comma 3 2 6 3 4" xfId="1192" xr:uid="{710F17F2-20BF-4F43-BE0A-BD01DAD15ABE}"/>
    <cellStyle name="Comma 3 2 6 3 4 2" xfId="4072" xr:uid="{3557C474-FFEE-4CF4-AF1F-9A9897D618C4}"/>
    <cellStyle name="Comma 3 2 6 3 5" xfId="3352" xr:uid="{AFC1C6C5-997E-4E83-9FF4-D46721F88131}"/>
    <cellStyle name="Comma 3 2 6 4" xfId="2272" xr:uid="{242F29A3-9B29-4E27-B8A3-4B6F09FAC4C8}"/>
    <cellStyle name="Comma 3 2 6 4 2" xfId="5152" xr:uid="{CDBFCB36-69D9-49E7-93D6-F4EE4F7C59E6}"/>
    <cellStyle name="Comma 3 2 6 5" xfId="1552" xr:uid="{B8AA93E7-4269-4173-863B-BA570CDAB00B}"/>
    <cellStyle name="Comma 3 2 6 5 2" xfId="4432" xr:uid="{008EDC5B-873E-4348-B56B-3058123D9A6B}"/>
    <cellStyle name="Comma 3 2 6 6" xfId="832" xr:uid="{52F8D5F9-10AA-42D1-9A15-4791AFE43475}"/>
    <cellStyle name="Comma 3 2 6 6 2" xfId="3712" xr:uid="{8E4FAF48-FADE-4641-90FC-7E0A46565F43}"/>
    <cellStyle name="Comma 3 2 6 7" xfId="2992" xr:uid="{912E4478-E1D8-4596-A394-9E15F011917F}"/>
    <cellStyle name="Comma 3 2 7" xfId="164" xr:uid="{8EEA0775-572A-4F7F-96A4-595DD0183376}"/>
    <cellStyle name="Comma 3 2 7 2" xfId="344" xr:uid="{DCBC2174-15A7-4641-98A6-6CF0FF549A4E}"/>
    <cellStyle name="Comma 3 2 7 2 2" xfId="704" xr:uid="{B39F6078-FAE5-494B-8C2D-83C1182C1C7B}"/>
    <cellStyle name="Comma 3 2 7 2 2 2" xfId="2864" xr:uid="{2588AA97-873D-43FF-BB4F-16BA23555E2B}"/>
    <cellStyle name="Comma 3 2 7 2 2 2 2" xfId="5744" xr:uid="{DCE7F688-44F8-44A5-A147-8D04FC6AD158}"/>
    <cellStyle name="Comma 3 2 7 2 2 3" xfId="2144" xr:uid="{255440B0-D64B-4EC1-9EBA-A89E6929D01F}"/>
    <cellStyle name="Comma 3 2 7 2 2 3 2" xfId="5024" xr:uid="{C93FD97E-9CE1-492F-8AC3-0A3548B0CA28}"/>
    <cellStyle name="Comma 3 2 7 2 2 4" xfId="1424" xr:uid="{A8683C54-8A5D-413D-9EA6-AA409260BBC2}"/>
    <cellStyle name="Comma 3 2 7 2 2 4 2" xfId="4304" xr:uid="{8289F347-5BFF-40B5-9708-EA668FC34461}"/>
    <cellStyle name="Comma 3 2 7 2 2 5" xfId="3584" xr:uid="{F8075294-1EC0-4320-AA04-91D5384907EE}"/>
    <cellStyle name="Comma 3 2 7 2 3" xfId="2504" xr:uid="{22E2D0E8-7654-4537-819E-F55B22037A93}"/>
    <cellStyle name="Comma 3 2 7 2 3 2" xfId="5384" xr:uid="{EB43B313-9D94-4909-AC05-316E8E747B23}"/>
    <cellStyle name="Comma 3 2 7 2 4" xfId="1784" xr:uid="{033D0EF2-6676-445E-9A7C-0D55DDE35B39}"/>
    <cellStyle name="Comma 3 2 7 2 4 2" xfId="4664" xr:uid="{61C90D7A-70D1-4195-A99A-76083A451488}"/>
    <cellStyle name="Comma 3 2 7 2 5" xfId="1064" xr:uid="{3239C881-5AC7-46CF-9EC0-FF22C3957A9A}"/>
    <cellStyle name="Comma 3 2 7 2 5 2" xfId="3944" xr:uid="{7F59331C-204E-4A2D-B084-69E9EDAEE27B}"/>
    <cellStyle name="Comma 3 2 7 2 6" xfId="3224" xr:uid="{BBB1E6FC-3AD9-495A-A189-48B28F58E0C4}"/>
    <cellStyle name="Comma 3 2 7 3" xfId="524" xr:uid="{0A5DAE7B-39CA-4D58-9E5F-036710BC7856}"/>
    <cellStyle name="Comma 3 2 7 3 2" xfId="2684" xr:uid="{ADE9F2BD-597F-44D5-9A48-B77D7A6667AA}"/>
    <cellStyle name="Comma 3 2 7 3 2 2" xfId="5564" xr:uid="{655979D3-212F-40C8-8508-40319020A392}"/>
    <cellStyle name="Comma 3 2 7 3 3" xfId="1964" xr:uid="{32E3312B-35A4-4DBF-B2EF-77F2B299985C}"/>
    <cellStyle name="Comma 3 2 7 3 3 2" xfId="4844" xr:uid="{3B0E1CCD-7207-4370-A8B2-56137F78F914}"/>
    <cellStyle name="Comma 3 2 7 3 4" xfId="1244" xr:uid="{7A4D1C66-706C-483E-8AD3-FADFA9599CB5}"/>
    <cellStyle name="Comma 3 2 7 3 4 2" xfId="4124" xr:uid="{B0843B6E-D0A2-4149-A6BD-604E9E4B0E61}"/>
    <cellStyle name="Comma 3 2 7 3 5" xfId="3404" xr:uid="{99B5F7EC-51F7-4221-B183-1B5B9C26BCF7}"/>
    <cellStyle name="Comma 3 2 7 4" xfId="2324" xr:uid="{AF12B734-E6E7-4418-AFC7-A4D2DD9242E8}"/>
    <cellStyle name="Comma 3 2 7 4 2" xfId="5204" xr:uid="{B4A5DDB8-D2E1-4678-9DE2-F86ED5D376AD}"/>
    <cellStyle name="Comma 3 2 7 5" xfId="1604" xr:uid="{AB5292BB-87DF-404B-B0E6-812DEF941664}"/>
    <cellStyle name="Comma 3 2 7 5 2" xfId="4484" xr:uid="{B5D56494-7384-47EC-AD99-C3B30A34EEDC}"/>
    <cellStyle name="Comma 3 2 7 6" xfId="884" xr:uid="{77150C85-D28A-4678-B69F-F20B759A398C}"/>
    <cellStyle name="Comma 3 2 7 6 2" xfId="3764" xr:uid="{149F71E4-FC7B-44F1-8EFF-5DB12C2EE811}"/>
    <cellStyle name="Comma 3 2 7 7" xfId="3044" xr:uid="{F91B6BBE-EBB2-4B99-AD69-0CDAA55143E4}"/>
    <cellStyle name="Comma 3 2 8" xfId="200" xr:uid="{9AEC8A5E-E7C6-4DD5-B696-EB239B826B23}"/>
    <cellStyle name="Comma 3 2 8 2" xfId="560" xr:uid="{BB7FE7BD-BB39-426D-A1CB-AA4EFD4D1E35}"/>
    <cellStyle name="Comma 3 2 8 2 2" xfId="2720" xr:uid="{7B449D5C-16B9-4CF3-B52A-9A46664A3818}"/>
    <cellStyle name="Comma 3 2 8 2 2 2" xfId="5600" xr:uid="{33663CFD-620B-4E9D-A5DE-04BE4EE556C1}"/>
    <cellStyle name="Comma 3 2 8 2 3" xfId="2000" xr:uid="{60284B72-C5B7-4C5D-BE1D-0E1059B36CEA}"/>
    <cellStyle name="Comma 3 2 8 2 3 2" xfId="4880" xr:uid="{83D7FEE9-9401-41EF-BEF0-EDB6C09B7909}"/>
    <cellStyle name="Comma 3 2 8 2 4" xfId="1280" xr:uid="{E46A7178-045A-4538-B3D1-02ED02B0F973}"/>
    <cellStyle name="Comma 3 2 8 2 4 2" xfId="4160" xr:uid="{C73ACE6F-F151-4E9A-B0AF-28E4E7468EB3}"/>
    <cellStyle name="Comma 3 2 8 2 5" xfId="3440" xr:uid="{F56F17CD-0486-4CD9-9F33-65C5F8F574BF}"/>
    <cellStyle name="Comma 3 2 8 3" xfId="2360" xr:uid="{384F30A0-7405-4630-A4E3-9CA00A644094}"/>
    <cellStyle name="Comma 3 2 8 3 2" xfId="5240" xr:uid="{24B7694E-C39B-4D7C-BF4D-B73907677460}"/>
    <cellStyle name="Comma 3 2 8 4" xfId="1640" xr:uid="{4299DF61-279F-4EF5-BD4B-C5FF560D7B4B}"/>
    <cellStyle name="Comma 3 2 8 4 2" xfId="4520" xr:uid="{BA257C36-65E5-4A0C-BB47-F453BDE126A5}"/>
    <cellStyle name="Comma 3 2 8 5" xfId="920" xr:uid="{F7174826-5406-446D-A7EA-2F7E7FA42913}"/>
    <cellStyle name="Comma 3 2 8 5 2" xfId="3800" xr:uid="{254A7C37-A546-440B-8012-5E95F781DFCE}"/>
    <cellStyle name="Comma 3 2 8 6" xfId="3080" xr:uid="{BDCCB402-B09F-4533-9686-D8E65588C446}"/>
    <cellStyle name="Comma 3 2 9" xfId="380" xr:uid="{E77C9782-2E66-496C-A848-0D2A1FDEEBC1}"/>
    <cellStyle name="Comma 3 2 9 2" xfId="2540" xr:uid="{972F5BCF-FA0C-4FC2-8CD7-B3E49FB32759}"/>
    <cellStyle name="Comma 3 2 9 2 2" xfId="5420" xr:uid="{20233674-1F19-49C6-B1C5-56DD6A59F208}"/>
    <cellStyle name="Comma 3 2 9 3" xfId="1820" xr:uid="{1A0206CD-A6CA-4272-BDE3-0EAB72637CFB}"/>
    <cellStyle name="Comma 3 2 9 3 2" xfId="4700" xr:uid="{96B3BD58-7760-4831-8362-CB7C592FCCF7}"/>
    <cellStyle name="Comma 3 2 9 4" xfId="1100" xr:uid="{163F42ED-67EA-4BE8-B6A2-718F22EACE09}"/>
    <cellStyle name="Comma 3 2 9 4 2" xfId="3980" xr:uid="{FE6E1511-C1E9-4314-A77C-6E24B411B928}"/>
    <cellStyle name="Comma 3 2 9 5" xfId="3260" xr:uid="{4D2EA2A6-5D1A-4B0A-8886-92B3D4E6512B}"/>
    <cellStyle name="Comma 3 3" xfId="23" xr:uid="{749CB5CA-58D9-41B7-85C8-C5AE70208356}"/>
    <cellStyle name="Comma 3 3 10" xfId="1464" xr:uid="{EA40F966-CA99-4093-8A5B-39D58B5EAD13}"/>
    <cellStyle name="Comma 3 3 10 2" xfId="4344" xr:uid="{C296BBCF-125A-467C-9092-F8E332B4BA77}"/>
    <cellStyle name="Comma 3 3 11" xfId="744" xr:uid="{9FA53D48-23AB-410B-86C6-5992432B53F9}"/>
    <cellStyle name="Comma 3 3 11 2" xfId="3624" xr:uid="{66A770A3-2267-4237-A047-3D97B00FF8A6}"/>
    <cellStyle name="Comma 3 3 12" xfId="2904" xr:uid="{FE465B53-2151-4EFB-9E42-66C656E89880}"/>
    <cellStyle name="Comma 3 3 2" xfId="40" xr:uid="{78C671A3-45B5-44BB-BFD6-28181E89868C}"/>
    <cellStyle name="Comma 3 3 2 10" xfId="2920" xr:uid="{0F74FCDB-3B44-4403-8AC4-C81A3DE761C4}"/>
    <cellStyle name="Comma 3 3 2 2" xfId="76" xr:uid="{62B52CD8-21FC-41D1-BA84-1790553931F3}"/>
    <cellStyle name="Comma 3 3 2 2 2" xfId="256" xr:uid="{026E7621-5174-4FE8-84D7-802AE342FF43}"/>
    <cellStyle name="Comma 3 3 2 2 2 2" xfId="616" xr:uid="{A2955D42-94A7-4219-9C5A-D8D98BD5FCF7}"/>
    <cellStyle name="Comma 3 3 2 2 2 2 2" xfId="2776" xr:uid="{F08019A3-01B0-47D3-BE25-9854CAFC8907}"/>
    <cellStyle name="Comma 3 3 2 2 2 2 2 2" xfId="5656" xr:uid="{78B75003-A5CD-48F7-B854-161A5E902CF8}"/>
    <cellStyle name="Comma 3 3 2 2 2 2 3" xfId="2056" xr:uid="{E67A2074-2B7B-4D6E-BE07-F89812AC55AF}"/>
    <cellStyle name="Comma 3 3 2 2 2 2 3 2" xfId="4936" xr:uid="{0D324410-D64A-4AE0-8EED-E296D3BEDFD3}"/>
    <cellStyle name="Comma 3 3 2 2 2 2 4" xfId="1336" xr:uid="{F5370AE7-602F-491E-8B69-16CB67651F85}"/>
    <cellStyle name="Comma 3 3 2 2 2 2 4 2" xfId="4216" xr:uid="{E248F9EC-2837-43F0-BFAF-D0A916B26A74}"/>
    <cellStyle name="Comma 3 3 2 2 2 2 5" xfId="3496" xr:uid="{BCF6F507-34B8-48B6-82CC-9B376BF1A41B}"/>
    <cellStyle name="Comma 3 3 2 2 2 3" xfId="2416" xr:uid="{2DC70756-86C6-4E34-88A4-7243B1036501}"/>
    <cellStyle name="Comma 3 3 2 2 2 3 2" xfId="5296" xr:uid="{5EB25E3B-63A8-475F-AFA6-48CD851328EB}"/>
    <cellStyle name="Comma 3 3 2 2 2 4" xfId="1696" xr:uid="{B6F171BF-F27D-4315-943F-83AE3A1BD90E}"/>
    <cellStyle name="Comma 3 3 2 2 2 4 2" xfId="4576" xr:uid="{443F49D5-2A49-4830-9F96-DAA63280A704}"/>
    <cellStyle name="Comma 3 3 2 2 2 5" xfId="976" xr:uid="{65D09707-5C8E-4A00-A159-442FA9FECC93}"/>
    <cellStyle name="Comma 3 3 2 2 2 5 2" xfId="3856" xr:uid="{3CBEB29F-8F12-46EB-A079-7767DCF745BC}"/>
    <cellStyle name="Comma 3 3 2 2 2 6" xfId="3136" xr:uid="{AA070475-4C29-43DE-821E-7679EFC84F0A}"/>
    <cellStyle name="Comma 3 3 2 2 3" xfId="436" xr:uid="{7CAA2007-7091-47B5-9089-C1CE44722749}"/>
    <cellStyle name="Comma 3 3 2 2 3 2" xfId="2596" xr:uid="{101F6A40-A8E2-4D0A-BE07-46633ECAEAB6}"/>
    <cellStyle name="Comma 3 3 2 2 3 2 2" xfId="5476" xr:uid="{EB95CFD2-DB3B-48E9-8970-735496068F73}"/>
    <cellStyle name="Comma 3 3 2 2 3 3" xfId="1876" xr:uid="{8A43654D-6782-48F1-A616-C53F7483637D}"/>
    <cellStyle name="Comma 3 3 2 2 3 3 2" xfId="4756" xr:uid="{1B599070-0702-4E7B-8BD4-E7734C5CC265}"/>
    <cellStyle name="Comma 3 3 2 2 3 4" xfId="1156" xr:uid="{AA21CC2C-C6F2-4872-BB81-CF2245A55AAF}"/>
    <cellStyle name="Comma 3 3 2 2 3 4 2" xfId="4036" xr:uid="{9687DE7D-13C6-4897-A333-E526A3C8EA22}"/>
    <cellStyle name="Comma 3 3 2 2 3 5" xfId="3316" xr:uid="{1A8FA61E-50B7-4F6E-8393-1B96172D857D}"/>
    <cellStyle name="Comma 3 3 2 2 4" xfId="2236" xr:uid="{1DE2D477-ED9A-4DCF-860A-BCE9FC7C2CB9}"/>
    <cellStyle name="Comma 3 3 2 2 4 2" xfId="5116" xr:uid="{4597AACB-D3D5-493E-9B91-0F4899AEB7DA}"/>
    <cellStyle name="Comma 3 3 2 2 5" xfId="1516" xr:uid="{2EDC4FD1-5697-477A-BFEB-E8725A9104DF}"/>
    <cellStyle name="Comma 3 3 2 2 5 2" xfId="4396" xr:uid="{985E64B4-EC1C-43B1-826E-EA28CBDCFC72}"/>
    <cellStyle name="Comma 3 3 2 2 6" xfId="796" xr:uid="{3FD31DA5-30B9-40EF-967D-27BA8B476FBA}"/>
    <cellStyle name="Comma 3 3 2 2 6 2" xfId="3676" xr:uid="{A54C78D7-39D3-4232-8648-0B02E16C6CBF}"/>
    <cellStyle name="Comma 3 3 2 2 7" xfId="2956" xr:uid="{7583425A-0E0C-4994-ACAB-134038B1DDA3}"/>
    <cellStyle name="Comma 3 3 2 3" xfId="132" xr:uid="{765B24E4-E22B-4904-AB23-E9B7DFC35F47}"/>
    <cellStyle name="Comma 3 3 2 3 2" xfId="312" xr:uid="{AA05421F-F7B2-45E5-B0C6-B550CD9FCDD7}"/>
    <cellStyle name="Comma 3 3 2 3 2 2" xfId="672" xr:uid="{16149726-02DE-4B3E-9A7E-9C7BADC0DF11}"/>
    <cellStyle name="Comma 3 3 2 3 2 2 2" xfId="2832" xr:uid="{6D9108DD-01C5-4FC5-ACAC-003F32F1E522}"/>
    <cellStyle name="Comma 3 3 2 3 2 2 2 2" xfId="5712" xr:uid="{D11B4619-4155-49FC-824B-2F36C982CAEE}"/>
    <cellStyle name="Comma 3 3 2 3 2 2 3" xfId="2112" xr:uid="{773B53BD-8B8A-417F-AC6F-3F1EFFCAA381}"/>
    <cellStyle name="Comma 3 3 2 3 2 2 3 2" xfId="4992" xr:uid="{4425960C-42F1-4953-B003-FC7116183888}"/>
    <cellStyle name="Comma 3 3 2 3 2 2 4" xfId="1392" xr:uid="{420DFEF4-59CD-4429-A702-93805102EFBB}"/>
    <cellStyle name="Comma 3 3 2 3 2 2 4 2" xfId="4272" xr:uid="{218C96D9-D24B-45E0-B5D5-3788F1D45A72}"/>
    <cellStyle name="Comma 3 3 2 3 2 2 5" xfId="3552" xr:uid="{9B69234A-C488-4681-B975-2E7ED679BC10}"/>
    <cellStyle name="Comma 3 3 2 3 2 3" xfId="2472" xr:uid="{8C1E144A-8410-4465-A6A0-C83A5FD68488}"/>
    <cellStyle name="Comma 3 3 2 3 2 3 2" xfId="5352" xr:uid="{F42CF884-6285-4022-818C-9BD8E4646653}"/>
    <cellStyle name="Comma 3 3 2 3 2 4" xfId="1752" xr:uid="{2F35A0B4-6497-4314-A045-3E4331C95951}"/>
    <cellStyle name="Comma 3 3 2 3 2 4 2" xfId="4632" xr:uid="{0AEECC34-37E3-4346-8FA9-50723D646933}"/>
    <cellStyle name="Comma 3 3 2 3 2 5" xfId="1032" xr:uid="{800A7CC9-4FA6-4FDA-8881-B0864DEE07D2}"/>
    <cellStyle name="Comma 3 3 2 3 2 5 2" xfId="3912" xr:uid="{B80BCFA6-BB9C-4CF6-A7C1-D140E00F90D0}"/>
    <cellStyle name="Comma 3 3 2 3 2 6" xfId="3192" xr:uid="{196A5436-1074-43F9-A879-A10E3923BA7C}"/>
    <cellStyle name="Comma 3 3 2 3 3" xfId="492" xr:uid="{E884D71A-52C1-4132-8C06-ED3553DDAA71}"/>
    <cellStyle name="Comma 3 3 2 3 3 2" xfId="2652" xr:uid="{7BBE3508-D860-4E44-BC5B-864E3BF950CE}"/>
    <cellStyle name="Comma 3 3 2 3 3 2 2" xfId="5532" xr:uid="{91D7F83C-053A-4503-A986-72DB44FABD90}"/>
    <cellStyle name="Comma 3 3 2 3 3 3" xfId="1932" xr:uid="{137D3EBB-17E3-440E-ABA2-D3101161E1CC}"/>
    <cellStyle name="Comma 3 3 2 3 3 3 2" xfId="4812" xr:uid="{CB439A3C-719D-4EBC-A49A-FF5699D54F22}"/>
    <cellStyle name="Comma 3 3 2 3 3 4" xfId="1212" xr:uid="{24C9C567-97EA-4545-B651-969ED2CFA6AC}"/>
    <cellStyle name="Comma 3 3 2 3 3 4 2" xfId="4092" xr:uid="{E390DFE9-FD25-4960-9535-A3153D31AB44}"/>
    <cellStyle name="Comma 3 3 2 3 3 5" xfId="3372" xr:uid="{89498662-750A-460A-94C1-44CFB3B15BE2}"/>
    <cellStyle name="Comma 3 3 2 3 4" xfId="2292" xr:uid="{8D56FA6B-9DF7-454D-BFA6-1C52D807D962}"/>
    <cellStyle name="Comma 3 3 2 3 4 2" xfId="5172" xr:uid="{24784FC6-DE8B-4789-B639-BACB40800ADD}"/>
    <cellStyle name="Comma 3 3 2 3 5" xfId="1572" xr:uid="{DEDE912B-A446-45B9-B5A9-C8F28B25068C}"/>
    <cellStyle name="Comma 3 3 2 3 5 2" xfId="4452" xr:uid="{B1D65C2F-926A-491E-905D-D6C0F9ACF0B5}"/>
    <cellStyle name="Comma 3 3 2 3 6" xfId="852" xr:uid="{3FD17C9F-DE05-4E33-8227-9C4710884DA1}"/>
    <cellStyle name="Comma 3 3 2 3 6 2" xfId="3732" xr:uid="{8FDCD7FD-37DC-422D-95BB-1E7DF92DB81D}"/>
    <cellStyle name="Comma 3 3 2 3 7" xfId="3012" xr:uid="{44F917AE-896B-48CA-843C-F9A19F76A6BD}"/>
    <cellStyle name="Comma 3 3 2 4" xfId="184" xr:uid="{566A110C-3DB3-4FFD-92A3-188EE3BE4AC5}"/>
    <cellStyle name="Comma 3 3 2 4 2" xfId="364" xr:uid="{B4091AE3-DA29-4E0D-B9D3-9F8EDD32E6B6}"/>
    <cellStyle name="Comma 3 3 2 4 2 2" xfId="724" xr:uid="{EC654CF3-DBC5-4661-A99B-4EC343B6B731}"/>
    <cellStyle name="Comma 3 3 2 4 2 2 2" xfId="2884" xr:uid="{DC1CBBF4-0351-4442-B344-C55F27B282BC}"/>
    <cellStyle name="Comma 3 3 2 4 2 2 2 2" xfId="5764" xr:uid="{3DDB17CE-A32D-4CF9-AD46-CAE1E0135135}"/>
    <cellStyle name="Comma 3 3 2 4 2 2 3" xfId="2164" xr:uid="{DD33E66F-1977-4CC9-A8C2-63AA52ACC4EC}"/>
    <cellStyle name="Comma 3 3 2 4 2 2 3 2" xfId="5044" xr:uid="{37852EE3-5ABC-4C27-B1F0-0401BEBE3610}"/>
    <cellStyle name="Comma 3 3 2 4 2 2 4" xfId="1444" xr:uid="{A6C16E11-1B56-4352-8550-47158AEFF137}"/>
    <cellStyle name="Comma 3 3 2 4 2 2 4 2" xfId="4324" xr:uid="{75FB8701-45BD-4424-BA04-3C8E357BE229}"/>
    <cellStyle name="Comma 3 3 2 4 2 2 5" xfId="3604" xr:uid="{AAB8EB3E-FB88-4872-9919-8E16875149E6}"/>
    <cellStyle name="Comma 3 3 2 4 2 3" xfId="2524" xr:uid="{147E4B5A-7DB0-49D0-8A70-962F16CD7B01}"/>
    <cellStyle name="Comma 3 3 2 4 2 3 2" xfId="5404" xr:uid="{53A0376F-89FE-4307-ACC4-DCFD1A850640}"/>
    <cellStyle name="Comma 3 3 2 4 2 4" xfId="1804" xr:uid="{4E8EF5A9-8922-4B1F-815F-BFCF9FDFA495}"/>
    <cellStyle name="Comma 3 3 2 4 2 4 2" xfId="4684" xr:uid="{0D943374-1D9E-41F3-97A6-59CEB34F466F}"/>
    <cellStyle name="Comma 3 3 2 4 2 5" xfId="1084" xr:uid="{695038AC-A619-4688-BE5F-E922D41B892F}"/>
    <cellStyle name="Comma 3 3 2 4 2 5 2" xfId="3964" xr:uid="{5CC81B57-A27A-453C-A3F9-56711BC23D72}"/>
    <cellStyle name="Comma 3 3 2 4 2 6" xfId="3244" xr:uid="{FC5C8BE2-E09D-4449-8A6C-DDC35E32A7D0}"/>
    <cellStyle name="Comma 3 3 2 4 3" xfId="544" xr:uid="{435FAAAA-EE3B-4909-85EE-994ED5B24958}"/>
    <cellStyle name="Comma 3 3 2 4 3 2" xfId="2704" xr:uid="{D89B7995-FD8F-464B-86A5-5B409282003D}"/>
    <cellStyle name="Comma 3 3 2 4 3 2 2" xfId="5584" xr:uid="{4B82AC6D-5D2C-4B0D-83F0-53177743F2AF}"/>
    <cellStyle name="Comma 3 3 2 4 3 3" xfId="1984" xr:uid="{2BF7E62A-F29E-4FEF-8D35-69DF873F9F7D}"/>
    <cellStyle name="Comma 3 3 2 4 3 3 2" xfId="4864" xr:uid="{AB1C2231-7B3B-4521-8099-564F487EAB2F}"/>
    <cellStyle name="Comma 3 3 2 4 3 4" xfId="1264" xr:uid="{1539715A-F4D8-4499-8A51-D7B0C2A1C44B}"/>
    <cellStyle name="Comma 3 3 2 4 3 4 2" xfId="4144" xr:uid="{26AC9AA4-D59B-405B-978F-70F8DAF758A2}"/>
    <cellStyle name="Comma 3 3 2 4 3 5" xfId="3424" xr:uid="{8A389390-45FA-4BB0-A327-C675441B9075}"/>
    <cellStyle name="Comma 3 3 2 4 4" xfId="2344" xr:uid="{50A04850-8AAB-4648-8646-AFFA375FEDE8}"/>
    <cellStyle name="Comma 3 3 2 4 4 2" xfId="5224" xr:uid="{7C5C359B-C2A7-472A-8E53-0E0520FCE7F3}"/>
    <cellStyle name="Comma 3 3 2 4 5" xfId="1624" xr:uid="{336D83EF-A448-4ADE-85CA-56972E52AAE2}"/>
    <cellStyle name="Comma 3 3 2 4 5 2" xfId="4504" xr:uid="{A9D3411E-B045-4034-9D25-54A135F282DD}"/>
    <cellStyle name="Comma 3 3 2 4 6" xfId="904" xr:uid="{395C7F61-D422-444C-B71F-9FECBD1D3F88}"/>
    <cellStyle name="Comma 3 3 2 4 6 2" xfId="3784" xr:uid="{484BF03F-825A-4776-97FA-814FE2791F6F}"/>
    <cellStyle name="Comma 3 3 2 4 7" xfId="3064" xr:uid="{289C9FD3-33CD-40C7-9166-42BE92E6610D}"/>
    <cellStyle name="Comma 3 3 2 5" xfId="220" xr:uid="{3353A56F-8EA1-4227-B037-48AED3DE302D}"/>
    <cellStyle name="Comma 3 3 2 5 2" xfId="580" xr:uid="{00D2C38D-F2F8-4AD7-B4EE-58F0316BCB96}"/>
    <cellStyle name="Comma 3 3 2 5 2 2" xfId="2740" xr:uid="{B944E091-C4FC-4C44-8F13-858BD04A9D12}"/>
    <cellStyle name="Comma 3 3 2 5 2 2 2" xfId="5620" xr:uid="{8EC35E30-6A10-43C4-B9FD-CE74E4481F8D}"/>
    <cellStyle name="Comma 3 3 2 5 2 3" xfId="2020" xr:uid="{22EC6F1F-6C21-47A5-B426-B6E6673D1A10}"/>
    <cellStyle name="Comma 3 3 2 5 2 3 2" xfId="4900" xr:uid="{0B06B508-8192-4577-813C-366FB25E9C03}"/>
    <cellStyle name="Comma 3 3 2 5 2 4" xfId="1300" xr:uid="{28558B15-B1D9-480F-94D8-C36CEE708BCE}"/>
    <cellStyle name="Comma 3 3 2 5 2 4 2" xfId="4180" xr:uid="{6570A95D-2EB2-4304-A01A-879F62A71735}"/>
    <cellStyle name="Comma 3 3 2 5 2 5" xfId="3460" xr:uid="{1DCB96CC-D21D-4096-AAC5-2CFFD3A42696}"/>
    <cellStyle name="Comma 3 3 2 5 3" xfId="2380" xr:uid="{92BF82C3-9C8C-4328-923E-BC87C46AE90E}"/>
    <cellStyle name="Comma 3 3 2 5 3 2" xfId="5260" xr:uid="{76FF37CE-FD0F-44C5-9BA4-13247F7E5454}"/>
    <cellStyle name="Comma 3 3 2 5 4" xfId="1660" xr:uid="{1551743D-11D0-498F-91B8-20F12D97D80E}"/>
    <cellStyle name="Comma 3 3 2 5 4 2" xfId="4540" xr:uid="{B8106C95-DFD3-4495-8173-C606900F6572}"/>
    <cellStyle name="Comma 3 3 2 5 5" xfId="940" xr:uid="{52DC1336-6E6C-44BF-8522-B8E4678EE60B}"/>
    <cellStyle name="Comma 3 3 2 5 5 2" xfId="3820" xr:uid="{12DB07C6-CD21-485D-88FC-F344B54F21B6}"/>
    <cellStyle name="Comma 3 3 2 5 6" xfId="3100" xr:uid="{C0EFD1FF-D205-468D-9A44-67E1CB2FAAA2}"/>
    <cellStyle name="Comma 3 3 2 6" xfId="400" xr:uid="{D5CE16F1-C0A6-4090-AEE9-BEE35535689E}"/>
    <cellStyle name="Comma 3 3 2 6 2" xfId="2560" xr:uid="{C36391CA-1D45-4914-B425-C9C2E27E87E0}"/>
    <cellStyle name="Comma 3 3 2 6 2 2" xfId="5440" xr:uid="{99D13F06-1A94-47D1-9F60-D450AA3D7765}"/>
    <cellStyle name="Comma 3 3 2 6 3" xfId="1840" xr:uid="{621CBA95-D097-4BFC-9509-E70EFD2C983F}"/>
    <cellStyle name="Comma 3 3 2 6 3 2" xfId="4720" xr:uid="{41236897-2D89-4024-A617-D8A7DC0C6AFD}"/>
    <cellStyle name="Comma 3 3 2 6 4" xfId="1120" xr:uid="{B0FF7960-6FA6-40D1-95C2-B9E5172BC146}"/>
    <cellStyle name="Comma 3 3 2 6 4 2" xfId="4000" xr:uid="{97359E0C-9092-4C02-B08F-946E418D0463}"/>
    <cellStyle name="Comma 3 3 2 6 5" xfId="3280" xr:uid="{7904BBFA-C50D-4C23-8437-D9BE6E8EF940}"/>
    <cellStyle name="Comma 3 3 2 7" xfId="2200" xr:uid="{E93FE58A-013C-4F7A-95D1-3D8028D5117B}"/>
    <cellStyle name="Comma 3 3 2 7 2" xfId="5080" xr:uid="{F53AAF7D-4C70-48B7-94DB-558AC885C3C2}"/>
    <cellStyle name="Comma 3 3 2 8" xfId="1480" xr:uid="{0D956D0B-0F86-46B7-B970-2CD1608AF48C}"/>
    <cellStyle name="Comma 3 3 2 8 2" xfId="4360" xr:uid="{5EFA7256-2287-4332-8667-A82AD6202317}"/>
    <cellStyle name="Comma 3 3 2 9" xfId="760" xr:uid="{9063B542-5102-4809-AEDE-F95F2C54A4E4}"/>
    <cellStyle name="Comma 3 3 2 9 2" xfId="3640" xr:uid="{77CE67CF-3508-4D2F-AE0B-FCBF5FC8D9ED}"/>
    <cellStyle name="Comma 3 3 3" xfId="60" xr:uid="{40F4CC86-E495-4D05-8244-E459F197058B}"/>
    <cellStyle name="Comma 3 3 3 2" xfId="148" xr:uid="{AEF00659-52AA-4EA5-BF85-704709DE6139}"/>
    <cellStyle name="Comma 3 3 3 2 2" xfId="328" xr:uid="{9B1239A3-2EF3-418B-AD0D-9AF83B353594}"/>
    <cellStyle name="Comma 3 3 3 2 2 2" xfId="688" xr:uid="{34DBA5ED-8075-45DA-AF7D-7E03A7DDF95F}"/>
    <cellStyle name="Comma 3 3 3 2 2 2 2" xfId="2848" xr:uid="{ABA697EA-34E7-406A-8C55-94337A15D050}"/>
    <cellStyle name="Comma 3 3 3 2 2 2 2 2" xfId="5728" xr:uid="{F14F2ADB-80CF-48B7-9581-59F1C26AD077}"/>
    <cellStyle name="Comma 3 3 3 2 2 2 3" xfId="2128" xr:uid="{B3006F65-C650-41C4-9DD7-413C83547400}"/>
    <cellStyle name="Comma 3 3 3 2 2 2 3 2" xfId="5008" xr:uid="{D59E53DC-385D-4DBD-90D0-07A5D20EA1A6}"/>
    <cellStyle name="Comma 3 3 3 2 2 2 4" xfId="1408" xr:uid="{42E615C3-A826-44B4-8BA8-FB861CD962D6}"/>
    <cellStyle name="Comma 3 3 3 2 2 2 4 2" xfId="4288" xr:uid="{1D8393CD-49B5-49F8-B388-323C92DEB057}"/>
    <cellStyle name="Comma 3 3 3 2 2 2 5" xfId="3568" xr:uid="{0950BE61-58B4-40E3-A478-22F1E8BD5931}"/>
    <cellStyle name="Comma 3 3 3 2 2 3" xfId="2488" xr:uid="{1A787115-76F5-4A13-B87E-00AFDECE9F04}"/>
    <cellStyle name="Comma 3 3 3 2 2 3 2" xfId="5368" xr:uid="{AD793BAA-D33C-439D-8FD9-CBD2FD395D91}"/>
    <cellStyle name="Comma 3 3 3 2 2 4" xfId="1768" xr:uid="{BB4D04C0-36E0-444B-A9EB-27E16A191F2B}"/>
    <cellStyle name="Comma 3 3 3 2 2 4 2" xfId="4648" xr:uid="{248D0CFC-7053-495C-97CC-5EC2C7E34562}"/>
    <cellStyle name="Comma 3 3 3 2 2 5" xfId="1048" xr:uid="{E8EE247D-5524-4882-B236-6C79F281DC63}"/>
    <cellStyle name="Comma 3 3 3 2 2 5 2" xfId="3928" xr:uid="{38B0EA52-08D7-4123-A1BF-10A8AED95971}"/>
    <cellStyle name="Comma 3 3 3 2 2 6" xfId="3208" xr:uid="{E2D99D7F-4B31-4B56-905A-DFB17433E382}"/>
    <cellStyle name="Comma 3 3 3 2 3" xfId="508" xr:uid="{E9992181-D2A0-4884-8013-ADD94EC2E962}"/>
    <cellStyle name="Comma 3 3 3 2 3 2" xfId="2668" xr:uid="{9EB7863B-94A4-4128-8700-FDC7C9569AE2}"/>
    <cellStyle name="Comma 3 3 3 2 3 2 2" xfId="5548" xr:uid="{528545F3-3C51-4E5C-82C8-D29F5440D9E2}"/>
    <cellStyle name="Comma 3 3 3 2 3 3" xfId="1948" xr:uid="{01B95C1B-F1F8-4EC5-B35C-C69A51FE9AFE}"/>
    <cellStyle name="Comma 3 3 3 2 3 3 2" xfId="4828" xr:uid="{99D32293-9296-49DF-9254-FAA70E8F9F5D}"/>
    <cellStyle name="Comma 3 3 3 2 3 4" xfId="1228" xr:uid="{D6B17100-6D97-4A19-BDDC-49E931F02930}"/>
    <cellStyle name="Comma 3 3 3 2 3 4 2" xfId="4108" xr:uid="{899AAA41-BF02-40D2-9424-F0DBBEF4B328}"/>
    <cellStyle name="Comma 3 3 3 2 3 5" xfId="3388" xr:uid="{E0878003-DB3E-4620-9E83-6FE393B29A04}"/>
    <cellStyle name="Comma 3 3 3 2 4" xfId="2308" xr:uid="{65BC19C9-408C-4CAA-878D-9990BD55644A}"/>
    <cellStyle name="Comma 3 3 3 2 4 2" xfId="5188" xr:uid="{3321135A-4EFB-4691-A4D9-130469A4B5A8}"/>
    <cellStyle name="Comma 3 3 3 2 5" xfId="1588" xr:uid="{18E91F6C-C0AF-4254-BFF9-662FAD6ABCFF}"/>
    <cellStyle name="Comma 3 3 3 2 5 2" xfId="4468" xr:uid="{0EF5926C-E019-4B0D-B596-AD2E7783731D}"/>
    <cellStyle name="Comma 3 3 3 2 6" xfId="868" xr:uid="{2B605BCB-942A-42CF-B1DF-829D82817937}"/>
    <cellStyle name="Comma 3 3 3 2 6 2" xfId="3748" xr:uid="{53DA89C7-2D36-4DEF-83CB-6D2DFA2BCA75}"/>
    <cellStyle name="Comma 3 3 3 2 7" xfId="3028" xr:uid="{CF9F850F-BABE-4951-9883-9B163977537D}"/>
    <cellStyle name="Comma 3 3 3 3" xfId="240" xr:uid="{41057731-1C69-4A7C-9824-331CE5EE0052}"/>
    <cellStyle name="Comma 3 3 3 3 2" xfId="600" xr:uid="{1C50DEB9-CBB1-41A6-9B67-1B6004C3C405}"/>
    <cellStyle name="Comma 3 3 3 3 2 2" xfId="2760" xr:uid="{1043B392-FD8C-49BD-90AE-C06C806F205E}"/>
    <cellStyle name="Comma 3 3 3 3 2 2 2" xfId="5640" xr:uid="{AA2D1D8A-4F4F-441B-A0FE-02FEC18CE8FC}"/>
    <cellStyle name="Comma 3 3 3 3 2 3" xfId="2040" xr:uid="{53558146-0BBF-4DBA-AF8E-D77A170A3319}"/>
    <cellStyle name="Comma 3 3 3 3 2 3 2" xfId="4920" xr:uid="{B1E84812-0CCB-4A55-B93B-EABABEDC4514}"/>
    <cellStyle name="Comma 3 3 3 3 2 4" xfId="1320" xr:uid="{97831912-2532-4A0F-B49C-71F690EAD19F}"/>
    <cellStyle name="Comma 3 3 3 3 2 4 2" xfId="4200" xr:uid="{DBC0CC0F-FC81-4144-8844-BCEEC72ACFDB}"/>
    <cellStyle name="Comma 3 3 3 3 2 5" xfId="3480" xr:uid="{5262C1E1-B696-4CE2-85B6-003F5B71C1D9}"/>
    <cellStyle name="Comma 3 3 3 3 3" xfId="2400" xr:uid="{52E73D9F-38D1-48EE-B3FD-6B5929092DA1}"/>
    <cellStyle name="Comma 3 3 3 3 3 2" xfId="5280" xr:uid="{E86BE95A-C6B4-43F0-8ADD-875A9238C94D}"/>
    <cellStyle name="Comma 3 3 3 3 4" xfId="1680" xr:uid="{4E859E13-6697-4BA1-98BB-F4947F4182FE}"/>
    <cellStyle name="Comma 3 3 3 3 4 2" xfId="4560" xr:uid="{FBD81B43-C992-4FD5-AF56-6748927156BB}"/>
    <cellStyle name="Comma 3 3 3 3 5" xfId="960" xr:uid="{53EC4262-AF14-4FCB-9B6B-F3679095FF2E}"/>
    <cellStyle name="Comma 3 3 3 3 5 2" xfId="3840" xr:uid="{27A32EF1-990D-47DD-9759-CFF788E965C2}"/>
    <cellStyle name="Comma 3 3 3 3 6" xfId="3120" xr:uid="{870440C1-B8F7-41CB-9790-AAC1D15EE96F}"/>
    <cellStyle name="Comma 3 3 3 4" xfId="420" xr:uid="{88A299E3-9544-4488-B59D-E61430D2564D}"/>
    <cellStyle name="Comma 3 3 3 4 2" xfId="2580" xr:uid="{E0EA9D4F-5712-403A-ADED-DD0F70832520}"/>
    <cellStyle name="Comma 3 3 3 4 2 2" xfId="5460" xr:uid="{ACC8053B-24B2-4D75-91FC-674E89F4A543}"/>
    <cellStyle name="Comma 3 3 3 4 3" xfId="1860" xr:uid="{AB214B00-E513-4887-8EDB-691E25A82E8F}"/>
    <cellStyle name="Comma 3 3 3 4 3 2" xfId="4740" xr:uid="{6E8A1EB0-0B6D-4551-A805-295EB879C6A4}"/>
    <cellStyle name="Comma 3 3 3 4 4" xfId="1140" xr:uid="{40517C37-51BC-481B-8B4E-0767039D8677}"/>
    <cellStyle name="Comma 3 3 3 4 4 2" xfId="4020" xr:uid="{46DC5BBD-91D7-4C6A-AFC5-A69F0F1C5799}"/>
    <cellStyle name="Comma 3 3 3 4 5" xfId="3300" xr:uid="{40FC951C-FB5A-4B80-B061-7083C0EF6DAF}"/>
    <cellStyle name="Comma 3 3 3 5" xfId="2220" xr:uid="{303F0918-1CA3-45FF-920E-1A2DC9CFD79B}"/>
    <cellStyle name="Comma 3 3 3 5 2" xfId="5100" xr:uid="{C8A4DFEC-5BAF-48EA-B41B-A1D420C3A753}"/>
    <cellStyle name="Comma 3 3 3 6" xfId="1500" xr:uid="{0AAD62F8-F07F-4D73-8C20-C28F4CB10BAC}"/>
    <cellStyle name="Comma 3 3 3 6 2" xfId="4380" xr:uid="{244F7503-2696-4F1F-90DA-88142B5DBA3D}"/>
    <cellStyle name="Comma 3 3 3 7" xfId="780" xr:uid="{0736783B-E729-4F6E-A787-861B011595E1}"/>
    <cellStyle name="Comma 3 3 3 7 2" xfId="3660" xr:uid="{2A74F977-7AD6-46DA-903F-EE6AFB8ED4A0}"/>
    <cellStyle name="Comma 3 3 3 8" xfId="2940" xr:uid="{7C087A03-B198-4B92-AE2A-6BE5EAA5DBA2}"/>
    <cellStyle name="Comma 3 3 4" xfId="96" xr:uid="{3B26AE98-297C-47CB-95E6-E257453D8A10}"/>
    <cellStyle name="Comma 3 3 4 2" xfId="276" xr:uid="{B579E05D-60F2-42DB-B910-03DBB1B33070}"/>
    <cellStyle name="Comma 3 3 4 2 2" xfId="636" xr:uid="{FE44C4B1-2869-4B32-ACA2-282079EA7086}"/>
    <cellStyle name="Comma 3 3 4 2 2 2" xfId="2796" xr:uid="{47A860A5-47EC-46AD-8BFB-CD2BADDC81ED}"/>
    <cellStyle name="Comma 3 3 4 2 2 2 2" xfId="5676" xr:uid="{AB0E7F9C-9A1A-4183-B982-942CF0AC6932}"/>
    <cellStyle name="Comma 3 3 4 2 2 3" xfId="2076" xr:uid="{47CB73A5-0110-4AF6-92DC-79074366E203}"/>
    <cellStyle name="Comma 3 3 4 2 2 3 2" xfId="4956" xr:uid="{AE04AB92-2D45-4A00-9245-F2EAFCABEDCF}"/>
    <cellStyle name="Comma 3 3 4 2 2 4" xfId="1356" xr:uid="{FF6B0BDB-3530-4E9E-8F2B-BA3F6CD8D506}"/>
    <cellStyle name="Comma 3 3 4 2 2 4 2" xfId="4236" xr:uid="{1F5D1CFE-1509-4555-85D1-DE316F8E60B1}"/>
    <cellStyle name="Comma 3 3 4 2 2 5" xfId="3516" xr:uid="{92D01A11-EBE6-4EBA-A4E8-AD0B26F2E28E}"/>
    <cellStyle name="Comma 3 3 4 2 3" xfId="2436" xr:uid="{D2D8FD00-82FE-4118-9756-31EFA7A4EBAA}"/>
    <cellStyle name="Comma 3 3 4 2 3 2" xfId="5316" xr:uid="{219C45E6-12CC-48F3-BA17-9DF38F25FAB3}"/>
    <cellStyle name="Comma 3 3 4 2 4" xfId="1716" xr:uid="{A97A85EB-6FB2-4157-9647-8B71248BEFC0}"/>
    <cellStyle name="Comma 3 3 4 2 4 2" xfId="4596" xr:uid="{DAD0FEE5-F1F0-4AA2-AA14-FB5DD105215B}"/>
    <cellStyle name="Comma 3 3 4 2 5" xfId="996" xr:uid="{210ACCC1-65B0-4B24-9AD4-EBE73812C4E1}"/>
    <cellStyle name="Comma 3 3 4 2 5 2" xfId="3876" xr:uid="{B15C242F-0457-4553-B4EA-21718BCA7415}"/>
    <cellStyle name="Comma 3 3 4 2 6" xfId="3156" xr:uid="{2E197BCF-5DA7-4D13-98C1-402E1E0FAE97}"/>
    <cellStyle name="Comma 3 3 4 3" xfId="456" xr:uid="{5EABA18B-4CB1-4B7E-BB56-52F78ECF18EA}"/>
    <cellStyle name="Comma 3 3 4 3 2" xfId="2616" xr:uid="{57EC056E-F73B-4B8C-97A8-9C92F89F8CB6}"/>
    <cellStyle name="Comma 3 3 4 3 2 2" xfId="5496" xr:uid="{D1748362-FFEC-4551-BB45-83E2D5E3CE69}"/>
    <cellStyle name="Comma 3 3 4 3 3" xfId="1896" xr:uid="{71D03C66-FBA6-4028-8E5F-1089673C8D3A}"/>
    <cellStyle name="Comma 3 3 4 3 3 2" xfId="4776" xr:uid="{32ECD37F-ABA2-4A92-AA4F-CD64840F567B}"/>
    <cellStyle name="Comma 3 3 4 3 4" xfId="1176" xr:uid="{24E52C34-E5E8-4DAD-88CE-5C6675C55044}"/>
    <cellStyle name="Comma 3 3 4 3 4 2" xfId="4056" xr:uid="{DE10B51B-7E4C-4CF2-A9D9-0F7E75878FB8}"/>
    <cellStyle name="Comma 3 3 4 3 5" xfId="3336" xr:uid="{0F3AF724-C8D3-425E-AD12-001E1537A5AD}"/>
    <cellStyle name="Comma 3 3 4 4" xfId="2256" xr:uid="{A7F92678-CAFD-4204-A50A-CB840F898639}"/>
    <cellStyle name="Comma 3 3 4 4 2" xfId="5136" xr:uid="{1FB019EC-25D1-40E6-8877-EACAE4F96D07}"/>
    <cellStyle name="Comma 3 3 4 5" xfId="1536" xr:uid="{9C981EC7-DCBA-415B-B45D-125A6877B128}"/>
    <cellStyle name="Comma 3 3 4 5 2" xfId="4416" xr:uid="{28F23262-83FC-4917-8172-6097BD6E316E}"/>
    <cellStyle name="Comma 3 3 4 6" xfId="816" xr:uid="{21D7FC06-6934-472F-9CF6-6FBEC004DB61}"/>
    <cellStyle name="Comma 3 3 4 6 2" xfId="3696" xr:uid="{191A6A9E-54A6-4EC4-8BB9-155B8336A7D5}"/>
    <cellStyle name="Comma 3 3 4 7" xfId="2976" xr:uid="{02A99278-D861-472E-B6DF-BFE3BC185204}"/>
    <cellStyle name="Comma 3 3 5" xfId="116" xr:uid="{D6F2A01F-11C8-423A-A4DB-948E77D51822}"/>
    <cellStyle name="Comma 3 3 5 2" xfId="296" xr:uid="{7916BA29-0BE9-4CF2-89DF-A040BFFD4B7F}"/>
    <cellStyle name="Comma 3 3 5 2 2" xfId="656" xr:uid="{07B6C2D6-74AE-46AD-A288-562933E8F9A0}"/>
    <cellStyle name="Comma 3 3 5 2 2 2" xfId="2816" xr:uid="{B6380889-CAD5-42C1-8207-925108B1F996}"/>
    <cellStyle name="Comma 3 3 5 2 2 2 2" xfId="5696" xr:uid="{9711E7F9-6E34-4F65-ABD3-D7D08C9B087E}"/>
    <cellStyle name="Comma 3 3 5 2 2 3" xfId="2096" xr:uid="{4870BA3A-F469-4542-94EC-10DC12ECA0A4}"/>
    <cellStyle name="Comma 3 3 5 2 2 3 2" xfId="4976" xr:uid="{7EE68395-69FF-4641-B191-1492259777A9}"/>
    <cellStyle name="Comma 3 3 5 2 2 4" xfId="1376" xr:uid="{944C71AB-4B5D-419F-A23C-4A6A21C23EDF}"/>
    <cellStyle name="Comma 3 3 5 2 2 4 2" xfId="4256" xr:uid="{439A0B3D-6A01-4AB8-A4DA-7FCA82D6BC4E}"/>
    <cellStyle name="Comma 3 3 5 2 2 5" xfId="3536" xr:uid="{8B073F58-591F-489E-A6EF-17EE8BED7DA7}"/>
    <cellStyle name="Comma 3 3 5 2 3" xfId="2456" xr:uid="{DB7AA869-B1B1-4DB6-8A5C-371F449FF7F7}"/>
    <cellStyle name="Comma 3 3 5 2 3 2" xfId="5336" xr:uid="{E2C62181-4C93-4CA7-9BC2-19C3C88CA99B}"/>
    <cellStyle name="Comma 3 3 5 2 4" xfId="1736" xr:uid="{9B5C70C9-F0BD-482F-9B61-62CCF7FB2792}"/>
    <cellStyle name="Comma 3 3 5 2 4 2" xfId="4616" xr:uid="{4B0C1AAF-D464-44D3-AC2E-F59BBDB2DB42}"/>
    <cellStyle name="Comma 3 3 5 2 5" xfId="1016" xr:uid="{9704FF22-E388-4A4F-B817-11ECF57B4E5A}"/>
    <cellStyle name="Comma 3 3 5 2 5 2" xfId="3896" xr:uid="{73C666AE-A505-4FE3-9FD9-1563ACAE7AF0}"/>
    <cellStyle name="Comma 3 3 5 2 6" xfId="3176" xr:uid="{7EA9C94C-7C67-4EDB-99CC-4B6A461876DF}"/>
    <cellStyle name="Comma 3 3 5 3" xfId="476" xr:uid="{C21A9640-A294-45E2-8CDF-BD9902F63019}"/>
    <cellStyle name="Comma 3 3 5 3 2" xfId="2636" xr:uid="{E5FD6C0B-FA59-4E74-9FCC-B8C242E68AE6}"/>
    <cellStyle name="Comma 3 3 5 3 2 2" xfId="5516" xr:uid="{E8725ED6-A311-4DD2-95A1-2820F858A2D5}"/>
    <cellStyle name="Comma 3 3 5 3 3" xfId="1916" xr:uid="{359D4D8B-B11A-4977-B2E5-F9341022B70D}"/>
    <cellStyle name="Comma 3 3 5 3 3 2" xfId="4796" xr:uid="{D670494A-9363-4504-A202-10D5EFFEA12D}"/>
    <cellStyle name="Comma 3 3 5 3 4" xfId="1196" xr:uid="{37F3FF25-1888-437E-B8CF-FF1F44D5299A}"/>
    <cellStyle name="Comma 3 3 5 3 4 2" xfId="4076" xr:uid="{3A369638-0511-4662-8AC1-286917F2AF34}"/>
    <cellStyle name="Comma 3 3 5 3 5" xfId="3356" xr:uid="{10262781-8997-44E2-8609-7846D222E304}"/>
    <cellStyle name="Comma 3 3 5 4" xfId="2276" xr:uid="{DEF7F1F8-A327-4576-8B02-2F2FFF7B8B86}"/>
    <cellStyle name="Comma 3 3 5 4 2" xfId="5156" xr:uid="{F25C513C-F902-4F66-AF37-25FACA889A77}"/>
    <cellStyle name="Comma 3 3 5 5" xfId="1556" xr:uid="{7EBAE34D-D435-4D5F-9B02-5888870702DC}"/>
    <cellStyle name="Comma 3 3 5 5 2" xfId="4436" xr:uid="{CF677E35-0F26-44E6-ABC5-DC80C2819201}"/>
    <cellStyle name="Comma 3 3 5 6" xfId="836" xr:uid="{E3E2F58C-F1A3-4CCA-8D71-27911652AE83}"/>
    <cellStyle name="Comma 3 3 5 6 2" xfId="3716" xr:uid="{7F5336D9-FB9B-4D8A-9A70-5514CFDB601E}"/>
    <cellStyle name="Comma 3 3 5 7" xfId="2996" xr:uid="{4190ACB4-3386-47A3-99E5-60227AC1CDFB}"/>
    <cellStyle name="Comma 3 3 6" xfId="168" xr:uid="{0D733BC5-FEF2-44FC-91C0-06C1643662B3}"/>
    <cellStyle name="Comma 3 3 6 2" xfId="348" xr:uid="{6384F937-0B35-4F58-A78F-E9B0C1DC489B}"/>
    <cellStyle name="Comma 3 3 6 2 2" xfId="708" xr:uid="{DC7F53A5-4487-4FDD-92BF-A345A27FD15E}"/>
    <cellStyle name="Comma 3 3 6 2 2 2" xfId="2868" xr:uid="{EFFA86C0-9AE0-4DE1-AC6B-2AE7D60633D1}"/>
    <cellStyle name="Comma 3 3 6 2 2 2 2" xfId="5748" xr:uid="{DE60EFB3-149F-4B8F-994E-1B58D58EEC1D}"/>
    <cellStyle name="Comma 3 3 6 2 2 3" xfId="2148" xr:uid="{8E8A8EE3-837E-4EB0-A68B-C2436415B1E6}"/>
    <cellStyle name="Comma 3 3 6 2 2 3 2" xfId="5028" xr:uid="{4B87D894-085E-4955-B83B-6DEC0421A1A3}"/>
    <cellStyle name="Comma 3 3 6 2 2 4" xfId="1428" xr:uid="{E494BF19-2E2B-4703-9AF9-C6A24E71E074}"/>
    <cellStyle name="Comma 3 3 6 2 2 4 2" xfId="4308" xr:uid="{ECE8ACD0-E0FF-4267-9D3C-A9170AE77C4A}"/>
    <cellStyle name="Comma 3 3 6 2 2 5" xfId="3588" xr:uid="{6DC143D7-E5B5-4510-BF9E-9D8F2BFB142E}"/>
    <cellStyle name="Comma 3 3 6 2 3" xfId="2508" xr:uid="{D60D6EDF-B993-452B-A386-BA2EE19D912F}"/>
    <cellStyle name="Comma 3 3 6 2 3 2" xfId="5388" xr:uid="{B9D3FD85-5BFB-450B-B93E-24BCE27493B5}"/>
    <cellStyle name="Comma 3 3 6 2 4" xfId="1788" xr:uid="{59CECF64-0E2D-41CA-82A6-F776663CF442}"/>
    <cellStyle name="Comma 3 3 6 2 4 2" xfId="4668" xr:uid="{ED79EF8B-CF21-4E8F-9E2E-0FC7191F04B5}"/>
    <cellStyle name="Comma 3 3 6 2 5" xfId="1068" xr:uid="{C350A44D-8E1D-4BFA-8B1E-1557D170244C}"/>
    <cellStyle name="Comma 3 3 6 2 5 2" xfId="3948" xr:uid="{77E4A82A-7D16-4F5C-9055-FE1B367A3B05}"/>
    <cellStyle name="Comma 3 3 6 2 6" xfId="3228" xr:uid="{6D470B8D-7341-42E8-AF82-6C0819DF4E75}"/>
    <cellStyle name="Comma 3 3 6 3" xfId="528" xr:uid="{863ACC51-6566-4011-8D69-3B0B0D7E7DB2}"/>
    <cellStyle name="Comma 3 3 6 3 2" xfId="2688" xr:uid="{A31D985D-B641-44E1-951E-B189E71C0FDB}"/>
    <cellStyle name="Comma 3 3 6 3 2 2" xfId="5568" xr:uid="{6B3FA63F-4539-4BF4-8ECC-E64936AEE20A}"/>
    <cellStyle name="Comma 3 3 6 3 3" xfId="1968" xr:uid="{341C7BE9-132A-46ED-A43F-FF1AD26789F4}"/>
    <cellStyle name="Comma 3 3 6 3 3 2" xfId="4848" xr:uid="{4201D3E9-8577-4D82-A336-6D08C4186936}"/>
    <cellStyle name="Comma 3 3 6 3 4" xfId="1248" xr:uid="{5E7116BC-EF4C-4B73-B2C2-0F826B450DCF}"/>
    <cellStyle name="Comma 3 3 6 3 4 2" xfId="4128" xr:uid="{07345041-DFC8-4094-99B0-A5C6037C7597}"/>
    <cellStyle name="Comma 3 3 6 3 5" xfId="3408" xr:uid="{4C86A380-0073-490B-8E71-027F1835881B}"/>
    <cellStyle name="Comma 3 3 6 4" xfId="2328" xr:uid="{734871FD-6EB3-4429-9127-9F290AB6A56F}"/>
    <cellStyle name="Comma 3 3 6 4 2" xfId="5208" xr:uid="{CAEB6D45-16E1-4EB4-803D-E4D41A1DA376}"/>
    <cellStyle name="Comma 3 3 6 5" xfId="1608" xr:uid="{3AC47083-1D41-4862-A506-80D1A5140A47}"/>
    <cellStyle name="Comma 3 3 6 5 2" xfId="4488" xr:uid="{F7737A82-A84C-4A03-BCC9-193AD5814530}"/>
    <cellStyle name="Comma 3 3 6 6" xfId="888" xr:uid="{93DBB500-14C4-4E53-A249-2030A368B76C}"/>
    <cellStyle name="Comma 3 3 6 6 2" xfId="3768" xr:uid="{CA7F2504-0503-44C0-B663-E7D5ED4809F2}"/>
    <cellStyle name="Comma 3 3 6 7" xfId="3048" xr:uid="{363554C4-3BD9-40C0-A6BD-E29ACEC389BD}"/>
    <cellStyle name="Comma 3 3 7" xfId="204" xr:uid="{36D2302A-5B6D-47E5-9CB7-393028C882B0}"/>
    <cellStyle name="Comma 3 3 7 2" xfId="564" xr:uid="{7EF645DA-00D1-4743-824B-1154E834CC12}"/>
    <cellStyle name="Comma 3 3 7 2 2" xfId="2724" xr:uid="{1CCDF027-7886-4C3A-850A-F9E619468254}"/>
    <cellStyle name="Comma 3 3 7 2 2 2" xfId="5604" xr:uid="{06B0EEB9-16F3-4D18-8D4C-3A94CE7CEC87}"/>
    <cellStyle name="Comma 3 3 7 2 3" xfId="2004" xr:uid="{CA07AAA9-A5D6-4960-AD22-04D1B52B3658}"/>
    <cellStyle name="Comma 3 3 7 2 3 2" xfId="4884" xr:uid="{2E331985-AAB5-453B-9A17-2BC648C2F9C0}"/>
    <cellStyle name="Comma 3 3 7 2 4" xfId="1284" xr:uid="{4AF71C1E-1B48-4236-84D0-524A1FE1793A}"/>
    <cellStyle name="Comma 3 3 7 2 4 2" xfId="4164" xr:uid="{6A12AE0A-A1D4-462B-B915-F6E0FA6D31C1}"/>
    <cellStyle name="Comma 3 3 7 2 5" xfId="3444" xr:uid="{1BEDF582-C340-4000-8E7B-BA4ACE135E61}"/>
    <cellStyle name="Comma 3 3 7 3" xfId="2364" xr:uid="{7E07DC94-0057-4978-832A-2832AEC6D79A}"/>
    <cellStyle name="Comma 3 3 7 3 2" xfId="5244" xr:uid="{45AB65A2-A80F-4BE1-A0FF-7DA7F547F2F0}"/>
    <cellStyle name="Comma 3 3 7 4" xfId="1644" xr:uid="{3E8C848F-3158-4B75-8AC1-B3427200BA8A}"/>
    <cellStyle name="Comma 3 3 7 4 2" xfId="4524" xr:uid="{7F29ED2E-D9FB-41A2-AC09-8AF15CAAD5A6}"/>
    <cellStyle name="Comma 3 3 7 5" xfId="924" xr:uid="{90AADDB2-9DFB-47E5-9553-369776C65FE7}"/>
    <cellStyle name="Comma 3 3 7 5 2" xfId="3804" xr:uid="{6B8AECF1-B7C8-4EEB-8EC3-15D2463FDB5E}"/>
    <cellStyle name="Comma 3 3 7 6" xfId="3084" xr:uid="{FF39C83E-2305-43F1-9BBF-6C42FC05FC92}"/>
    <cellStyle name="Comma 3 3 8" xfId="384" xr:uid="{6F677707-FDC9-4FE0-82D9-727BAC8B5F92}"/>
    <cellStyle name="Comma 3 3 8 2" xfId="2544" xr:uid="{22ABE3EF-04B2-42D5-BF19-3949E1678B13}"/>
    <cellStyle name="Comma 3 3 8 2 2" xfId="5424" xr:uid="{1F36176E-275C-44D7-B77A-1BB464DE65B5}"/>
    <cellStyle name="Comma 3 3 8 3" xfId="1824" xr:uid="{4E89994C-D133-47C7-802F-C767C1F4EFC1}"/>
    <cellStyle name="Comma 3 3 8 3 2" xfId="4704" xr:uid="{0DF434D1-C8B9-47BB-8BAB-7C8B7E219C66}"/>
    <cellStyle name="Comma 3 3 8 4" xfId="1104" xr:uid="{8A56F24D-B640-428E-9E6F-BDD7774864E5}"/>
    <cellStyle name="Comma 3 3 8 4 2" xfId="3984" xr:uid="{6C3D3418-5C4C-4DFE-B37D-40AB25F818E3}"/>
    <cellStyle name="Comma 3 3 8 5" xfId="3264" xr:uid="{B63C7768-6328-4923-B361-B91D2745C93C}"/>
    <cellStyle name="Comma 3 3 9" xfId="2184" xr:uid="{49E94F29-F550-42E2-9F44-BD47A0C7323F}"/>
    <cellStyle name="Comma 3 3 9 2" xfId="5064" xr:uid="{EDC0879F-2557-40A0-9C74-38386040172E}"/>
    <cellStyle name="Comma 3 4" xfId="34" xr:uid="{7DC08F32-8748-4AB9-9CD0-88C35641512E}"/>
    <cellStyle name="Comma 3 4 10" xfId="2914" xr:uid="{84E24B20-8488-4989-A324-A1C74EF99B19}"/>
    <cellStyle name="Comma 3 4 2" xfId="70" xr:uid="{8DA90922-0F2D-4D22-B98B-3B0584DF0B96}"/>
    <cellStyle name="Comma 3 4 2 2" xfId="250" xr:uid="{D7C54FD6-0F6D-478A-A604-D30D05DA2D0D}"/>
    <cellStyle name="Comma 3 4 2 2 2" xfId="610" xr:uid="{963139B9-8E40-4A73-9189-8B073D059CEA}"/>
    <cellStyle name="Comma 3 4 2 2 2 2" xfId="2770" xr:uid="{4BB228F3-0002-46D4-BA36-C09C8BF2F0F1}"/>
    <cellStyle name="Comma 3 4 2 2 2 2 2" xfId="5650" xr:uid="{DC67A058-DBCE-4A67-A3FF-2833FB85F61D}"/>
    <cellStyle name="Comma 3 4 2 2 2 3" xfId="2050" xr:uid="{ADD2F1AD-6B4E-47C8-A8D6-97493ECCAB0B}"/>
    <cellStyle name="Comma 3 4 2 2 2 3 2" xfId="4930" xr:uid="{1AE58CD8-DE84-4C77-B709-A75AAA53588C}"/>
    <cellStyle name="Comma 3 4 2 2 2 4" xfId="1330" xr:uid="{1856BF05-E1D2-44D1-A270-3C085510F99B}"/>
    <cellStyle name="Comma 3 4 2 2 2 4 2" xfId="4210" xr:uid="{B8A1AA0D-1D5F-4CAC-BEE8-40EE338DE739}"/>
    <cellStyle name="Comma 3 4 2 2 2 5" xfId="3490" xr:uid="{6853E8ED-2602-45C7-BC05-80EB7C68AB9E}"/>
    <cellStyle name="Comma 3 4 2 2 3" xfId="2410" xr:uid="{0626486C-EDA6-42DC-8B39-E2F1E80F2A4F}"/>
    <cellStyle name="Comma 3 4 2 2 3 2" xfId="5290" xr:uid="{84D98A89-6E54-4769-A9B4-0E44AAE3D958}"/>
    <cellStyle name="Comma 3 4 2 2 4" xfId="1690" xr:uid="{3EF09F92-50FA-45D3-B85E-6DF40CA729BA}"/>
    <cellStyle name="Comma 3 4 2 2 4 2" xfId="4570" xr:uid="{C8135835-4309-4DBE-BF57-EA0833ED7C06}"/>
    <cellStyle name="Comma 3 4 2 2 5" xfId="970" xr:uid="{E7A527A7-5579-4CA6-A517-FA743122555B}"/>
    <cellStyle name="Comma 3 4 2 2 5 2" xfId="3850" xr:uid="{E452E435-D51D-47FB-B74A-3349326B606C}"/>
    <cellStyle name="Comma 3 4 2 2 6" xfId="3130" xr:uid="{A73572E6-9A65-45A6-ACCD-E95DD63E864D}"/>
    <cellStyle name="Comma 3 4 2 3" xfId="430" xr:uid="{E074F177-3E26-4295-813E-9DD4A1246F3F}"/>
    <cellStyle name="Comma 3 4 2 3 2" xfId="2590" xr:uid="{B94E1936-1FA2-4C6F-A305-701CAD266C81}"/>
    <cellStyle name="Comma 3 4 2 3 2 2" xfId="5470" xr:uid="{4911C730-DF38-4F10-AEEE-05EC5589E949}"/>
    <cellStyle name="Comma 3 4 2 3 3" xfId="1870" xr:uid="{BCC9BD85-A23F-45F8-923D-FAE616F36D18}"/>
    <cellStyle name="Comma 3 4 2 3 3 2" xfId="4750" xr:uid="{03CC71D9-0465-4DAD-A2AD-B9A18B91FDC3}"/>
    <cellStyle name="Comma 3 4 2 3 4" xfId="1150" xr:uid="{8F8830A0-B887-4E7B-A813-68399FF617EA}"/>
    <cellStyle name="Comma 3 4 2 3 4 2" xfId="4030" xr:uid="{1CE667B5-A7DD-4F30-A578-8C7A2475D015}"/>
    <cellStyle name="Comma 3 4 2 3 5" xfId="3310" xr:uid="{AA1C0953-A58D-40AF-8904-A0B5D64961CA}"/>
    <cellStyle name="Comma 3 4 2 4" xfId="2230" xr:uid="{6717D3DB-8548-44DA-A057-E39FC28E742F}"/>
    <cellStyle name="Comma 3 4 2 4 2" xfId="5110" xr:uid="{97E765DB-7B74-4E91-946D-5992E206D892}"/>
    <cellStyle name="Comma 3 4 2 5" xfId="1510" xr:uid="{14952E71-6076-49AA-BE41-2EBF1342DF9D}"/>
    <cellStyle name="Comma 3 4 2 5 2" xfId="4390" xr:uid="{7A106D0F-0CBB-4C94-9D25-49A18E8A092B}"/>
    <cellStyle name="Comma 3 4 2 6" xfId="790" xr:uid="{4759CA22-54A8-4F6B-B047-853E86E19A84}"/>
    <cellStyle name="Comma 3 4 2 6 2" xfId="3670" xr:uid="{B4937301-C2F8-4E57-A560-C0BD720807EA}"/>
    <cellStyle name="Comma 3 4 2 7" xfId="2950" xr:uid="{213855BB-ADA1-4436-BA9E-C812492292CB}"/>
    <cellStyle name="Comma 3 4 3" xfId="126" xr:uid="{4078AE4B-897D-429F-B419-351189962C1E}"/>
    <cellStyle name="Comma 3 4 3 2" xfId="306" xr:uid="{D01D023A-8BE1-4065-9BEC-2EB4B71B338D}"/>
    <cellStyle name="Comma 3 4 3 2 2" xfId="666" xr:uid="{E795CDF5-9BEC-405D-8A72-DC9DFF844189}"/>
    <cellStyle name="Comma 3 4 3 2 2 2" xfId="2826" xr:uid="{7687AA46-0F37-4B60-82A6-FDBFFF7049AD}"/>
    <cellStyle name="Comma 3 4 3 2 2 2 2" xfId="5706" xr:uid="{23970CF2-22C6-4330-88D1-6307B3D5C878}"/>
    <cellStyle name="Comma 3 4 3 2 2 3" xfId="2106" xr:uid="{26C02F1A-0258-4AB6-A286-4A39F4C2C728}"/>
    <cellStyle name="Comma 3 4 3 2 2 3 2" xfId="4986" xr:uid="{7A2D0610-3597-4214-A141-26F244128383}"/>
    <cellStyle name="Comma 3 4 3 2 2 4" xfId="1386" xr:uid="{72952BB8-121A-4209-8D0C-69133A22B736}"/>
    <cellStyle name="Comma 3 4 3 2 2 4 2" xfId="4266" xr:uid="{2A2E3779-B698-4BE6-BAF2-FCA8179F3ADA}"/>
    <cellStyle name="Comma 3 4 3 2 2 5" xfId="3546" xr:uid="{59EBA0D7-C8E1-45D9-B7AF-D22A7C5EFDE0}"/>
    <cellStyle name="Comma 3 4 3 2 3" xfId="2466" xr:uid="{5FF5EC8E-D90D-4855-B004-08D0430393E6}"/>
    <cellStyle name="Comma 3 4 3 2 3 2" xfId="5346" xr:uid="{056A8E2B-1BA7-45FD-9232-A31A40175470}"/>
    <cellStyle name="Comma 3 4 3 2 4" xfId="1746" xr:uid="{FE002E20-6D37-4200-A140-C52E7EA5FFCF}"/>
    <cellStyle name="Comma 3 4 3 2 4 2" xfId="4626" xr:uid="{85AE6447-D2E4-4AEB-A692-F87BE3F9BA57}"/>
    <cellStyle name="Comma 3 4 3 2 5" xfId="1026" xr:uid="{F4F240B9-6400-440F-BFB8-883DD4B57563}"/>
    <cellStyle name="Comma 3 4 3 2 5 2" xfId="3906" xr:uid="{B8BF5B25-9E96-4128-BB1C-008A630833F8}"/>
    <cellStyle name="Comma 3 4 3 2 6" xfId="3186" xr:uid="{BB9C0FF2-585E-4FD7-B3C5-C4FEE6F9AA96}"/>
    <cellStyle name="Comma 3 4 3 3" xfId="486" xr:uid="{9124B820-DF2E-4D44-8C5A-E873599FA2CB}"/>
    <cellStyle name="Comma 3 4 3 3 2" xfId="2646" xr:uid="{BF3B7691-0C3E-45D5-B26C-15E30EAA1353}"/>
    <cellStyle name="Comma 3 4 3 3 2 2" xfId="5526" xr:uid="{DA48E68D-FE5A-4956-8E5F-8751C578E57D}"/>
    <cellStyle name="Comma 3 4 3 3 3" xfId="1926" xr:uid="{10A25E01-6A43-4B84-B796-3F6A11BDC7E9}"/>
    <cellStyle name="Comma 3 4 3 3 3 2" xfId="4806" xr:uid="{149138C0-DD85-413B-943C-949BAFFA8908}"/>
    <cellStyle name="Comma 3 4 3 3 4" xfId="1206" xr:uid="{93C4CB3F-C183-4970-BDE8-20B457481C81}"/>
    <cellStyle name="Comma 3 4 3 3 4 2" xfId="4086" xr:uid="{19C5B293-DFB7-48EF-BDC3-53E1639FB974}"/>
    <cellStyle name="Comma 3 4 3 3 5" xfId="3366" xr:uid="{63A77624-B1C8-45B6-9775-751D2901CC7C}"/>
    <cellStyle name="Comma 3 4 3 4" xfId="2286" xr:uid="{BC4A1FEF-1879-4048-9413-9AF1FAF366E1}"/>
    <cellStyle name="Comma 3 4 3 4 2" xfId="5166" xr:uid="{760C232D-6265-4599-BC25-E97C14E14064}"/>
    <cellStyle name="Comma 3 4 3 5" xfId="1566" xr:uid="{4A76C7EC-CC68-45A0-978F-4E5B3CF2AC73}"/>
    <cellStyle name="Comma 3 4 3 5 2" xfId="4446" xr:uid="{8E44D7C0-DBC5-47B1-876C-70F5316CE6BB}"/>
    <cellStyle name="Comma 3 4 3 6" xfId="846" xr:uid="{8B8234B6-7F15-4FDB-A11C-6E3EED0F9EDC}"/>
    <cellStyle name="Comma 3 4 3 6 2" xfId="3726" xr:uid="{58BD0CD9-3F2B-4015-A218-24B0294C73F6}"/>
    <cellStyle name="Comma 3 4 3 7" xfId="3006" xr:uid="{46FD218E-4B76-4F47-B886-1E5401703E66}"/>
    <cellStyle name="Comma 3 4 4" xfId="178" xr:uid="{1EBB1BF6-EB5E-493A-B44E-B9833B21077D}"/>
    <cellStyle name="Comma 3 4 4 2" xfId="358" xr:uid="{E9286791-6C6F-4E52-A96E-45D917B08A68}"/>
    <cellStyle name="Comma 3 4 4 2 2" xfId="718" xr:uid="{483DFD3D-588C-4AB3-853A-956C628412B2}"/>
    <cellStyle name="Comma 3 4 4 2 2 2" xfId="2878" xr:uid="{F36E5820-4976-4133-80BE-37FC27348A52}"/>
    <cellStyle name="Comma 3 4 4 2 2 2 2" xfId="5758" xr:uid="{7FE62814-F1C0-4266-8099-6E7CB5E3F49C}"/>
    <cellStyle name="Comma 3 4 4 2 2 3" xfId="2158" xr:uid="{A9F3209F-F224-4355-B2A6-B68589639AD5}"/>
    <cellStyle name="Comma 3 4 4 2 2 3 2" xfId="5038" xr:uid="{FAE50D31-B805-4E2B-8C66-5FD60A44711F}"/>
    <cellStyle name="Comma 3 4 4 2 2 4" xfId="1438" xr:uid="{4BD17F65-E1A0-4079-935E-9E91085A01A4}"/>
    <cellStyle name="Comma 3 4 4 2 2 4 2" xfId="4318" xr:uid="{2C632C13-AAAD-4B29-B5B1-8CAF8977BBD1}"/>
    <cellStyle name="Comma 3 4 4 2 2 5" xfId="3598" xr:uid="{535391A2-B1E7-4D2D-B78E-4D527C592E26}"/>
    <cellStyle name="Comma 3 4 4 2 3" xfId="2518" xr:uid="{2ECC1A71-B58A-4C6F-A0BD-3EDA5FD92AAC}"/>
    <cellStyle name="Comma 3 4 4 2 3 2" xfId="5398" xr:uid="{F31642B1-51BF-437B-963B-B5A2DE80B3A2}"/>
    <cellStyle name="Comma 3 4 4 2 4" xfId="1798" xr:uid="{9FD05A79-7CB5-4D49-9CCA-2C8B28746C40}"/>
    <cellStyle name="Comma 3 4 4 2 4 2" xfId="4678" xr:uid="{C58FCBAE-0A92-4DEC-9A8B-7B24051A74D7}"/>
    <cellStyle name="Comma 3 4 4 2 5" xfId="1078" xr:uid="{042445F3-AE73-4686-8E77-B1B96BC08FDF}"/>
    <cellStyle name="Comma 3 4 4 2 5 2" xfId="3958" xr:uid="{6D30CB43-8EFA-407B-AFBF-206DE44C7274}"/>
    <cellStyle name="Comma 3 4 4 2 6" xfId="3238" xr:uid="{D0661F5F-1428-4A14-BBE0-8F57B309AA81}"/>
    <cellStyle name="Comma 3 4 4 3" xfId="538" xr:uid="{4D8552B8-A46B-4206-8F55-EB503DA8F6FD}"/>
    <cellStyle name="Comma 3 4 4 3 2" xfId="2698" xr:uid="{7AAE9354-2A6D-49EF-B967-F60B78682446}"/>
    <cellStyle name="Comma 3 4 4 3 2 2" xfId="5578" xr:uid="{23342EAE-7E93-44D8-9666-841CFDD8A0E5}"/>
    <cellStyle name="Comma 3 4 4 3 3" xfId="1978" xr:uid="{F5DAA755-A03C-4834-A60A-00EFF36F3946}"/>
    <cellStyle name="Comma 3 4 4 3 3 2" xfId="4858" xr:uid="{ECF3E8DA-ABDB-46F7-9746-6D0F311930C7}"/>
    <cellStyle name="Comma 3 4 4 3 4" xfId="1258" xr:uid="{55C1141A-7110-4E9D-AB77-DBAF531145C5}"/>
    <cellStyle name="Comma 3 4 4 3 4 2" xfId="4138" xr:uid="{C60DEE28-208E-4459-A4C4-C46365DE8EAA}"/>
    <cellStyle name="Comma 3 4 4 3 5" xfId="3418" xr:uid="{F987C403-94FE-4D28-B678-C425A8CC1350}"/>
    <cellStyle name="Comma 3 4 4 4" xfId="2338" xr:uid="{6B44C52E-D079-4B6D-8735-48DA6EB7E627}"/>
    <cellStyle name="Comma 3 4 4 4 2" xfId="5218" xr:uid="{18221433-9800-4B26-96F5-5BCD64AA81C5}"/>
    <cellStyle name="Comma 3 4 4 5" xfId="1618" xr:uid="{3D3DC3D3-4CF4-4FE7-B450-2E36B072DEBB}"/>
    <cellStyle name="Comma 3 4 4 5 2" xfId="4498" xr:uid="{075AB3B7-A0AB-443B-989A-F498F5FBD299}"/>
    <cellStyle name="Comma 3 4 4 6" xfId="898" xr:uid="{72D8066F-39AF-40BF-AA87-3D672CB51AFC}"/>
    <cellStyle name="Comma 3 4 4 6 2" xfId="3778" xr:uid="{6FB3935A-0ADD-4DD0-AED8-B23CF08CFBA9}"/>
    <cellStyle name="Comma 3 4 4 7" xfId="3058" xr:uid="{4AC467A9-4B22-4564-A507-A50F4C13A99D}"/>
    <cellStyle name="Comma 3 4 5" xfId="214" xr:uid="{6CF68FA4-196D-4C5D-AB42-04C22E9D316D}"/>
    <cellStyle name="Comma 3 4 5 2" xfId="574" xr:uid="{9AF3B4E2-BEBA-429A-B04C-C3DF7FC6E24A}"/>
    <cellStyle name="Comma 3 4 5 2 2" xfId="2734" xr:uid="{DB2B5882-3172-4FD2-9677-09BADACA6B10}"/>
    <cellStyle name="Comma 3 4 5 2 2 2" xfId="5614" xr:uid="{02B7811D-240A-4671-9B76-6B25AD9D6778}"/>
    <cellStyle name="Comma 3 4 5 2 3" xfId="2014" xr:uid="{DB78C094-2DD9-423B-B862-D121F1336BB8}"/>
    <cellStyle name="Comma 3 4 5 2 3 2" xfId="4894" xr:uid="{301B426B-CD32-409C-BC6E-FD2654C019E4}"/>
    <cellStyle name="Comma 3 4 5 2 4" xfId="1294" xr:uid="{170302CD-F265-4972-85B1-A07B3F0A616A}"/>
    <cellStyle name="Comma 3 4 5 2 4 2" xfId="4174" xr:uid="{141136B4-0DA6-421B-9D4C-BA327CA92CBE}"/>
    <cellStyle name="Comma 3 4 5 2 5" xfId="3454" xr:uid="{EDC5E5C5-34F9-4D6B-A437-F3B049DD277F}"/>
    <cellStyle name="Comma 3 4 5 3" xfId="2374" xr:uid="{15B63B8B-4F58-43CC-B8EB-C8215D03B85B}"/>
    <cellStyle name="Comma 3 4 5 3 2" xfId="5254" xr:uid="{CC820628-5DB4-4E3A-8A5E-904787C094FE}"/>
    <cellStyle name="Comma 3 4 5 4" xfId="1654" xr:uid="{772F9C08-75D5-4D02-8832-326953C30065}"/>
    <cellStyle name="Comma 3 4 5 4 2" xfId="4534" xr:uid="{D1499331-D8D7-4853-81E6-783848634679}"/>
    <cellStyle name="Comma 3 4 5 5" xfId="934" xr:uid="{709CC073-495D-49CE-A53F-87FC81E4D870}"/>
    <cellStyle name="Comma 3 4 5 5 2" xfId="3814" xr:uid="{93BA870F-DE0C-409C-A939-BD14AAC5E831}"/>
    <cellStyle name="Comma 3 4 5 6" xfId="3094" xr:uid="{42C4C18F-6A87-4459-B491-B3F40C1A4839}"/>
    <cellStyle name="Comma 3 4 6" xfId="394" xr:uid="{EBE8924F-99DA-45F0-84CB-1E05293F5DF5}"/>
    <cellStyle name="Comma 3 4 6 2" xfId="2554" xr:uid="{51D82DAE-11D1-4520-8CC2-1CE8F38D3018}"/>
    <cellStyle name="Comma 3 4 6 2 2" xfId="5434" xr:uid="{02DE7598-D767-4969-80BD-ABECCA366142}"/>
    <cellStyle name="Comma 3 4 6 3" xfId="1834" xr:uid="{2FFA3DD8-F092-43CC-80D0-ACAA898AB446}"/>
    <cellStyle name="Comma 3 4 6 3 2" xfId="4714" xr:uid="{7BB8AC65-4903-46DA-A51E-91F62E479898}"/>
    <cellStyle name="Comma 3 4 6 4" xfId="1114" xr:uid="{ADD87840-3613-49EB-B050-C0C301F12E89}"/>
    <cellStyle name="Comma 3 4 6 4 2" xfId="3994" xr:uid="{027912F1-E2F3-437F-9F91-CAA67BA4C587}"/>
    <cellStyle name="Comma 3 4 6 5" xfId="3274" xr:uid="{194557BB-EFCA-4D00-AD6C-2AC810EE56AA}"/>
    <cellStyle name="Comma 3 4 7" xfId="2194" xr:uid="{2E8D9D3E-B61C-4531-ADA8-24C9CB45E9F9}"/>
    <cellStyle name="Comma 3 4 7 2" xfId="5074" xr:uid="{900AFE66-5825-4789-AA75-756E01F81CAB}"/>
    <cellStyle name="Comma 3 4 8" xfId="1474" xr:uid="{C51CA406-51F2-42AD-A0BA-DE494FB5A826}"/>
    <cellStyle name="Comma 3 4 8 2" xfId="4354" xr:uid="{10228FD3-77F2-4312-8426-9680C0D5E304}"/>
    <cellStyle name="Comma 3 4 9" xfId="754" xr:uid="{E532C2A5-E868-4E6C-A276-27C44E4B54B5}"/>
    <cellStyle name="Comma 3 4 9 2" xfId="3634" xr:uid="{4187A43C-E396-4CB7-975A-F7D98A3DFE1A}"/>
    <cellStyle name="Comma 3 5" xfId="54" xr:uid="{21B8EB58-73AD-4EA4-B207-915A940E5AE7}"/>
    <cellStyle name="Comma 3 5 2" xfId="142" xr:uid="{6BA3EE44-BDC4-4181-BD46-5A14B8F14DD7}"/>
    <cellStyle name="Comma 3 5 2 2" xfId="322" xr:uid="{E3DAFDDD-7644-475C-BB73-C5E5C02B7ACF}"/>
    <cellStyle name="Comma 3 5 2 2 2" xfId="682" xr:uid="{5A0D5ECA-1161-44CE-BEC1-F5CCA49FE0F6}"/>
    <cellStyle name="Comma 3 5 2 2 2 2" xfId="2842" xr:uid="{9CFE3AC0-399F-4E51-AB58-DBFB39A973B9}"/>
    <cellStyle name="Comma 3 5 2 2 2 2 2" xfId="5722" xr:uid="{EBDEDD60-E1E9-4D6F-AFD4-4D02AC8E6AFC}"/>
    <cellStyle name="Comma 3 5 2 2 2 3" xfId="2122" xr:uid="{621896B5-F674-4167-80FE-DA5D9336786E}"/>
    <cellStyle name="Comma 3 5 2 2 2 3 2" xfId="5002" xr:uid="{8315CAD7-6170-4547-8985-6A7FBEBD583C}"/>
    <cellStyle name="Comma 3 5 2 2 2 4" xfId="1402" xr:uid="{310A7DB0-71AB-4698-97C5-D514A8514BBE}"/>
    <cellStyle name="Comma 3 5 2 2 2 4 2" xfId="4282" xr:uid="{88600746-3F22-44FB-AB21-B33209C021E4}"/>
    <cellStyle name="Comma 3 5 2 2 2 5" xfId="3562" xr:uid="{A8A325B7-A576-4D4D-A50C-7B01E61FFD8E}"/>
    <cellStyle name="Comma 3 5 2 2 3" xfId="2482" xr:uid="{203FE0F0-46F9-44E5-AB53-501B6B461174}"/>
    <cellStyle name="Comma 3 5 2 2 3 2" xfId="5362" xr:uid="{4A1B0D60-93E9-4C79-A255-C4E2C55B7108}"/>
    <cellStyle name="Comma 3 5 2 2 4" xfId="1762" xr:uid="{5886852B-42F8-40E4-8E45-4D1FDA630D49}"/>
    <cellStyle name="Comma 3 5 2 2 4 2" xfId="4642" xr:uid="{C3FD4670-3B4D-43DA-B589-5D7DAA83D133}"/>
    <cellStyle name="Comma 3 5 2 2 5" xfId="1042" xr:uid="{5E90C8D3-4F7E-4703-9D1B-9D5B0D328D7B}"/>
    <cellStyle name="Comma 3 5 2 2 5 2" xfId="3922" xr:uid="{A25687BE-20C1-48A7-A6EF-2867FC83213F}"/>
    <cellStyle name="Comma 3 5 2 2 6" xfId="3202" xr:uid="{5BE7771B-C324-4ADE-9DF3-24F50F073FEE}"/>
    <cellStyle name="Comma 3 5 2 3" xfId="502" xr:uid="{D8CA2FB8-2566-4985-8BA1-A001E63A8D68}"/>
    <cellStyle name="Comma 3 5 2 3 2" xfId="2662" xr:uid="{B9A9F575-770F-44E0-9CE8-91798C4A79CC}"/>
    <cellStyle name="Comma 3 5 2 3 2 2" xfId="5542" xr:uid="{AC989DE0-F037-411F-86E4-CEABE183E0E3}"/>
    <cellStyle name="Comma 3 5 2 3 3" xfId="1942" xr:uid="{27153965-C9B9-436F-9663-BA3359BC5097}"/>
    <cellStyle name="Comma 3 5 2 3 3 2" xfId="4822" xr:uid="{77860B07-DB63-45D2-8EC5-9161CEEC1958}"/>
    <cellStyle name="Comma 3 5 2 3 4" xfId="1222" xr:uid="{CCCBA1A3-4D3F-4A6D-B151-15F3B748462E}"/>
    <cellStyle name="Comma 3 5 2 3 4 2" xfId="4102" xr:uid="{B9DDE3BD-2513-4EDD-B9C4-C89008F03003}"/>
    <cellStyle name="Comma 3 5 2 3 5" xfId="3382" xr:uid="{8D93962D-7A77-4397-93FA-F4391940FAAA}"/>
    <cellStyle name="Comma 3 5 2 4" xfId="2302" xr:uid="{50B21075-2479-4CE0-8E4E-72C3C7436057}"/>
    <cellStyle name="Comma 3 5 2 4 2" xfId="5182" xr:uid="{C97C926B-9B11-42DD-AAE8-A59A99A6E6C9}"/>
    <cellStyle name="Comma 3 5 2 5" xfId="1582" xr:uid="{163219C1-FC56-4694-8C96-D1A40C3E5A5C}"/>
    <cellStyle name="Comma 3 5 2 5 2" xfId="4462" xr:uid="{928E0C48-75A1-413C-A08A-AE4DFD1023F4}"/>
    <cellStyle name="Comma 3 5 2 6" xfId="862" xr:uid="{14EB30D8-5F03-4ABA-8EDE-1EDAD24CD49D}"/>
    <cellStyle name="Comma 3 5 2 6 2" xfId="3742" xr:uid="{50C25603-7B71-4797-B1B7-1F35FA199F3F}"/>
    <cellStyle name="Comma 3 5 2 7" xfId="3022" xr:uid="{89AF7156-ED7F-4FDB-B0A3-0D954D97C2ED}"/>
    <cellStyle name="Comma 3 5 3" xfId="234" xr:uid="{9C212402-3984-46ED-A231-80AF12FC8711}"/>
    <cellStyle name="Comma 3 5 3 2" xfId="594" xr:uid="{B83AFD6F-95A2-4F15-AFB1-284F69F90291}"/>
    <cellStyle name="Comma 3 5 3 2 2" xfId="2754" xr:uid="{1FEE4156-0DE6-4C14-A485-C77699D10AEC}"/>
    <cellStyle name="Comma 3 5 3 2 2 2" xfId="5634" xr:uid="{082DB10A-30F5-4E14-B4B4-B8E9B9A1B0E4}"/>
    <cellStyle name="Comma 3 5 3 2 3" xfId="2034" xr:uid="{92E737FD-E28C-447E-8DBB-3E806511C0CC}"/>
    <cellStyle name="Comma 3 5 3 2 3 2" xfId="4914" xr:uid="{972B9682-750C-46E5-8FE4-61E96F6FA38D}"/>
    <cellStyle name="Comma 3 5 3 2 4" xfId="1314" xr:uid="{29742945-3DDC-481C-98A1-383D45245B54}"/>
    <cellStyle name="Comma 3 5 3 2 4 2" xfId="4194" xr:uid="{E5402BCB-1187-41DE-B7F8-1E21F10DB0DB}"/>
    <cellStyle name="Comma 3 5 3 2 5" xfId="3474" xr:uid="{8C0D2859-5260-4B42-99CD-9FC6E329B5D0}"/>
    <cellStyle name="Comma 3 5 3 3" xfId="2394" xr:uid="{E50F05AB-7610-44C5-946C-D890F8945287}"/>
    <cellStyle name="Comma 3 5 3 3 2" xfId="5274" xr:uid="{B70B1919-EC2F-4735-BB51-0A7DA0473711}"/>
    <cellStyle name="Comma 3 5 3 4" xfId="1674" xr:uid="{ACA79B69-21EC-4467-8A4C-79EB9D543679}"/>
    <cellStyle name="Comma 3 5 3 4 2" xfId="4554" xr:uid="{3CBF30BF-8074-481E-890F-D5B192D7A903}"/>
    <cellStyle name="Comma 3 5 3 5" xfId="954" xr:uid="{953D2E70-338D-437B-9527-970697803842}"/>
    <cellStyle name="Comma 3 5 3 5 2" xfId="3834" xr:uid="{2FA3426C-8728-4E19-B76E-31DDC5F525B0}"/>
    <cellStyle name="Comma 3 5 3 6" xfId="3114" xr:uid="{EB683F74-0EE6-420F-8336-0D8BC4466690}"/>
    <cellStyle name="Comma 3 5 4" xfId="414" xr:uid="{D3D4B966-FD6B-42D3-B077-C7A38D2118F1}"/>
    <cellStyle name="Comma 3 5 4 2" xfId="2574" xr:uid="{EDBAA0EA-26DB-4E68-8EC2-6A0364BF725B}"/>
    <cellStyle name="Comma 3 5 4 2 2" xfId="5454" xr:uid="{8AC42D52-9368-43E8-AFF4-75E9A27928A9}"/>
    <cellStyle name="Comma 3 5 4 3" xfId="1854" xr:uid="{93166D14-12A0-4515-B49C-4DE5DF516CB0}"/>
    <cellStyle name="Comma 3 5 4 3 2" xfId="4734" xr:uid="{FD07B613-C88C-4935-8046-648B01FA841D}"/>
    <cellStyle name="Comma 3 5 4 4" xfId="1134" xr:uid="{D1DC06A8-88C6-43B2-9FEB-835B0B244D93}"/>
    <cellStyle name="Comma 3 5 4 4 2" xfId="4014" xr:uid="{91F38725-0DFC-4C95-A795-CF27B5737BC8}"/>
    <cellStyle name="Comma 3 5 4 5" xfId="3294" xr:uid="{D62B99C7-3C03-4A6F-A390-6342AEEFDA6D}"/>
    <cellStyle name="Comma 3 5 5" xfId="2214" xr:uid="{18D12588-DDBD-4F7D-A447-E11B55E9052E}"/>
    <cellStyle name="Comma 3 5 5 2" xfId="5094" xr:uid="{0631EA33-D606-47BF-9599-0CA880DDEB9C}"/>
    <cellStyle name="Comma 3 5 6" xfId="1494" xr:uid="{C3845F36-2B29-4E33-AEF0-C259E967E8B5}"/>
    <cellStyle name="Comma 3 5 6 2" xfId="4374" xr:uid="{16D8586A-7A9B-4F63-A94F-7424868B79C0}"/>
    <cellStyle name="Comma 3 5 7" xfId="774" xr:uid="{C7332060-71E6-4EEB-8187-F4608498D9B3}"/>
    <cellStyle name="Comma 3 5 7 2" xfId="3654" xr:uid="{9F15F6B5-E0E1-4FB3-B044-8645B64C3644}"/>
    <cellStyle name="Comma 3 5 8" xfId="2934" xr:uid="{B89D7773-A267-4718-8482-66034AA0BB5B}"/>
    <cellStyle name="Comma 3 6" xfId="90" xr:uid="{3FEF5CF7-96AC-40D0-B9ED-27D4C6F93E55}"/>
    <cellStyle name="Comma 3 6 2" xfId="270" xr:uid="{4DDAAA03-751E-4834-81B6-C6EC89B55D25}"/>
    <cellStyle name="Comma 3 6 2 2" xfId="630" xr:uid="{8CE055D1-4720-4C5C-AF57-17DA35642D55}"/>
    <cellStyle name="Comma 3 6 2 2 2" xfId="2790" xr:uid="{C719E2E9-61C9-418D-9BCA-C93813750AAE}"/>
    <cellStyle name="Comma 3 6 2 2 2 2" xfId="5670" xr:uid="{7C7F4137-C5D7-4180-80B6-8E9BC6717142}"/>
    <cellStyle name="Comma 3 6 2 2 3" xfId="2070" xr:uid="{70739D4B-0AFC-49F3-B7D4-5DF141DAC47F}"/>
    <cellStyle name="Comma 3 6 2 2 3 2" xfId="4950" xr:uid="{11B1A178-FF84-4B05-855B-32A0E2FD46C6}"/>
    <cellStyle name="Comma 3 6 2 2 4" xfId="1350" xr:uid="{D8F2622A-E430-4E11-AA3B-123F26B7B6A5}"/>
    <cellStyle name="Comma 3 6 2 2 4 2" xfId="4230" xr:uid="{9493BBB0-DE4C-4AE6-88AF-0D7FFDFC2993}"/>
    <cellStyle name="Comma 3 6 2 2 5" xfId="3510" xr:uid="{58D80CC9-CB90-48FA-8A07-7C04AFA1D284}"/>
    <cellStyle name="Comma 3 6 2 3" xfId="2430" xr:uid="{17D856A6-62DE-494F-8DBC-8ECCC86604C9}"/>
    <cellStyle name="Comma 3 6 2 3 2" xfId="5310" xr:uid="{6C714B6D-6A23-411D-A459-1725376888BE}"/>
    <cellStyle name="Comma 3 6 2 4" xfId="1710" xr:uid="{679D7987-9633-4FF6-B32A-C45E22EB5056}"/>
    <cellStyle name="Comma 3 6 2 4 2" xfId="4590" xr:uid="{76488946-117D-46DF-829C-054BAD5D0247}"/>
    <cellStyle name="Comma 3 6 2 5" xfId="990" xr:uid="{18C9A1D4-5496-4E74-B9F4-2708440BE82A}"/>
    <cellStyle name="Comma 3 6 2 5 2" xfId="3870" xr:uid="{DA94B662-3584-4D60-B02E-979832D4BC79}"/>
    <cellStyle name="Comma 3 6 2 6" xfId="3150" xr:uid="{B372147E-4F07-481B-A0E7-B730A8969451}"/>
    <cellStyle name="Comma 3 6 3" xfId="450" xr:uid="{283AC674-C45F-4E04-86CB-5B69593D6D77}"/>
    <cellStyle name="Comma 3 6 3 2" xfId="2610" xr:uid="{6F347F73-8A01-425B-9065-E67B34564B85}"/>
    <cellStyle name="Comma 3 6 3 2 2" xfId="5490" xr:uid="{D659D4D4-56E5-44EF-90F0-A036C766FBAE}"/>
    <cellStyle name="Comma 3 6 3 3" xfId="1890" xr:uid="{C4AD486A-28CA-412D-8241-F02187C00B70}"/>
    <cellStyle name="Comma 3 6 3 3 2" xfId="4770" xr:uid="{E239C31C-6822-4F82-A61A-DF4ADDAC6C47}"/>
    <cellStyle name="Comma 3 6 3 4" xfId="1170" xr:uid="{4F62DAFB-ABE6-4411-8BCC-0E038773E2F4}"/>
    <cellStyle name="Comma 3 6 3 4 2" xfId="4050" xr:uid="{6CE9B0EB-0795-4FC1-B7BC-9295569FDA77}"/>
    <cellStyle name="Comma 3 6 3 5" xfId="3330" xr:uid="{94BAB52A-0349-4166-8EB2-21A1F006AB07}"/>
    <cellStyle name="Comma 3 6 4" xfId="2250" xr:uid="{8A22217C-83EB-48ED-B8EC-0BFC9D7F505C}"/>
    <cellStyle name="Comma 3 6 4 2" xfId="5130" xr:uid="{D4BA72F3-6D28-44A3-869A-7E34B21922D0}"/>
    <cellStyle name="Comma 3 6 5" xfId="1530" xr:uid="{C3AA4E0D-DED7-404C-8508-8B3A5D45A07E}"/>
    <cellStyle name="Comma 3 6 5 2" xfId="4410" xr:uid="{DD2EFF92-4F77-444F-8D42-8C5601F59143}"/>
    <cellStyle name="Comma 3 6 6" xfId="810" xr:uid="{5E2AE346-8F5F-4F3F-A2AA-FF1644D7C629}"/>
    <cellStyle name="Comma 3 6 6 2" xfId="3690" xr:uid="{A5B5C554-4322-4C7B-B61A-C6EE365CFFE3}"/>
    <cellStyle name="Comma 3 6 7" xfId="2970" xr:uid="{C2494D5E-FB46-4583-9ACB-6C698A11698D}"/>
    <cellStyle name="Comma 3 7" xfId="110" xr:uid="{5F785C5B-BA57-4E35-A056-44CD77A2D825}"/>
    <cellStyle name="Comma 3 7 2" xfId="290" xr:uid="{AC08DAEE-DAC2-4F19-96FD-A0BC83C99432}"/>
    <cellStyle name="Comma 3 7 2 2" xfId="650" xr:uid="{A163A710-BBAE-4F5A-940B-D6A74A9F26F8}"/>
    <cellStyle name="Comma 3 7 2 2 2" xfId="2810" xr:uid="{3883E9FD-13BD-48C7-A96F-D0DC6A6B6F94}"/>
    <cellStyle name="Comma 3 7 2 2 2 2" xfId="5690" xr:uid="{15D05BC7-F712-4317-90B5-173A3AF1F185}"/>
    <cellStyle name="Comma 3 7 2 2 3" xfId="2090" xr:uid="{73398D28-DCE9-418F-B52E-29A875B32B44}"/>
    <cellStyle name="Comma 3 7 2 2 3 2" xfId="4970" xr:uid="{51D06716-037F-4989-8425-4EED0C54A91B}"/>
    <cellStyle name="Comma 3 7 2 2 4" xfId="1370" xr:uid="{1643A5C9-6646-4147-8A18-E16E02A78A48}"/>
    <cellStyle name="Comma 3 7 2 2 4 2" xfId="4250" xr:uid="{00413677-7B3A-47EE-9922-7299B0746B81}"/>
    <cellStyle name="Comma 3 7 2 2 5" xfId="3530" xr:uid="{39CBBC98-6E10-412F-993D-E28E6AD47DEC}"/>
    <cellStyle name="Comma 3 7 2 3" xfId="2450" xr:uid="{02FB0373-5CF3-4605-AB09-C55397F9AD36}"/>
    <cellStyle name="Comma 3 7 2 3 2" xfId="5330" xr:uid="{72403F42-939A-4E74-8581-41F4CC0688B6}"/>
    <cellStyle name="Comma 3 7 2 4" xfId="1730" xr:uid="{B006F572-2C88-4AD4-B0B5-8F64D0A72AD1}"/>
    <cellStyle name="Comma 3 7 2 4 2" xfId="4610" xr:uid="{90829756-EB94-4997-BB09-D3D279BD7D32}"/>
    <cellStyle name="Comma 3 7 2 5" xfId="1010" xr:uid="{98B34D68-2F27-4C6B-835F-91D53E60AB5F}"/>
    <cellStyle name="Comma 3 7 2 5 2" xfId="3890" xr:uid="{B3E81D32-2EF5-4F9C-9D8F-83C287FE4929}"/>
    <cellStyle name="Comma 3 7 2 6" xfId="3170" xr:uid="{AA335FD1-5131-489A-BA28-A98D2FBEDF26}"/>
    <cellStyle name="Comma 3 7 3" xfId="470" xr:uid="{E1FDF5AA-5267-423C-9CCF-949C2EE234E9}"/>
    <cellStyle name="Comma 3 7 3 2" xfId="2630" xr:uid="{3D7ED71F-8C88-49AA-B8ED-523C843BF13A}"/>
    <cellStyle name="Comma 3 7 3 2 2" xfId="5510" xr:uid="{BC55BC68-BEE4-4BF6-8F52-CFAE30D99B09}"/>
    <cellStyle name="Comma 3 7 3 3" xfId="1910" xr:uid="{D2EFFAD4-A83D-4A5B-B9ED-AC30E71A90DA}"/>
    <cellStyle name="Comma 3 7 3 3 2" xfId="4790" xr:uid="{AA63CB76-0475-4851-BE49-304D26862A9D}"/>
    <cellStyle name="Comma 3 7 3 4" xfId="1190" xr:uid="{F45D135F-8D8F-4D58-937F-048B41DB1FB1}"/>
    <cellStyle name="Comma 3 7 3 4 2" xfId="4070" xr:uid="{FCAF73D3-5D0A-4BDC-896A-10E8D0E7F5AC}"/>
    <cellStyle name="Comma 3 7 3 5" xfId="3350" xr:uid="{71243B63-EB47-49DC-8C24-E6061ADF2B73}"/>
    <cellStyle name="Comma 3 7 4" xfId="2270" xr:uid="{F37AC35A-4667-412A-91AC-4D990AEE31C5}"/>
    <cellStyle name="Comma 3 7 4 2" xfId="5150" xr:uid="{B42289FE-AAEB-4F98-B156-4CD490A3E6CE}"/>
    <cellStyle name="Comma 3 7 5" xfId="1550" xr:uid="{DB4ED717-3032-4942-B780-F0635622B204}"/>
    <cellStyle name="Comma 3 7 5 2" xfId="4430" xr:uid="{8B1FF207-09EF-4A87-B9D9-13A0EF7E412C}"/>
    <cellStyle name="Comma 3 7 6" xfId="830" xr:uid="{BFBF3EE8-FC3C-4C30-A95E-B6E2C975406C}"/>
    <cellStyle name="Comma 3 7 6 2" xfId="3710" xr:uid="{C6D2A3A2-4E0B-4FAE-984D-74C0C95761EB}"/>
    <cellStyle name="Comma 3 7 7" xfId="2990" xr:uid="{78862621-93DC-4441-ACAA-8ED6802B208C}"/>
    <cellStyle name="Comma 3 8" xfId="162" xr:uid="{B9DFCF72-434B-45EC-AE42-1BFB487FC21B}"/>
    <cellStyle name="Comma 3 8 2" xfId="342" xr:uid="{C97EA7BA-0FEF-400E-BA4B-7ECB61C27115}"/>
    <cellStyle name="Comma 3 8 2 2" xfId="702" xr:uid="{B4DFA842-D2BA-402C-90AE-A768981CE678}"/>
    <cellStyle name="Comma 3 8 2 2 2" xfId="2862" xr:uid="{8CD86368-FB1A-4F32-BFFC-1ACD9485480F}"/>
    <cellStyle name="Comma 3 8 2 2 2 2" xfId="5742" xr:uid="{59A5A080-03C2-492E-B4E4-F4FBC0A5BC0A}"/>
    <cellStyle name="Comma 3 8 2 2 3" xfId="2142" xr:uid="{3CAFEF59-12C5-4DE2-82CD-B8C71BF1044E}"/>
    <cellStyle name="Comma 3 8 2 2 3 2" xfId="5022" xr:uid="{0FC64BEE-C39C-4B2D-94B3-EA718F5950D0}"/>
    <cellStyle name="Comma 3 8 2 2 4" xfId="1422" xr:uid="{92A9AD94-C68A-4A68-9C5A-DD4F872542E2}"/>
    <cellStyle name="Comma 3 8 2 2 4 2" xfId="4302" xr:uid="{4DB75F7A-D4BF-4FEE-903F-D44D5E05DB7F}"/>
    <cellStyle name="Comma 3 8 2 2 5" xfId="3582" xr:uid="{B101AE55-4AA6-4864-A3E1-EE4A99E40368}"/>
    <cellStyle name="Comma 3 8 2 3" xfId="2502" xr:uid="{C968F7E0-FD5C-4A0C-BAFB-518E6FCEFA0C}"/>
    <cellStyle name="Comma 3 8 2 3 2" xfId="5382" xr:uid="{B5AC1273-C0D5-43D5-9339-305276D95B77}"/>
    <cellStyle name="Comma 3 8 2 4" xfId="1782" xr:uid="{A6A46487-D4D3-4C34-9C67-1456469DFEA8}"/>
    <cellStyle name="Comma 3 8 2 4 2" xfId="4662" xr:uid="{306254CF-33C4-41F3-AFDA-BEF1A3E049D8}"/>
    <cellStyle name="Comma 3 8 2 5" xfId="1062" xr:uid="{E295F33B-3015-469A-8C17-5F61156B158C}"/>
    <cellStyle name="Comma 3 8 2 5 2" xfId="3942" xr:uid="{4FE6AFFE-73D6-465F-ACAD-292D00045AF2}"/>
    <cellStyle name="Comma 3 8 2 6" xfId="3222" xr:uid="{ECB16961-AE6B-4C3E-8892-65FEA841B0A7}"/>
    <cellStyle name="Comma 3 8 3" xfId="522" xr:uid="{C34CBC82-C274-40BB-92E2-E760028B54E4}"/>
    <cellStyle name="Comma 3 8 3 2" xfId="2682" xr:uid="{12B118E7-5E01-46EC-95F8-425B1AE15561}"/>
    <cellStyle name="Comma 3 8 3 2 2" xfId="5562" xr:uid="{CAD42022-7164-4096-AD6D-3DFBE9CECD6A}"/>
    <cellStyle name="Comma 3 8 3 3" xfId="1962" xr:uid="{386B26F3-56BC-48CD-8AF5-5FE6463ABDC5}"/>
    <cellStyle name="Comma 3 8 3 3 2" xfId="4842" xr:uid="{D1B7C1D7-9E1A-4B26-802E-1C7B893B503D}"/>
    <cellStyle name="Comma 3 8 3 4" xfId="1242" xr:uid="{1B078DAA-F889-4F29-AE92-BE6C78875094}"/>
    <cellStyle name="Comma 3 8 3 4 2" xfId="4122" xr:uid="{D54F2CD8-1D76-4BBC-A883-C68F1491ECA9}"/>
    <cellStyle name="Comma 3 8 3 5" xfId="3402" xr:uid="{6559C3E7-3DCE-4F6E-8CF5-46CAE2846C72}"/>
    <cellStyle name="Comma 3 8 4" xfId="2322" xr:uid="{F119E8F0-21F5-4F07-8CB0-C03B254B6678}"/>
    <cellStyle name="Comma 3 8 4 2" xfId="5202" xr:uid="{4AF2D265-5B1F-4B9D-8F65-2E7715EDFBC9}"/>
    <cellStyle name="Comma 3 8 5" xfId="1602" xr:uid="{7203E3F4-2154-4BB9-8004-F1403AF65EA0}"/>
    <cellStyle name="Comma 3 8 5 2" xfId="4482" xr:uid="{AE24BDCA-D5B7-4AB5-AA73-2C44F752126E}"/>
    <cellStyle name="Comma 3 8 6" xfId="882" xr:uid="{000C7846-5161-426C-B56D-9B787D8B290B}"/>
    <cellStyle name="Comma 3 8 6 2" xfId="3762" xr:uid="{2B17B957-28C3-4826-9D75-A0D5831E0EB5}"/>
    <cellStyle name="Comma 3 8 7" xfId="3042" xr:uid="{00FD04D9-7706-4387-9E21-DC5D871126F5}"/>
    <cellStyle name="Comma 3 9" xfId="198" xr:uid="{C5C76758-7B21-4BDD-927D-AA3C46E74917}"/>
    <cellStyle name="Comma 3 9 2" xfId="558" xr:uid="{01CE9920-B518-4C6B-B3DA-AFB350DFF23E}"/>
    <cellStyle name="Comma 3 9 2 2" xfId="2718" xr:uid="{DD77D5BB-E100-4151-AB89-79868912EA25}"/>
    <cellStyle name="Comma 3 9 2 2 2" xfId="5598" xr:uid="{97BEAC64-7DCC-43B1-8B43-5CBFB9357A42}"/>
    <cellStyle name="Comma 3 9 2 3" xfId="1998" xr:uid="{DDC02DB2-F0F1-41E3-B2B9-B564841483B1}"/>
    <cellStyle name="Comma 3 9 2 3 2" xfId="4878" xr:uid="{7359CA10-1C2C-4CBD-9C5D-317D181783AF}"/>
    <cellStyle name="Comma 3 9 2 4" xfId="1278" xr:uid="{19B22CA5-B6DB-4AA4-92A1-9C067F37D649}"/>
    <cellStyle name="Comma 3 9 2 4 2" xfId="4158" xr:uid="{A11B66B7-4E84-4C1F-B1BF-635C9BF99391}"/>
    <cellStyle name="Comma 3 9 2 5" xfId="3438" xr:uid="{C82DF3F1-3455-4460-942E-0198FD797EFC}"/>
    <cellStyle name="Comma 3 9 3" xfId="2358" xr:uid="{0D222652-2A94-4D9E-8DC4-FCC405AB6E9E}"/>
    <cellStyle name="Comma 3 9 3 2" xfId="5238" xr:uid="{9C430A78-367B-4B60-BA85-C332F02F0042}"/>
    <cellStyle name="Comma 3 9 4" xfId="1638" xr:uid="{95F412B5-1192-4B48-BF35-E63A3431F2B7}"/>
    <cellStyle name="Comma 3 9 4 2" xfId="4518" xr:uid="{63970B79-531B-490E-9AAC-7428FE766D34}"/>
    <cellStyle name="Comma 3 9 5" xfId="918" xr:uid="{24C81C23-0044-4F71-96CF-9D86802AB553}"/>
    <cellStyle name="Comma 3 9 5 2" xfId="3798" xr:uid="{9B8029E1-062B-4C7B-933B-8EAB61ED7059}"/>
    <cellStyle name="Comma 3 9 6" xfId="3078" xr:uid="{500E7BA8-715E-4AE4-8F32-473E1E259176}"/>
    <cellStyle name="Comma 4" xfId="3" xr:uid="{1E81262E-3423-48E5-8A23-AB471B7D3436}"/>
    <cellStyle name="Comma 4 10" xfId="191" xr:uid="{5F4D0F9F-9000-45C7-AB6D-CF1D2F33D884}"/>
    <cellStyle name="Comma 4 10 2" xfId="551" xr:uid="{564F5ADB-53BC-4EEF-9CD7-CA09436A779A}"/>
    <cellStyle name="Comma 4 10 2 2" xfId="2711" xr:uid="{EEAE8F54-C506-4296-B3B1-2380CD9F0E86}"/>
    <cellStyle name="Comma 4 10 2 2 2" xfId="5591" xr:uid="{D7E99BA3-093B-4FB8-B8D1-083356B4506B}"/>
    <cellStyle name="Comma 4 10 2 3" xfId="1991" xr:uid="{24E476F0-44CC-4F2F-AE0A-9E899DB132A7}"/>
    <cellStyle name="Comma 4 10 2 3 2" xfId="4871" xr:uid="{AE304371-A6FD-4F54-9E6F-092093C6592B}"/>
    <cellStyle name="Comma 4 10 2 4" xfId="1271" xr:uid="{D6845D29-1084-41C1-BB60-6F86E09A2E61}"/>
    <cellStyle name="Comma 4 10 2 4 2" xfId="4151" xr:uid="{39ACAC3D-52DC-448C-A335-7F70C4BA05B4}"/>
    <cellStyle name="Comma 4 10 2 5" xfId="3431" xr:uid="{109A2DB0-AB5A-486A-BAD1-44BDCC67B076}"/>
    <cellStyle name="Comma 4 10 3" xfId="2351" xr:uid="{2BD4595F-30D1-4E8D-8C14-5C198E229D34}"/>
    <cellStyle name="Comma 4 10 3 2" xfId="5231" xr:uid="{243AD135-EEFD-48FB-9FF9-E4233FBDE6D8}"/>
    <cellStyle name="Comma 4 10 4" xfId="1631" xr:uid="{A19BEF1E-1056-4E14-9A63-C458C8645E90}"/>
    <cellStyle name="Comma 4 10 4 2" xfId="4511" xr:uid="{FC248586-D0DC-406C-B758-7CDD176BAE2D}"/>
    <cellStyle name="Comma 4 10 5" xfId="911" xr:uid="{9C4B5D14-98D3-4047-8403-5F54E6B5ADA4}"/>
    <cellStyle name="Comma 4 10 5 2" xfId="3791" xr:uid="{4812FFC2-6E29-42BC-BD67-7FD7C025610F}"/>
    <cellStyle name="Comma 4 10 6" xfId="3071" xr:uid="{33B2048D-4E0D-4DDD-BCB7-A360DADACC7E}"/>
    <cellStyle name="Comma 4 11" xfId="371" xr:uid="{1B90718B-6BC2-4B2D-AB1C-97FBA5F73791}"/>
    <cellStyle name="Comma 4 11 2" xfId="2531" xr:uid="{8DF05FA9-E3A3-43A2-BBC0-0E3611A00791}"/>
    <cellStyle name="Comma 4 11 2 2" xfId="5411" xr:uid="{68398472-CA63-4E70-83A7-DAF90DA35F32}"/>
    <cellStyle name="Comma 4 11 3" xfId="1811" xr:uid="{A4B2CE1D-F075-4FFC-91C9-F37B5FD48C8F}"/>
    <cellStyle name="Comma 4 11 3 2" xfId="4691" xr:uid="{C028870E-2551-4193-BB01-98199DAE42F9}"/>
    <cellStyle name="Comma 4 11 4" xfId="1091" xr:uid="{A555A836-B9F6-48B6-A0BF-5E58ECFBADCD}"/>
    <cellStyle name="Comma 4 11 4 2" xfId="3971" xr:uid="{1689B6AC-8173-47D4-99E9-B1F5DA894165}"/>
    <cellStyle name="Comma 4 11 5" xfId="3251" xr:uid="{37C17C97-FF30-4B29-864E-D1B161B44A14}"/>
    <cellStyle name="Comma 4 12" xfId="2171" xr:uid="{1779165A-7230-48D5-AC8C-2BCD1AC45C00}"/>
    <cellStyle name="Comma 4 12 2" xfId="5051" xr:uid="{5258CFCA-268E-4636-AF01-4632024F43D8}"/>
    <cellStyle name="Comma 4 13" xfId="1451" xr:uid="{E50801F5-3892-4DC0-B621-FFDF3F620377}"/>
    <cellStyle name="Comma 4 13 2" xfId="4331" xr:uid="{B975D238-2284-420A-94A9-E3068C9D94F8}"/>
    <cellStyle name="Comma 4 14" xfId="731" xr:uid="{CEF7AEC1-6016-46D7-89B6-7F6195187E07}"/>
    <cellStyle name="Comma 4 14 2" xfId="3611" xr:uid="{6DAAD4A5-A12A-4D52-89F1-3E79A31FB304}"/>
    <cellStyle name="Comma 4 15" xfId="2891" xr:uid="{E764AA14-FB64-4B1A-B5E3-E766E1094899}"/>
    <cellStyle name="Comma 4 2" xfId="19" xr:uid="{17597993-DC70-4266-88D7-AADC7681A3D9}"/>
    <cellStyle name="Comma 4 2 10" xfId="2181" xr:uid="{06F7BEAA-369F-43ED-BC20-0431CBE7267A}"/>
    <cellStyle name="Comma 4 2 10 2" xfId="5061" xr:uid="{199BD26E-E5BA-44EA-B90D-74DC252D5D74}"/>
    <cellStyle name="Comma 4 2 11" xfId="1461" xr:uid="{DEA8C009-DDA6-4401-9A74-22DDD90C3C83}"/>
    <cellStyle name="Comma 4 2 11 2" xfId="4341" xr:uid="{9AF8F24B-DFBA-428E-B090-C97E1C99F243}"/>
    <cellStyle name="Comma 4 2 12" xfId="741" xr:uid="{D5D0F158-880B-42DB-9AA6-04101B6D4B98}"/>
    <cellStyle name="Comma 4 2 12 2" xfId="3621" xr:uid="{36F1DB19-F690-4576-B36B-F28F8DA635CE}"/>
    <cellStyle name="Comma 4 2 13" xfId="2901" xr:uid="{AC74634B-F9CB-45E2-B3EA-7B56E84F0656}"/>
    <cellStyle name="Comma 4 2 2" xfId="28" xr:uid="{E0AA5DAB-0D83-40A4-B9C3-581A0003733C}"/>
    <cellStyle name="Comma 4 2 2 10" xfId="1469" xr:uid="{E17789BC-2356-44C6-A952-A16281F04DD0}"/>
    <cellStyle name="Comma 4 2 2 10 2" xfId="4349" xr:uid="{F30F511C-E833-4370-92A9-B996E428CAA4}"/>
    <cellStyle name="Comma 4 2 2 11" xfId="749" xr:uid="{DAA9EA08-7BC3-45D9-A3DA-A7A3F5FC7514}"/>
    <cellStyle name="Comma 4 2 2 11 2" xfId="3629" xr:uid="{86897A4A-9F6D-42E5-8446-BE7137AB0468}"/>
    <cellStyle name="Comma 4 2 2 12" xfId="2909" xr:uid="{8CF21B26-CD5B-4D0B-9D31-10B0AB362867}"/>
    <cellStyle name="Comma 4 2 2 2" xfId="45" xr:uid="{E8F2C27E-19AD-4182-AEF0-C168F7C72179}"/>
    <cellStyle name="Comma 4 2 2 2 10" xfId="2925" xr:uid="{6D61E7DC-C661-45F0-B6F9-E6CC4AB08C6A}"/>
    <cellStyle name="Comma 4 2 2 2 2" xfId="81" xr:uid="{B995363D-B8C9-47FC-8F8C-0F3C51D2D401}"/>
    <cellStyle name="Comma 4 2 2 2 2 2" xfId="261" xr:uid="{49B745F8-4505-45EC-A07F-4B640EADE8AD}"/>
    <cellStyle name="Comma 4 2 2 2 2 2 2" xfId="621" xr:uid="{93FABAC9-DE48-45F8-9180-8EF6C744FE33}"/>
    <cellStyle name="Comma 4 2 2 2 2 2 2 2" xfId="2781" xr:uid="{9CDE970C-9F09-4B67-B4AA-B5AD5629B22A}"/>
    <cellStyle name="Comma 4 2 2 2 2 2 2 2 2" xfId="5661" xr:uid="{081DF423-401A-4B98-B4D9-13385A1CA1BB}"/>
    <cellStyle name="Comma 4 2 2 2 2 2 2 3" xfId="2061" xr:uid="{92DF316A-4CC1-4FC4-84D1-A072599EE479}"/>
    <cellStyle name="Comma 4 2 2 2 2 2 2 3 2" xfId="4941" xr:uid="{693AC473-8A24-47B8-999C-25074344FF22}"/>
    <cellStyle name="Comma 4 2 2 2 2 2 2 4" xfId="1341" xr:uid="{E58796B0-DF5F-4DCC-B1EE-632FE7D838CA}"/>
    <cellStyle name="Comma 4 2 2 2 2 2 2 4 2" xfId="4221" xr:uid="{DFD4839A-C82B-4E23-ADC9-F09BA5E81F6F}"/>
    <cellStyle name="Comma 4 2 2 2 2 2 2 5" xfId="3501" xr:uid="{E7AD647A-5164-4B0F-9320-3C8560C7D8EB}"/>
    <cellStyle name="Comma 4 2 2 2 2 2 3" xfId="2421" xr:uid="{A9F0F482-1A45-4258-850B-B50A9F024897}"/>
    <cellStyle name="Comma 4 2 2 2 2 2 3 2" xfId="5301" xr:uid="{60C1F84E-3FD4-4FCE-81EA-F5275855C746}"/>
    <cellStyle name="Comma 4 2 2 2 2 2 4" xfId="1701" xr:uid="{5D4AA50F-58C0-4EBD-BE36-AA679F12CD02}"/>
    <cellStyle name="Comma 4 2 2 2 2 2 4 2" xfId="4581" xr:uid="{5C061876-0D03-437B-AE93-96F35F322D71}"/>
    <cellStyle name="Comma 4 2 2 2 2 2 5" xfId="981" xr:uid="{E5A911D0-6931-4BAB-BC84-4FEAFA8AC34E}"/>
    <cellStyle name="Comma 4 2 2 2 2 2 5 2" xfId="3861" xr:uid="{ACED23FA-7CEC-488A-9986-D60AAEA59AAA}"/>
    <cellStyle name="Comma 4 2 2 2 2 2 6" xfId="3141" xr:uid="{FFBC8032-9DB1-4A8B-822F-C96319DEE0A3}"/>
    <cellStyle name="Comma 4 2 2 2 2 3" xfId="441" xr:uid="{447E206A-0E3A-44FE-8692-13EE159FEBEC}"/>
    <cellStyle name="Comma 4 2 2 2 2 3 2" xfId="2601" xr:uid="{1A0E047F-9874-45E8-97B6-AB4627D67735}"/>
    <cellStyle name="Comma 4 2 2 2 2 3 2 2" xfId="5481" xr:uid="{052B0BF6-FF8F-48C8-BD00-BDCC46F5256D}"/>
    <cellStyle name="Comma 4 2 2 2 2 3 3" xfId="1881" xr:uid="{2E781CF1-C631-487E-B152-E360B2AB846E}"/>
    <cellStyle name="Comma 4 2 2 2 2 3 3 2" xfId="4761" xr:uid="{E0F5CDEA-AAE6-4686-BB68-0AE2A94E38F2}"/>
    <cellStyle name="Comma 4 2 2 2 2 3 4" xfId="1161" xr:uid="{25E90AE8-EB81-4D61-B6CD-7B829E6DDDD0}"/>
    <cellStyle name="Comma 4 2 2 2 2 3 4 2" xfId="4041" xr:uid="{BF5A7F7E-89A8-4012-8AF5-F37D64F2EEDC}"/>
    <cellStyle name="Comma 4 2 2 2 2 3 5" xfId="3321" xr:uid="{F3E445A2-FE2D-427C-969C-4809F371B7EC}"/>
    <cellStyle name="Comma 4 2 2 2 2 4" xfId="2241" xr:uid="{B62F0B94-FB8F-4AF2-8B68-6A46A2C7F439}"/>
    <cellStyle name="Comma 4 2 2 2 2 4 2" xfId="5121" xr:uid="{62853094-BFD9-481F-9C98-8D38F150061F}"/>
    <cellStyle name="Comma 4 2 2 2 2 5" xfId="1521" xr:uid="{E339157A-72E8-40C1-A537-CA5FCA46F98C}"/>
    <cellStyle name="Comma 4 2 2 2 2 5 2" xfId="4401" xr:uid="{0EFAFA4F-2703-4EFA-85A0-EFD4E1701C03}"/>
    <cellStyle name="Comma 4 2 2 2 2 6" xfId="801" xr:uid="{A21D9C38-4395-46E5-BB54-1E7AF2654C84}"/>
    <cellStyle name="Comma 4 2 2 2 2 6 2" xfId="3681" xr:uid="{153DE2C6-19F0-4A9F-8815-A9851A5958DC}"/>
    <cellStyle name="Comma 4 2 2 2 2 7" xfId="2961" xr:uid="{D840F85F-5CA2-478A-AA69-08FF6BA68EAB}"/>
    <cellStyle name="Comma 4 2 2 2 3" xfId="137" xr:uid="{82759B8E-4DBA-4154-9E7E-C0EA67C31E37}"/>
    <cellStyle name="Comma 4 2 2 2 3 2" xfId="317" xr:uid="{BEEE5609-11A1-4697-9ABC-441E76671698}"/>
    <cellStyle name="Comma 4 2 2 2 3 2 2" xfId="677" xr:uid="{559E64D0-BF85-45BD-BBE6-7E0020F30B2E}"/>
    <cellStyle name="Comma 4 2 2 2 3 2 2 2" xfId="2837" xr:uid="{12F83D14-FCC4-4998-9C92-8C058C0C82D9}"/>
    <cellStyle name="Comma 4 2 2 2 3 2 2 2 2" xfId="5717" xr:uid="{61D0ABE1-D6B4-4F61-97B8-CA9B2D9EE051}"/>
    <cellStyle name="Comma 4 2 2 2 3 2 2 3" xfId="2117" xr:uid="{E4045ABF-651A-46D7-8F34-B61D143282FB}"/>
    <cellStyle name="Comma 4 2 2 2 3 2 2 3 2" xfId="4997" xr:uid="{0B9AA91D-20BC-4A18-980A-59A9FB4CD740}"/>
    <cellStyle name="Comma 4 2 2 2 3 2 2 4" xfId="1397" xr:uid="{0DAEDCFD-B70D-40C2-9D73-969858CD50C3}"/>
    <cellStyle name="Comma 4 2 2 2 3 2 2 4 2" xfId="4277" xr:uid="{91169DB0-2B78-4D39-B5F6-284CE49F2787}"/>
    <cellStyle name="Comma 4 2 2 2 3 2 2 5" xfId="3557" xr:uid="{FD4DBA14-38F8-4975-814E-90F7DE6FEAE7}"/>
    <cellStyle name="Comma 4 2 2 2 3 2 3" xfId="2477" xr:uid="{CD568BD8-F7AA-42FC-8B3E-AF826A2DC420}"/>
    <cellStyle name="Comma 4 2 2 2 3 2 3 2" xfId="5357" xr:uid="{E427B8C0-4A16-40E8-B95F-D76BAFB188E8}"/>
    <cellStyle name="Comma 4 2 2 2 3 2 4" xfId="1757" xr:uid="{7CE0CAD0-E65B-4CA2-B690-06281C50C631}"/>
    <cellStyle name="Comma 4 2 2 2 3 2 4 2" xfId="4637" xr:uid="{3A4801AA-5158-4967-8D6A-75F9D42B41F4}"/>
    <cellStyle name="Comma 4 2 2 2 3 2 5" xfId="1037" xr:uid="{043EEA2B-F7A9-494B-9755-1079FE296B61}"/>
    <cellStyle name="Comma 4 2 2 2 3 2 5 2" xfId="3917" xr:uid="{57B08B10-DE8A-4262-8335-0D690B0198F6}"/>
    <cellStyle name="Comma 4 2 2 2 3 2 6" xfId="3197" xr:uid="{F26BA901-4536-492F-96DC-47BA69E0D9A2}"/>
    <cellStyle name="Comma 4 2 2 2 3 3" xfId="497" xr:uid="{4531A977-29AF-4499-B088-01BE3C191B6E}"/>
    <cellStyle name="Comma 4 2 2 2 3 3 2" xfId="2657" xr:uid="{F05F61AD-5DF4-41C1-9172-25729C99CBE1}"/>
    <cellStyle name="Comma 4 2 2 2 3 3 2 2" xfId="5537" xr:uid="{1FE6F264-4200-40C6-BE31-53A6DD745958}"/>
    <cellStyle name="Comma 4 2 2 2 3 3 3" xfId="1937" xr:uid="{FB716D7A-7DA4-4A62-8B7B-C0A0CF00C20B}"/>
    <cellStyle name="Comma 4 2 2 2 3 3 3 2" xfId="4817" xr:uid="{E9517B13-2BAE-4184-9DB6-33798B3B89B9}"/>
    <cellStyle name="Comma 4 2 2 2 3 3 4" xfId="1217" xr:uid="{8A71E299-2F65-431A-BD72-E4D5737027F7}"/>
    <cellStyle name="Comma 4 2 2 2 3 3 4 2" xfId="4097" xr:uid="{87C5BABC-0F62-4B45-B4FC-9FDC1BC288D2}"/>
    <cellStyle name="Comma 4 2 2 2 3 3 5" xfId="3377" xr:uid="{44719644-2485-45C7-955C-EB2B7190CD7A}"/>
    <cellStyle name="Comma 4 2 2 2 3 4" xfId="2297" xr:uid="{B640D95D-AB8F-45F1-A4B1-C2885155F57C}"/>
    <cellStyle name="Comma 4 2 2 2 3 4 2" xfId="5177" xr:uid="{BF99405A-48CE-4359-8E4E-C50B0FF2E02B}"/>
    <cellStyle name="Comma 4 2 2 2 3 5" xfId="1577" xr:uid="{80AEEE0A-64A2-4C23-8787-DD1711A06B96}"/>
    <cellStyle name="Comma 4 2 2 2 3 5 2" xfId="4457" xr:uid="{7B004E3E-D8CF-4EEC-9EF0-CF45BC90085D}"/>
    <cellStyle name="Comma 4 2 2 2 3 6" xfId="857" xr:uid="{9EE71FB9-36B7-4AE1-8AD2-9005AE65CB39}"/>
    <cellStyle name="Comma 4 2 2 2 3 6 2" xfId="3737" xr:uid="{92D63182-C0F4-42B9-B9D2-637A60909264}"/>
    <cellStyle name="Comma 4 2 2 2 3 7" xfId="3017" xr:uid="{24E52420-DB27-4DC0-8322-C4CEB812DB9E}"/>
    <cellStyle name="Comma 4 2 2 2 4" xfId="189" xr:uid="{B83D7A5E-9845-419D-B6A4-F4DB7A6043F9}"/>
    <cellStyle name="Comma 4 2 2 2 4 2" xfId="369" xr:uid="{D515DF16-6B2A-46EF-9DB4-05E85DC797E5}"/>
    <cellStyle name="Comma 4 2 2 2 4 2 2" xfId="729" xr:uid="{9160156D-93B1-450F-A0C7-855CC0AFD743}"/>
    <cellStyle name="Comma 4 2 2 2 4 2 2 2" xfId="2889" xr:uid="{1E131077-BEF8-4559-A96B-9F67CD2BFB76}"/>
    <cellStyle name="Comma 4 2 2 2 4 2 2 2 2" xfId="5769" xr:uid="{7D890938-411A-4F84-8FF4-645C707B472F}"/>
    <cellStyle name="Comma 4 2 2 2 4 2 2 3" xfId="2169" xr:uid="{C5CA6C40-5F5E-4362-88CE-FBAC8D079BD9}"/>
    <cellStyle name="Comma 4 2 2 2 4 2 2 3 2" xfId="5049" xr:uid="{CB17FBC0-EF3C-4B3C-AC3F-C5B15DFA55B9}"/>
    <cellStyle name="Comma 4 2 2 2 4 2 2 4" xfId="1449" xr:uid="{8269F6D5-07EF-403B-87B9-DC2CF11D0930}"/>
    <cellStyle name="Comma 4 2 2 2 4 2 2 4 2" xfId="4329" xr:uid="{C52C10CF-7CFE-4EB1-9106-DCAB32C11D7C}"/>
    <cellStyle name="Comma 4 2 2 2 4 2 2 5" xfId="3609" xr:uid="{5E1F31CD-DB34-43D1-A3E3-2897DBFE2B22}"/>
    <cellStyle name="Comma 4 2 2 2 4 2 3" xfId="2529" xr:uid="{77D5FF71-5CDE-4CB5-80EE-9D47DDD1C3B7}"/>
    <cellStyle name="Comma 4 2 2 2 4 2 3 2" xfId="5409" xr:uid="{B711BE5B-A880-437D-9725-51FA9EACF329}"/>
    <cellStyle name="Comma 4 2 2 2 4 2 4" xfId="1809" xr:uid="{1D1AC820-C32B-4057-BEDE-5552C42FD579}"/>
    <cellStyle name="Comma 4 2 2 2 4 2 4 2" xfId="4689" xr:uid="{58EBEDE9-3600-4207-9881-D1137D83E042}"/>
    <cellStyle name="Comma 4 2 2 2 4 2 5" xfId="1089" xr:uid="{DF43CB0E-ECD4-417B-AAE6-A45D0B7CEE8B}"/>
    <cellStyle name="Comma 4 2 2 2 4 2 5 2" xfId="3969" xr:uid="{CB24D5D3-9E7D-4725-B274-6BB7401277F5}"/>
    <cellStyle name="Comma 4 2 2 2 4 2 6" xfId="3249" xr:uid="{70B49699-B80F-48F1-AD04-AD7DF7148A0C}"/>
    <cellStyle name="Comma 4 2 2 2 4 3" xfId="549" xr:uid="{BE9E1FB1-F394-4BD4-A894-A23693A50C2E}"/>
    <cellStyle name="Comma 4 2 2 2 4 3 2" xfId="2709" xr:uid="{8F0B514A-70E3-4C09-B779-3A82971CEB76}"/>
    <cellStyle name="Comma 4 2 2 2 4 3 2 2" xfId="5589" xr:uid="{CC3AB1A2-C56B-420C-B80C-9AD413832D12}"/>
    <cellStyle name="Comma 4 2 2 2 4 3 3" xfId="1989" xr:uid="{BE10C8E5-2134-4D0E-9AE9-49EA9C998110}"/>
    <cellStyle name="Comma 4 2 2 2 4 3 3 2" xfId="4869" xr:uid="{416C7051-745D-493D-B646-50C649B4D340}"/>
    <cellStyle name="Comma 4 2 2 2 4 3 4" xfId="1269" xr:uid="{71EF6A1C-C248-401C-ABDB-D9054379C663}"/>
    <cellStyle name="Comma 4 2 2 2 4 3 4 2" xfId="4149" xr:uid="{7DE873EA-29E6-4BF1-960B-E33C43894185}"/>
    <cellStyle name="Comma 4 2 2 2 4 3 5" xfId="3429" xr:uid="{607B8AF6-8E85-45C1-9E46-A206347BA899}"/>
    <cellStyle name="Comma 4 2 2 2 4 4" xfId="2349" xr:uid="{9F0061D3-5D6D-48E8-847D-A7399F770043}"/>
    <cellStyle name="Comma 4 2 2 2 4 4 2" xfId="5229" xr:uid="{20A3FC09-EE4E-41B1-8E13-B268B50BD92B}"/>
    <cellStyle name="Comma 4 2 2 2 4 5" xfId="1629" xr:uid="{559B3025-B984-4667-8BF2-441A2321B9A4}"/>
    <cellStyle name="Comma 4 2 2 2 4 5 2" xfId="4509" xr:uid="{1438B546-149D-4A2F-9E95-2AC2DB2D1012}"/>
    <cellStyle name="Comma 4 2 2 2 4 6" xfId="909" xr:uid="{6587E95C-AC99-4478-9352-1E513C4D5BEE}"/>
    <cellStyle name="Comma 4 2 2 2 4 6 2" xfId="3789" xr:uid="{8B7412C3-98E0-43B9-8A57-08A065659D9D}"/>
    <cellStyle name="Comma 4 2 2 2 4 7" xfId="3069" xr:uid="{1AE1144B-29B9-41BA-8DFF-A625F058C374}"/>
    <cellStyle name="Comma 4 2 2 2 5" xfId="225" xr:uid="{7B21D06A-22C1-4FCC-B628-59D061DE2AF9}"/>
    <cellStyle name="Comma 4 2 2 2 5 2" xfId="585" xr:uid="{FC53BE30-94B7-4001-A4C5-69D63CCCA194}"/>
    <cellStyle name="Comma 4 2 2 2 5 2 2" xfId="2745" xr:uid="{CB98D271-90DD-45A5-8432-C69730B140E9}"/>
    <cellStyle name="Comma 4 2 2 2 5 2 2 2" xfId="5625" xr:uid="{A02EEA5F-8D6F-4F98-B8B4-EFD2F2C9D276}"/>
    <cellStyle name="Comma 4 2 2 2 5 2 3" xfId="2025" xr:uid="{E802BA3F-18F9-4920-943B-A7D6AD34A298}"/>
    <cellStyle name="Comma 4 2 2 2 5 2 3 2" xfId="4905" xr:uid="{EDC89C6B-EC47-41CA-B0C8-2BC30D196697}"/>
    <cellStyle name="Comma 4 2 2 2 5 2 4" xfId="1305" xr:uid="{7E4CE46F-017D-4FF8-9E96-E3BE8A76513B}"/>
    <cellStyle name="Comma 4 2 2 2 5 2 4 2" xfId="4185" xr:uid="{5E5EED71-612D-4FE0-9AD8-FF5BC3562BD8}"/>
    <cellStyle name="Comma 4 2 2 2 5 2 5" xfId="3465" xr:uid="{04FBA862-BEFB-44AB-846D-15AA2D304A09}"/>
    <cellStyle name="Comma 4 2 2 2 5 3" xfId="2385" xr:uid="{F4C6D60E-7114-4A54-96FE-4DFAB842517E}"/>
    <cellStyle name="Comma 4 2 2 2 5 3 2" xfId="5265" xr:uid="{78DE2A03-D710-489C-8D54-624AB851D758}"/>
    <cellStyle name="Comma 4 2 2 2 5 4" xfId="1665" xr:uid="{A486F186-0377-4CBA-A691-1826784CBA32}"/>
    <cellStyle name="Comma 4 2 2 2 5 4 2" xfId="4545" xr:uid="{B12EE19F-E5B6-4A0F-B558-F79D8A6F3DC6}"/>
    <cellStyle name="Comma 4 2 2 2 5 5" xfId="945" xr:uid="{34368CB5-BAA1-41C8-A29E-00FE78C1B5A7}"/>
    <cellStyle name="Comma 4 2 2 2 5 5 2" xfId="3825" xr:uid="{3A680F5E-DF48-465D-B067-A31A614B2674}"/>
    <cellStyle name="Comma 4 2 2 2 5 6" xfId="3105" xr:uid="{3AF7145B-B7E0-40D1-9DE2-4794A9107059}"/>
    <cellStyle name="Comma 4 2 2 2 6" xfId="405" xr:uid="{7F361F82-EF47-48F7-83AA-8FCF3C3E4F16}"/>
    <cellStyle name="Comma 4 2 2 2 6 2" xfId="2565" xr:uid="{EA0AC063-2791-4EE5-A2C3-3BC199518B87}"/>
    <cellStyle name="Comma 4 2 2 2 6 2 2" xfId="5445" xr:uid="{8622EA77-C24E-438F-B777-DC25906CAF8F}"/>
    <cellStyle name="Comma 4 2 2 2 6 3" xfId="1845" xr:uid="{3D7374F0-D92F-427D-B528-2183CC3320B8}"/>
    <cellStyle name="Comma 4 2 2 2 6 3 2" xfId="4725" xr:uid="{F30EC949-1317-4143-8D29-39B915FFD201}"/>
    <cellStyle name="Comma 4 2 2 2 6 4" xfId="1125" xr:uid="{E4B194DE-F6AB-4622-A5D2-87E931899E08}"/>
    <cellStyle name="Comma 4 2 2 2 6 4 2" xfId="4005" xr:uid="{44584B75-97CD-4AB8-B381-684E4F43E6A4}"/>
    <cellStyle name="Comma 4 2 2 2 6 5" xfId="3285" xr:uid="{DA65F373-00C4-4D78-9272-A8EB03195C05}"/>
    <cellStyle name="Comma 4 2 2 2 7" xfId="2205" xr:uid="{EA80AD9B-EB36-4868-AE99-02B283418135}"/>
    <cellStyle name="Comma 4 2 2 2 7 2" xfId="5085" xr:uid="{0EA3C21B-F51F-47EC-A94C-70E0FE54C563}"/>
    <cellStyle name="Comma 4 2 2 2 8" xfId="1485" xr:uid="{A4EAF82A-6A9D-45AC-B52B-C775DD316C71}"/>
    <cellStyle name="Comma 4 2 2 2 8 2" xfId="4365" xr:uid="{24ED0758-7065-4DDB-9557-A73E467D6410}"/>
    <cellStyle name="Comma 4 2 2 2 9" xfId="765" xr:uid="{00BE8CCD-9883-4DE6-BF25-EEBEA06626CC}"/>
    <cellStyle name="Comma 4 2 2 2 9 2" xfId="3645" xr:uid="{E3548985-7F4E-4E49-A632-4BCD240A25A2}"/>
    <cellStyle name="Comma 4 2 2 3" xfId="65" xr:uid="{92C6958C-9799-4B6C-9E79-8201E0A78239}"/>
    <cellStyle name="Comma 4 2 2 3 2" xfId="153" xr:uid="{0E22D232-6616-4D17-B779-3366473F04D6}"/>
    <cellStyle name="Comma 4 2 2 3 2 2" xfId="333" xr:uid="{0EBB71A7-3C32-4ED8-913F-93A02D72C063}"/>
    <cellStyle name="Comma 4 2 2 3 2 2 2" xfId="693" xr:uid="{63C194F9-738F-411F-ADEF-D9A0A97E68E7}"/>
    <cellStyle name="Comma 4 2 2 3 2 2 2 2" xfId="2853" xr:uid="{5D0B5730-CFA7-475E-8E4D-BDD638894D88}"/>
    <cellStyle name="Comma 4 2 2 3 2 2 2 2 2" xfId="5733" xr:uid="{9620BC8C-01E3-4281-B506-C3660B0B1106}"/>
    <cellStyle name="Comma 4 2 2 3 2 2 2 3" xfId="2133" xr:uid="{A14576AC-5865-4699-BF0B-B010264AEA97}"/>
    <cellStyle name="Comma 4 2 2 3 2 2 2 3 2" xfId="5013" xr:uid="{C8F72A30-5C0B-402E-9E37-3549A91EC40C}"/>
    <cellStyle name="Comma 4 2 2 3 2 2 2 4" xfId="1413" xr:uid="{8FDF4D08-F424-4452-8E90-795A14549F2D}"/>
    <cellStyle name="Comma 4 2 2 3 2 2 2 4 2" xfId="4293" xr:uid="{DAEBC194-DB11-4019-9818-925165006C31}"/>
    <cellStyle name="Comma 4 2 2 3 2 2 2 5" xfId="3573" xr:uid="{736E8309-F591-4199-95E4-E76085871FE8}"/>
    <cellStyle name="Comma 4 2 2 3 2 2 3" xfId="2493" xr:uid="{DE22A13F-C597-46FC-9FF0-81524CA21573}"/>
    <cellStyle name="Comma 4 2 2 3 2 2 3 2" xfId="5373" xr:uid="{9131B1FB-E956-4782-9005-09D931BAB07C}"/>
    <cellStyle name="Comma 4 2 2 3 2 2 4" xfId="1773" xr:uid="{1640498E-63B1-4F42-8EFB-508D5C3EEFB5}"/>
    <cellStyle name="Comma 4 2 2 3 2 2 4 2" xfId="4653" xr:uid="{9F4A27C4-6207-4FA0-BEF8-674068CAA448}"/>
    <cellStyle name="Comma 4 2 2 3 2 2 5" xfId="1053" xr:uid="{6FD0FD1B-2551-45F1-B92C-5A9AECCDC63D}"/>
    <cellStyle name="Comma 4 2 2 3 2 2 5 2" xfId="3933" xr:uid="{9AE3FE7F-F160-4D25-B149-61C5B4708BDB}"/>
    <cellStyle name="Comma 4 2 2 3 2 2 6" xfId="3213" xr:uid="{5E47216A-B2EA-4DB3-8737-2DB239A02615}"/>
    <cellStyle name="Comma 4 2 2 3 2 3" xfId="513" xr:uid="{7644224B-694D-421B-8B7D-72CBD509E3EC}"/>
    <cellStyle name="Comma 4 2 2 3 2 3 2" xfId="2673" xr:uid="{0538E0D2-8BF8-48FC-8C5C-DE737946EE87}"/>
    <cellStyle name="Comma 4 2 2 3 2 3 2 2" xfId="5553" xr:uid="{C15E4448-E365-43EC-9ED6-04F957C92C0B}"/>
    <cellStyle name="Comma 4 2 2 3 2 3 3" xfId="1953" xr:uid="{C5CDB05E-2100-4BE4-9FFF-5A2D4CA7662E}"/>
    <cellStyle name="Comma 4 2 2 3 2 3 3 2" xfId="4833" xr:uid="{230E4781-6090-42ED-AFF4-E7A45E440601}"/>
    <cellStyle name="Comma 4 2 2 3 2 3 4" xfId="1233" xr:uid="{028A062C-3886-4084-A995-606928ED7EB7}"/>
    <cellStyle name="Comma 4 2 2 3 2 3 4 2" xfId="4113" xr:uid="{1DD9AE13-17E4-4E4B-A79E-56FCD5DADC61}"/>
    <cellStyle name="Comma 4 2 2 3 2 3 5" xfId="3393" xr:uid="{996B7C04-6C43-494D-BA6D-4F5A7B51F566}"/>
    <cellStyle name="Comma 4 2 2 3 2 4" xfId="2313" xr:uid="{08758D8C-B263-4696-9ADF-CB86B48481BE}"/>
    <cellStyle name="Comma 4 2 2 3 2 4 2" xfId="5193" xr:uid="{4BE19F1C-4E72-487D-94DB-BF2FF8322108}"/>
    <cellStyle name="Comma 4 2 2 3 2 5" xfId="1593" xr:uid="{3D98EC8D-0004-4FEC-A675-EC14C2918770}"/>
    <cellStyle name="Comma 4 2 2 3 2 5 2" xfId="4473" xr:uid="{498B6FCD-8E2D-4D62-9045-01D7826677DC}"/>
    <cellStyle name="Comma 4 2 2 3 2 6" xfId="873" xr:uid="{259F5CAE-6BD2-4D8D-94AA-B391943F70A0}"/>
    <cellStyle name="Comma 4 2 2 3 2 6 2" xfId="3753" xr:uid="{07B1C488-F7CC-4A98-B884-A4AEA3AFB8B9}"/>
    <cellStyle name="Comma 4 2 2 3 2 7" xfId="3033" xr:uid="{228B5C8A-4891-4029-BAB6-99FC5EB5EE44}"/>
    <cellStyle name="Comma 4 2 2 3 3" xfId="245" xr:uid="{E0523A8B-EDA5-4259-9AAD-923F3517729F}"/>
    <cellStyle name="Comma 4 2 2 3 3 2" xfId="605" xr:uid="{54CA41C4-0A96-4FE4-ADCD-7D5FB99ED452}"/>
    <cellStyle name="Comma 4 2 2 3 3 2 2" xfId="2765" xr:uid="{20183517-0BD2-4BB8-818C-8A7F0550CF0F}"/>
    <cellStyle name="Comma 4 2 2 3 3 2 2 2" xfId="5645" xr:uid="{60BBF78B-ED76-4076-AC5F-CDA4EAD00B45}"/>
    <cellStyle name="Comma 4 2 2 3 3 2 3" xfId="2045" xr:uid="{3CA13DC5-DFCA-453D-8920-6E932EE29052}"/>
    <cellStyle name="Comma 4 2 2 3 3 2 3 2" xfId="4925" xr:uid="{1AD187B2-F347-45E2-AB31-3CDF3F3ED4DE}"/>
    <cellStyle name="Comma 4 2 2 3 3 2 4" xfId="1325" xr:uid="{C9A7BEB9-7B76-4871-8359-B0FD3B0F0653}"/>
    <cellStyle name="Comma 4 2 2 3 3 2 4 2" xfId="4205" xr:uid="{36AB5A23-C621-47CA-93D1-20ABBA73BBA9}"/>
    <cellStyle name="Comma 4 2 2 3 3 2 5" xfId="3485" xr:uid="{052CCEF5-E77A-4BA1-8095-CFBD4694BF55}"/>
    <cellStyle name="Comma 4 2 2 3 3 3" xfId="2405" xr:uid="{A64859B3-C1AF-47A5-8037-1E82E6AFCBEE}"/>
    <cellStyle name="Comma 4 2 2 3 3 3 2" xfId="5285" xr:uid="{F1F5E2C9-3414-40F9-AEEE-D95330E8AEE2}"/>
    <cellStyle name="Comma 4 2 2 3 3 4" xfId="1685" xr:uid="{4F64CA8E-67C9-4B7B-A250-1157EE82E6EB}"/>
    <cellStyle name="Comma 4 2 2 3 3 4 2" xfId="4565" xr:uid="{1D5D8C2B-0609-4267-BF64-C88BDD0B06E3}"/>
    <cellStyle name="Comma 4 2 2 3 3 5" xfId="965" xr:uid="{7C7C2888-A181-4428-BADC-3019732C3B44}"/>
    <cellStyle name="Comma 4 2 2 3 3 5 2" xfId="3845" xr:uid="{884BA505-CAD2-404F-A8CD-6D5C47552E83}"/>
    <cellStyle name="Comma 4 2 2 3 3 6" xfId="3125" xr:uid="{08E44AE5-891D-451A-B701-03659A0ED812}"/>
    <cellStyle name="Comma 4 2 2 3 4" xfId="425" xr:uid="{C60050FC-2440-4ABE-A4C7-88932C38FADB}"/>
    <cellStyle name="Comma 4 2 2 3 4 2" xfId="2585" xr:uid="{EB952E40-936E-4BF8-801F-3A10E98E1C0E}"/>
    <cellStyle name="Comma 4 2 2 3 4 2 2" xfId="5465" xr:uid="{53F8A609-845D-4E3D-BBA7-AC3F77BCB006}"/>
    <cellStyle name="Comma 4 2 2 3 4 3" xfId="1865" xr:uid="{D56A9E87-958F-45B6-95E1-FF00F0A2568A}"/>
    <cellStyle name="Comma 4 2 2 3 4 3 2" xfId="4745" xr:uid="{302AA44A-D452-4AF0-B605-7FB3A5ECC2A3}"/>
    <cellStyle name="Comma 4 2 2 3 4 4" xfId="1145" xr:uid="{18ABE567-B3AA-41D9-B2CE-85A78E4EF290}"/>
    <cellStyle name="Comma 4 2 2 3 4 4 2" xfId="4025" xr:uid="{B6EAEE09-1243-4DB9-89C3-4A7C9ADE426D}"/>
    <cellStyle name="Comma 4 2 2 3 4 5" xfId="3305" xr:uid="{B21AE9F0-B1D2-47B2-AF3F-B379E23EEF8E}"/>
    <cellStyle name="Comma 4 2 2 3 5" xfId="2225" xr:uid="{8AD60CC6-5805-4ABF-9AFF-13A3D55E334B}"/>
    <cellStyle name="Comma 4 2 2 3 5 2" xfId="5105" xr:uid="{DBB030F3-B15C-44FC-84A4-41230763660C}"/>
    <cellStyle name="Comma 4 2 2 3 6" xfId="1505" xr:uid="{74867814-3293-47B0-9A18-C76E01792BD2}"/>
    <cellStyle name="Comma 4 2 2 3 6 2" xfId="4385" xr:uid="{0F12678B-7624-40E5-A264-37751A98A6DF}"/>
    <cellStyle name="Comma 4 2 2 3 7" xfId="785" xr:uid="{6596B97F-FBFB-4256-87F6-5671B786B593}"/>
    <cellStyle name="Comma 4 2 2 3 7 2" xfId="3665" xr:uid="{A6DB9CB3-FBD3-4F89-952F-AB8A1D703464}"/>
    <cellStyle name="Comma 4 2 2 3 8" xfId="2945" xr:uid="{FAC9181F-F8A5-4191-A137-645C1EA340CA}"/>
    <cellStyle name="Comma 4 2 2 4" xfId="101" xr:uid="{49B9BC67-CC06-46E2-91D1-5036A3062C06}"/>
    <cellStyle name="Comma 4 2 2 4 2" xfId="281" xr:uid="{58EADD40-E3F8-475A-B4A8-E13FAC3DBE6F}"/>
    <cellStyle name="Comma 4 2 2 4 2 2" xfId="641" xr:uid="{D664DA5F-27A0-403C-9ED5-1427DA185012}"/>
    <cellStyle name="Comma 4 2 2 4 2 2 2" xfId="2801" xr:uid="{E389E46D-5D85-46F2-9B2E-4A046C798158}"/>
    <cellStyle name="Comma 4 2 2 4 2 2 2 2" xfId="5681" xr:uid="{1F314DA5-06E0-4ABC-BB3B-706E7A436D8F}"/>
    <cellStyle name="Comma 4 2 2 4 2 2 3" xfId="2081" xr:uid="{6C94928E-2947-4AB9-A5DC-CF53F4CCCE28}"/>
    <cellStyle name="Comma 4 2 2 4 2 2 3 2" xfId="4961" xr:uid="{4897B7E3-8FA9-4530-A159-65CD4132D2A6}"/>
    <cellStyle name="Comma 4 2 2 4 2 2 4" xfId="1361" xr:uid="{9A941793-921F-4060-8AF2-A714257D10EB}"/>
    <cellStyle name="Comma 4 2 2 4 2 2 4 2" xfId="4241" xr:uid="{205DBCC4-E37A-4586-9F26-6F627CB0E591}"/>
    <cellStyle name="Comma 4 2 2 4 2 2 5" xfId="3521" xr:uid="{200AD2F4-1F2B-451C-92B9-382C884D7ABB}"/>
    <cellStyle name="Comma 4 2 2 4 2 3" xfId="2441" xr:uid="{61422EFD-A262-4743-8166-1F2C0AA7879B}"/>
    <cellStyle name="Comma 4 2 2 4 2 3 2" xfId="5321" xr:uid="{BA72B0AC-5289-4C08-86C9-A8FD48090262}"/>
    <cellStyle name="Comma 4 2 2 4 2 4" xfId="1721" xr:uid="{165FA848-265E-48FD-9367-2455E9E0BEA7}"/>
    <cellStyle name="Comma 4 2 2 4 2 4 2" xfId="4601" xr:uid="{DFA61EEA-CF89-4E43-B578-2D9CA973A8E0}"/>
    <cellStyle name="Comma 4 2 2 4 2 5" xfId="1001" xr:uid="{887C94C3-5DE9-484F-B3AB-1D706228B318}"/>
    <cellStyle name="Comma 4 2 2 4 2 5 2" xfId="3881" xr:uid="{D5319E00-D021-4014-ACB5-7452B3B63631}"/>
    <cellStyle name="Comma 4 2 2 4 2 6" xfId="3161" xr:uid="{66D546AF-F821-4101-AC28-C6B25D73F75E}"/>
    <cellStyle name="Comma 4 2 2 4 3" xfId="461" xr:uid="{3EAFF00B-EA21-4E7E-86C6-DA753FAFAF56}"/>
    <cellStyle name="Comma 4 2 2 4 3 2" xfId="2621" xr:uid="{B264F228-E859-48E9-A2DE-972505ABCD13}"/>
    <cellStyle name="Comma 4 2 2 4 3 2 2" xfId="5501" xr:uid="{096963A7-681D-4F0C-BA8C-727134795F35}"/>
    <cellStyle name="Comma 4 2 2 4 3 3" xfId="1901" xr:uid="{C03174E5-8E47-45F4-ABEE-9DF82B3871AB}"/>
    <cellStyle name="Comma 4 2 2 4 3 3 2" xfId="4781" xr:uid="{E585AE31-E326-4903-A095-BA6CBAD46F07}"/>
    <cellStyle name="Comma 4 2 2 4 3 4" xfId="1181" xr:uid="{DDFD7507-63ED-4A4D-892C-04BC5A33FD30}"/>
    <cellStyle name="Comma 4 2 2 4 3 4 2" xfId="4061" xr:uid="{0324F4B1-39A0-4BA5-BD07-DFEA7C0AA216}"/>
    <cellStyle name="Comma 4 2 2 4 3 5" xfId="3341" xr:uid="{48113978-B203-47AC-87AC-B39664BC9822}"/>
    <cellStyle name="Comma 4 2 2 4 4" xfId="2261" xr:uid="{5B38D78B-3B68-4D9B-9E56-2FF9BAA80AA3}"/>
    <cellStyle name="Comma 4 2 2 4 4 2" xfId="5141" xr:uid="{E99F304B-47DD-426F-8B81-02E504F81737}"/>
    <cellStyle name="Comma 4 2 2 4 5" xfId="1541" xr:uid="{E859A90B-CA10-4E20-9D74-4A6971C7FADA}"/>
    <cellStyle name="Comma 4 2 2 4 5 2" xfId="4421" xr:uid="{91D7F223-F7E5-4668-A326-B8C08604A090}"/>
    <cellStyle name="Comma 4 2 2 4 6" xfId="821" xr:uid="{FF1662DC-1835-4AF0-A06B-C069BE3A9A03}"/>
    <cellStyle name="Comma 4 2 2 4 6 2" xfId="3701" xr:uid="{082C7C0A-C9D5-462A-9A7E-29B81302CE98}"/>
    <cellStyle name="Comma 4 2 2 4 7" xfId="2981" xr:uid="{EDC8C163-139F-40BE-84C8-757A98DF3E9E}"/>
    <cellStyle name="Comma 4 2 2 5" xfId="121" xr:uid="{D1A7132D-E558-48A3-8CB3-C07BEFF07460}"/>
    <cellStyle name="Comma 4 2 2 5 2" xfId="301" xr:uid="{C7B073A0-AD05-4A42-A9D2-E17A02E9C4DB}"/>
    <cellStyle name="Comma 4 2 2 5 2 2" xfId="661" xr:uid="{C2C6AF72-0C9E-47BC-94F3-47A728362FA0}"/>
    <cellStyle name="Comma 4 2 2 5 2 2 2" xfId="2821" xr:uid="{DEA07A28-8D5D-42CB-8356-6484BDAE247C}"/>
    <cellStyle name="Comma 4 2 2 5 2 2 2 2" xfId="5701" xr:uid="{76A99696-55D6-4E8F-BBF4-EAD217E1D204}"/>
    <cellStyle name="Comma 4 2 2 5 2 2 3" xfId="2101" xr:uid="{0B855A03-BCCC-470F-9802-945F2EDD79D8}"/>
    <cellStyle name="Comma 4 2 2 5 2 2 3 2" xfId="4981" xr:uid="{24548624-51C0-4A1D-8A38-C1088C3C05D8}"/>
    <cellStyle name="Comma 4 2 2 5 2 2 4" xfId="1381" xr:uid="{2A2D1156-6424-448D-9376-EECFC8F518CF}"/>
    <cellStyle name="Comma 4 2 2 5 2 2 4 2" xfId="4261" xr:uid="{840032BF-FA70-4F1E-B00D-C6E0B82D400A}"/>
    <cellStyle name="Comma 4 2 2 5 2 2 5" xfId="3541" xr:uid="{82F20360-96B4-46C3-9C2E-B7F274A16176}"/>
    <cellStyle name="Comma 4 2 2 5 2 3" xfId="2461" xr:uid="{2BC5D3BB-1E7B-48EA-BEA5-720890ACE67E}"/>
    <cellStyle name="Comma 4 2 2 5 2 3 2" xfId="5341" xr:uid="{5B3C484E-2AE8-4745-8420-D472050B9A79}"/>
    <cellStyle name="Comma 4 2 2 5 2 4" xfId="1741" xr:uid="{B193A885-1FDA-4837-A51F-8F7C666B6996}"/>
    <cellStyle name="Comma 4 2 2 5 2 4 2" xfId="4621" xr:uid="{E8CEB0B0-1F73-4C12-BF2A-BEB1D43583DA}"/>
    <cellStyle name="Comma 4 2 2 5 2 5" xfId="1021" xr:uid="{06369F5B-148E-4615-98B5-E01781D5FC64}"/>
    <cellStyle name="Comma 4 2 2 5 2 5 2" xfId="3901" xr:uid="{C4C5C514-2C57-407D-9F27-E7506A5A0FC4}"/>
    <cellStyle name="Comma 4 2 2 5 2 6" xfId="3181" xr:uid="{C08E10AB-30FB-4CFE-8083-66C0B0176188}"/>
    <cellStyle name="Comma 4 2 2 5 3" xfId="481" xr:uid="{ACAA738C-3BBC-4B5D-857D-9538D0C9C462}"/>
    <cellStyle name="Comma 4 2 2 5 3 2" xfId="2641" xr:uid="{BF046EF7-81D4-4EF6-ADFF-2C5D9D5FC591}"/>
    <cellStyle name="Comma 4 2 2 5 3 2 2" xfId="5521" xr:uid="{921BE0B3-9E03-4880-BF7C-30C097B2E381}"/>
    <cellStyle name="Comma 4 2 2 5 3 3" xfId="1921" xr:uid="{A0F4904E-D8F4-4D81-B75A-AB31A5163987}"/>
    <cellStyle name="Comma 4 2 2 5 3 3 2" xfId="4801" xr:uid="{4952A267-7602-4B15-968D-357DCF74B630}"/>
    <cellStyle name="Comma 4 2 2 5 3 4" xfId="1201" xr:uid="{475CA7A6-73A0-4789-B067-4AE74693508E}"/>
    <cellStyle name="Comma 4 2 2 5 3 4 2" xfId="4081" xr:uid="{10A88E6C-C1B7-41A1-93FB-CA5F7EC84BA6}"/>
    <cellStyle name="Comma 4 2 2 5 3 5" xfId="3361" xr:uid="{905096DA-9566-4AB4-92B0-52CD9A7BF9C8}"/>
    <cellStyle name="Comma 4 2 2 5 4" xfId="2281" xr:uid="{60D5B6ED-0ED7-4607-8225-69387AFEFA88}"/>
    <cellStyle name="Comma 4 2 2 5 4 2" xfId="5161" xr:uid="{C2A43B9F-CBF0-4E3F-83BF-2161FDE228EC}"/>
    <cellStyle name="Comma 4 2 2 5 5" xfId="1561" xr:uid="{DD94E911-BCB3-45ED-9029-9E0FFABA8C57}"/>
    <cellStyle name="Comma 4 2 2 5 5 2" xfId="4441" xr:uid="{95750564-7ECB-47BE-BF71-496CC4F20EDA}"/>
    <cellStyle name="Comma 4 2 2 5 6" xfId="841" xr:uid="{80BAAE5F-A4F8-4AAD-AB3F-66068C866976}"/>
    <cellStyle name="Comma 4 2 2 5 6 2" xfId="3721" xr:uid="{73A07E4E-456B-4A60-9836-9C4AA62719AD}"/>
    <cellStyle name="Comma 4 2 2 5 7" xfId="3001" xr:uid="{2DEB95F7-D2B7-41D7-9C87-CEE784E55011}"/>
    <cellStyle name="Comma 4 2 2 6" xfId="173" xr:uid="{40023B90-D395-4EF9-BD40-31C333CE81AC}"/>
    <cellStyle name="Comma 4 2 2 6 2" xfId="353" xr:uid="{CF66A0DD-9D33-4F15-941C-63D94307B1C2}"/>
    <cellStyle name="Comma 4 2 2 6 2 2" xfId="713" xr:uid="{B8A4FB5D-6C4C-49B0-A162-26100463071B}"/>
    <cellStyle name="Comma 4 2 2 6 2 2 2" xfId="2873" xr:uid="{5CB1C0FA-0F26-4CB7-B181-1DF86F0584AA}"/>
    <cellStyle name="Comma 4 2 2 6 2 2 2 2" xfId="5753" xr:uid="{2AD3B8CC-CE91-44A2-9CFB-A3306BA84AEA}"/>
    <cellStyle name="Comma 4 2 2 6 2 2 3" xfId="2153" xr:uid="{3B52CFF3-74EE-4B54-8D30-E22ABC502F27}"/>
    <cellStyle name="Comma 4 2 2 6 2 2 3 2" xfId="5033" xr:uid="{DDEE11CF-72BE-4000-8BBB-0A37F5F3AED3}"/>
    <cellStyle name="Comma 4 2 2 6 2 2 4" xfId="1433" xr:uid="{3A5707EB-4021-4CCB-B87A-29A2CADCC775}"/>
    <cellStyle name="Comma 4 2 2 6 2 2 4 2" xfId="4313" xr:uid="{DD839594-90C8-4653-BA0F-7F39A2BD9DDF}"/>
    <cellStyle name="Comma 4 2 2 6 2 2 5" xfId="3593" xr:uid="{F9B02F9A-E87F-49FF-8A1A-6367F44C9946}"/>
    <cellStyle name="Comma 4 2 2 6 2 3" xfId="2513" xr:uid="{54CC2BEB-D154-485B-A097-0B0A6291C41B}"/>
    <cellStyle name="Comma 4 2 2 6 2 3 2" xfId="5393" xr:uid="{9265817C-B258-4205-8549-0FBA0993E82A}"/>
    <cellStyle name="Comma 4 2 2 6 2 4" xfId="1793" xr:uid="{CAD6C8D0-6415-4CA9-9098-991CCBAC068A}"/>
    <cellStyle name="Comma 4 2 2 6 2 4 2" xfId="4673" xr:uid="{DC1A5CB2-6958-48BE-8E6E-D0182E54584C}"/>
    <cellStyle name="Comma 4 2 2 6 2 5" xfId="1073" xr:uid="{52A5815C-CF8C-472B-9677-0B7F9C428424}"/>
    <cellStyle name="Comma 4 2 2 6 2 5 2" xfId="3953" xr:uid="{7FA083A0-9305-4300-8F77-4567EA0859FA}"/>
    <cellStyle name="Comma 4 2 2 6 2 6" xfId="3233" xr:uid="{F4E27115-5D0F-486B-8B91-77A08635150C}"/>
    <cellStyle name="Comma 4 2 2 6 3" xfId="533" xr:uid="{B1AC22A2-7481-48A0-BDFC-97F419F0A4A1}"/>
    <cellStyle name="Comma 4 2 2 6 3 2" xfId="2693" xr:uid="{86EAE0CD-B97F-47A5-B784-E3752AA23C62}"/>
    <cellStyle name="Comma 4 2 2 6 3 2 2" xfId="5573" xr:uid="{0760B19A-4F24-4D66-B77F-21BB4F32B050}"/>
    <cellStyle name="Comma 4 2 2 6 3 3" xfId="1973" xr:uid="{CA3BBA6F-C1AF-4BBC-A51F-4EE3B4EF402B}"/>
    <cellStyle name="Comma 4 2 2 6 3 3 2" xfId="4853" xr:uid="{F6B4990F-C5E6-40C9-BEB7-16682C3FC877}"/>
    <cellStyle name="Comma 4 2 2 6 3 4" xfId="1253" xr:uid="{668AC366-176F-43D1-BEB5-DBA2132C504D}"/>
    <cellStyle name="Comma 4 2 2 6 3 4 2" xfId="4133" xr:uid="{E4DB8A34-2D85-4FA1-8D01-18D600001D6A}"/>
    <cellStyle name="Comma 4 2 2 6 3 5" xfId="3413" xr:uid="{4F711403-FAAE-4F7B-84A0-93437E78F75C}"/>
    <cellStyle name="Comma 4 2 2 6 4" xfId="2333" xr:uid="{FB2FBFB3-7FA0-4DCD-B7B9-21B3B7D35128}"/>
    <cellStyle name="Comma 4 2 2 6 4 2" xfId="5213" xr:uid="{26909B73-8F85-49B4-8829-F0E7BF40BA4E}"/>
    <cellStyle name="Comma 4 2 2 6 5" xfId="1613" xr:uid="{2B547F8C-8F30-4087-B837-ED9CA1144F6E}"/>
    <cellStyle name="Comma 4 2 2 6 5 2" xfId="4493" xr:uid="{B557BE94-0835-407E-8543-827BEBB51A2D}"/>
    <cellStyle name="Comma 4 2 2 6 6" xfId="893" xr:uid="{4FAE04EA-993D-4EA1-9286-894F1C367A02}"/>
    <cellStyle name="Comma 4 2 2 6 6 2" xfId="3773" xr:uid="{C5907A60-1644-4B65-A449-E6280875CD36}"/>
    <cellStyle name="Comma 4 2 2 6 7" xfId="3053" xr:uid="{69E3BB33-9063-4240-8F6B-202E8D9F8805}"/>
    <cellStyle name="Comma 4 2 2 7" xfId="209" xr:uid="{186FE48C-3298-42DC-847A-9CCAF7CCA55E}"/>
    <cellStyle name="Comma 4 2 2 7 2" xfId="569" xr:uid="{BACF6AFF-05E5-4FF6-9C7A-8369E333DEF6}"/>
    <cellStyle name="Comma 4 2 2 7 2 2" xfId="2729" xr:uid="{EFB2F912-B08D-43A4-91F0-78A23831797B}"/>
    <cellStyle name="Comma 4 2 2 7 2 2 2" xfId="5609" xr:uid="{3ABEEECD-D135-4327-8764-D469E8053C38}"/>
    <cellStyle name="Comma 4 2 2 7 2 3" xfId="2009" xr:uid="{4F44D471-CF92-4B68-A6C8-F0575BD76F30}"/>
    <cellStyle name="Comma 4 2 2 7 2 3 2" xfId="4889" xr:uid="{397A5216-D719-47CF-B145-6A4C0F8D2C1E}"/>
    <cellStyle name="Comma 4 2 2 7 2 4" xfId="1289" xr:uid="{6744B9B1-406A-450F-9441-3B754842416F}"/>
    <cellStyle name="Comma 4 2 2 7 2 4 2" xfId="4169" xr:uid="{485E7611-3823-4548-9634-1F0129D96225}"/>
    <cellStyle name="Comma 4 2 2 7 2 5" xfId="3449" xr:uid="{F41A516D-DF48-4256-93AF-91AA554635EC}"/>
    <cellStyle name="Comma 4 2 2 7 3" xfId="2369" xr:uid="{0295CA5C-366A-4596-93A6-47B4FC82F964}"/>
    <cellStyle name="Comma 4 2 2 7 3 2" xfId="5249" xr:uid="{EDAD4990-081B-4C53-A98B-620AD7D465F5}"/>
    <cellStyle name="Comma 4 2 2 7 4" xfId="1649" xr:uid="{98BFA171-3738-4C99-80F7-DDBCABB826E4}"/>
    <cellStyle name="Comma 4 2 2 7 4 2" xfId="4529" xr:uid="{E3378731-EBA4-41F5-BB91-55C5DB9E8B91}"/>
    <cellStyle name="Comma 4 2 2 7 5" xfId="929" xr:uid="{85EC3589-D95B-468B-BB64-947CB1EC42B5}"/>
    <cellStyle name="Comma 4 2 2 7 5 2" xfId="3809" xr:uid="{0C2D7D65-8C17-47BC-B070-D7EB64B8D3AF}"/>
    <cellStyle name="Comma 4 2 2 7 6" xfId="3089" xr:uid="{767FCD44-F7A6-450F-8E7B-7C7162890A0C}"/>
    <cellStyle name="Comma 4 2 2 8" xfId="389" xr:uid="{FC7FD832-C759-4917-A10C-B4B96DC9B249}"/>
    <cellStyle name="Comma 4 2 2 8 2" xfId="2549" xr:uid="{539B4936-2FB1-4FF5-90E4-9B6372A44894}"/>
    <cellStyle name="Comma 4 2 2 8 2 2" xfId="5429" xr:uid="{422389E7-5C49-40A8-9E01-75F6DA5A516A}"/>
    <cellStyle name="Comma 4 2 2 8 3" xfId="1829" xr:uid="{0C38D28D-A1A6-462C-B247-F60EF8561D48}"/>
    <cellStyle name="Comma 4 2 2 8 3 2" xfId="4709" xr:uid="{83A4E4F6-320B-4DD9-9B37-736B2DDE5412}"/>
    <cellStyle name="Comma 4 2 2 8 4" xfId="1109" xr:uid="{4B0FEE38-8843-444C-BFA8-1FF228EC28AC}"/>
    <cellStyle name="Comma 4 2 2 8 4 2" xfId="3989" xr:uid="{CB1FB4DB-C6A6-490A-874D-7A8E7F78B7E4}"/>
    <cellStyle name="Comma 4 2 2 8 5" xfId="3269" xr:uid="{6C598731-EAE7-4084-B707-8AC552F70917}"/>
    <cellStyle name="Comma 4 2 2 9" xfId="2189" xr:uid="{D96DAA5A-3A22-4BCD-B001-3A073AB170E5}"/>
    <cellStyle name="Comma 4 2 2 9 2" xfId="5069" xr:uid="{7257007D-9E9E-42F6-8141-0B65DF2AFAE9}"/>
    <cellStyle name="Comma 4 2 3" xfId="37" xr:uid="{DEB6E51E-5C45-4A11-A424-5169D9FC5E8D}"/>
    <cellStyle name="Comma 4 2 3 10" xfId="2917" xr:uid="{76AC90AB-83C5-4AD8-9CDF-BBD619486457}"/>
    <cellStyle name="Comma 4 2 3 2" xfId="73" xr:uid="{0F665CF8-2CC1-4615-AACC-555A8665BDC2}"/>
    <cellStyle name="Comma 4 2 3 2 2" xfId="253" xr:uid="{CED0334D-A040-4CB0-A852-1A645F6EB53B}"/>
    <cellStyle name="Comma 4 2 3 2 2 2" xfId="613" xr:uid="{A548F861-451A-4431-8241-C3F976A28563}"/>
    <cellStyle name="Comma 4 2 3 2 2 2 2" xfId="2773" xr:uid="{97E150FA-D310-4FC8-BA19-9D1B5DECD4D8}"/>
    <cellStyle name="Comma 4 2 3 2 2 2 2 2" xfId="5653" xr:uid="{F5E0B3D7-03E0-4153-8DCD-61DB61FF6E6E}"/>
    <cellStyle name="Comma 4 2 3 2 2 2 3" xfId="2053" xr:uid="{9995F694-66E5-4933-B0C7-7BC06DC38CBB}"/>
    <cellStyle name="Comma 4 2 3 2 2 2 3 2" xfId="4933" xr:uid="{59A189DC-7FCC-42F8-8E8E-BEDED5FA77C0}"/>
    <cellStyle name="Comma 4 2 3 2 2 2 4" xfId="1333" xr:uid="{E9B1DE2B-0185-4246-A769-008A3F7466CB}"/>
    <cellStyle name="Comma 4 2 3 2 2 2 4 2" xfId="4213" xr:uid="{490276DF-CFBE-4FAB-881F-5B0F1081BF1F}"/>
    <cellStyle name="Comma 4 2 3 2 2 2 5" xfId="3493" xr:uid="{329AB493-551D-4E2B-B553-D14565A5FABE}"/>
    <cellStyle name="Comma 4 2 3 2 2 3" xfId="2413" xr:uid="{C39D46A9-78F2-4830-8558-0500952D5C63}"/>
    <cellStyle name="Comma 4 2 3 2 2 3 2" xfId="5293" xr:uid="{88CFE29F-12F6-41A3-9013-BC921BD65BD8}"/>
    <cellStyle name="Comma 4 2 3 2 2 4" xfId="1693" xr:uid="{98F9C1CC-D54C-4298-8CD3-D683AED24988}"/>
    <cellStyle name="Comma 4 2 3 2 2 4 2" xfId="4573" xr:uid="{33D206E6-FBCF-41C5-8521-C4F23E18B2B0}"/>
    <cellStyle name="Comma 4 2 3 2 2 5" xfId="973" xr:uid="{570A9CD6-8502-4C1A-A465-8A49A2FC1E6B}"/>
    <cellStyle name="Comma 4 2 3 2 2 5 2" xfId="3853" xr:uid="{6C8BA627-C708-46B4-9DAC-28C26D8EDFBA}"/>
    <cellStyle name="Comma 4 2 3 2 2 6" xfId="3133" xr:uid="{94E8B765-4EFA-4D07-8EDE-BD83BC2E3345}"/>
    <cellStyle name="Comma 4 2 3 2 3" xfId="433" xr:uid="{78C1DE12-D6C4-4113-B2AF-F1A76DC37038}"/>
    <cellStyle name="Comma 4 2 3 2 3 2" xfId="2593" xr:uid="{8F0DA4ED-8445-45CE-BAD5-CD2162E2658C}"/>
    <cellStyle name="Comma 4 2 3 2 3 2 2" xfId="5473" xr:uid="{FC45C8A8-7C56-4E6C-AA8F-355F38FF30CD}"/>
    <cellStyle name="Comma 4 2 3 2 3 3" xfId="1873" xr:uid="{386F3F2C-5EB8-42F9-9B90-4A22EDB15777}"/>
    <cellStyle name="Comma 4 2 3 2 3 3 2" xfId="4753" xr:uid="{4E2A74CB-432A-48F0-A85C-781A28DC6BD9}"/>
    <cellStyle name="Comma 4 2 3 2 3 4" xfId="1153" xr:uid="{039B9C3F-C1AD-4FEB-96AA-68A0CE43D438}"/>
    <cellStyle name="Comma 4 2 3 2 3 4 2" xfId="4033" xr:uid="{59291E53-3BDA-42E4-AEE3-5D6F5DB1A4B5}"/>
    <cellStyle name="Comma 4 2 3 2 3 5" xfId="3313" xr:uid="{1EB53264-4651-4409-B7CA-F9DF874CEAC9}"/>
    <cellStyle name="Comma 4 2 3 2 4" xfId="2233" xr:uid="{E853A5EC-1089-4EAB-89FC-A976437E56B2}"/>
    <cellStyle name="Comma 4 2 3 2 4 2" xfId="5113" xr:uid="{9E9D8A13-20AC-49CD-A2B0-F1B7EC99B8D1}"/>
    <cellStyle name="Comma 4 2 3 2 5" xfId="1513" xr:uid="{982D2C3E-0644-417B-9389-06F6BE922D18}"/>
    <cellStyle name="Comma 4 2 3 2 5 2" xfId="4393" xr:uid="{BB0380EA-DDF2-4D92-B8D0-08AE062B2B96}"/>
    <cellStyle name="Comma 4 2 3 2 6" xfId="793" xr:uid="{BAF71BA3-0F15-4452-8966-F5B602F448A3}"/>
    <cellStyle name="Comma 4 2 3 2 6 2" xfId="3673" xr:uid="{55E05923-CF68-467B-A79D-FF939BB74684}"/>
    <cellStyle name="Comma 4 2 3 2 7" xfId="2953" xr:uid="{A93B6605-DD57-4C99-BF11-61B3A881B9B2}"/>
    <cellStyle name="Comma 4 2 3 3" xfId="129" xr:uid="{3ECC292E-066F-4AC3-B328-40E356628054}"/>
    <cellStyle name="Comma 4 2 3 3 2" xfId="309" xr:uid="{CA0CF726-ACF8-47C5-88F0-DDB87BDC8B15}"/>
    <cellStyle name="Comma 4 2 3 3 2 2" xfId="669" xr:uid="{B01C81EB-C18D-447E-9699-EA9AE6916FC1}"/>
    <cellStyle name="Comma 4 2 3 3 2 2 2" xfId="2829" xr:uid="{51C31599-5D02-49DE-8C2F-1FE7271E75E1}"/>
    <cellStyle name="Comma 4 2 3 3 2 2 2 2" xfId="5709" xr:uid="{B756948E-0F22-42D9-B118-1BCB26009D4D}"/>
    <cellStyle name="Comma 4 2 3 3 2 2 3" xfId="2109" xr:uid="{549B8394-C6A9-4818-AAFF-1F99A2326F08}"/>
    <cellStyle name="Comma 4 2 3 3 2 2 3 2" xfId="4989" xr:uid="{A500813E-5D84-4378-AB5D-B0D0D02F8E50}"/>
    <cellStyle name="Comma 4 2 3 3 2 2 4" xfId="1389" xr:uid="{11A8C354-7330-4B1D-97C4-6E7E462AD6CE}"/>
    <cellStyle name="Comma 4 2 3 3 2 2 4 2" xfId="4269" xr:uid="{CF31947F-725C-4E25-8F58-E14425B1104A}"/>
    <cellStyle name="Comma 4 2 3 3 2 2 5" xfId="3549" xr:uid="{79FFB107-0729-45F3-8FE6-FDAD3D85659D}"/>
    <cellStyle name="Comma 4 2 3 3 2 3" xfId="2469" xr:uid="{45E268BF-206D-444A-9C8D-B176CA688A01}"/>
    <cellStyle name="Comma 4 2 3 3 2 3 2" xfId="5349" xr:uid="{FB3B7228-E37A-498C-B73A-F0FBBAF2422D}"/>
    <cellStyle name="Comma 4 2 3 3 2 4" xfId="1749" xr:uid="{13380CD3-B6CD-4884-8AD3-6C5471C67ABD}"/>
    <cellStyle name="Comma 4 2 3 3 2 4 2" xfId="4629" xr:uid="{47EA6DB3-A06B-4D6E-A72A-5E5B256A7817}"/>
    <cellStyle name="Comma 4 2 3 3 2 5" xfId="1029" xr:uid="{56669D65-C0B5-42DD-B745-818BE26EBAB2}"/>
    <cellStyle name="Comma 4 2 3 3 2 5 2" xfId="3909" xr:uid="{D662A7F9-8D39-4095-A7BD-E169CBEEE0D3}"/>
    <cellStyle name="Comma 4 2 3 3 2 6" xfId="3189" xr:uid="{B38046BD-D5D8-4F47-9A07-7140FC005DA9}"/>
    <cellStyle name="Comma 4 2 3 3 3" xfId="489" xr:uid="{A301F963-463A-41C1-9EA1-43610E7ED192}"/>
    <cellStyle name="Comma 4 2 3 3 3 2" xfId="2649" xr:uid="{E013D7EA-3DC6-4F56-8FBD-1574DB48782F}"/>
    <cellStyle name="Comma 4 2 3 3 3 2 2" xfId="5529" xr:uid="{A246CB5B-5EDA-4C6C-B8B0-539F256A9394}"/>
    <cellStyle name="Comma 4 2 3 3 3 3" xfId="1929" xr:uid="{E4C3557F-6B92-4E94-AC5F-FC1251B0A596}"/>
    <cellStyle name="Comma 4 2 3 3 3 3 2" xfId="4809" xr:uid="{8348F8EA-B1CA-4AD9-9ABC-06049DD6853E}"/>
    <cellStyle name="Comma 4 2 3 3 3 4" xfId="1209" xr:uid="{426C82EB-DB80-4DC8-963C-E70CF26DCDD2}"/>
    <cellStyle name="Comma 4 2 3 3 3 4 2" xfId="4089" xr:uid="{6A009CB0-D1B1-4BD2-BBAC-4B2CE813C790}"/>
    <cellStyle name="Comma 4 2 3 3 3 5" xfId="3369" xr:uid="{E6DCA53C-16B7-4C24-893D-D12EA982D6BF}"/>
    <cellStyle name="Comma 4 2 3 3 4" xfId="2289" xr:uid="{8D0F3C29-AEAE-4466-A81B-D2CFA29F8204}"/>
    <cellStyle name="Comma 4 2 3 3 4 2" xfId="5169" xr:uid="{2ADF6198-0FC8-434E-A5CE-8E7D471937F5}"/>
    <cellStyle name="Comma 4 2 3 3 5" xfId="1569" xr:uid="{AFB969D1-1994-4399-A0A7-8BB89F433886}"/>
    <cellStyle name="Comma 4 2 3 3 5 2" xfId="4449" xr:uid="{93AA8563-D913-47F3-B4E5-8814AF95FB8F}"/>
    <cellStyle name="Comma 4 2 3 3 6" xfId="849" xr:uid="{15E22173-16B4-426B-AA3A-A9F9460BD467}"/>
    <cellStyle name="Comma 4 2 3 3 6 2" xfId="3729" xr:uid="{E733CE60-9F15-4458-937A-5F121C4ADAC3}"/>
    <cellStyle name="Comma 4 2 3 3 7" xfId="3009" xr:uid="{582C9882-DEF2-417E-AB65-7E78AF9A253D}"/>
    <cellStyle name="Comma 4 2 3 4" xfId="181" xr:uid="{3EC74F2F-D252-4A0D-BA8A-3EFB1ABC54C7}"/>
    <cellStyle name="Comma 4 2 3 4 2" xfId="361" xr:uid="{3675AF5B-3CBC-480A-BB7C-8ED1E823C697}"/>
    <cellStyle name="Comma 4 2 3 4 2 2" xfId="721" xr:uid="{1D16004B-45FA-4F5D-8E83-E2DBD3EB27E7}"/>
    <cellStyle name="Comma 4 2 3 4 2 2 2" xfId="2881" xr:uid="{D8C48299-A334-4745-9215-3C11274EEE59}"/>
    <cellStyle name="Comma 4 2 3 4 2 2 2 2" xfId="5761" xr:uid="{24955C59-B282-4B93-B427-3B049E8AEE20}"/>
    <cellStyle name="Comma 4 2 3 4 2 2 3" xfId="2161" xr:uid="{415FBA17-EF13-4214-8EA5-3B03C7A7A3D9}"/>
    <cellStyle name="Comma 4 2 3 4 2 2 3 2" xfId="5041" xr:uid="{5390E4E1-16D2-47DC-BC62-6F21626A16F9}"/>
    <cellStyle name="Comma 4 2 3 4 2 2 4" xfId="1441" xr:uid="{DFF9BA36-E665-40F2-9AE8-4442E6044ED8}"/>
    <cellStyle name="Comma 4 2 3 4 2 2 4 2" xfId="4321" xr:uid="{5301000E-8EFA-47D7-8C70-40409E9458F6}"/>
    <cellStyle name="Comma 4 2 3 4 2 2 5" xfId="3601" xr:uid="{3A423A76-D2A1-4F84-B786-81483AFC17DD}"/>
    <cellStyle name="Comma 4 2 3 4 2 3" xfId="2521" xr:uid="{5EBE44BE-55C6-4202-AD8A-38937B53CFFB}"/>
    <cellStyle name="Comma 4 2 3 4 2 3 2" xfId="5401" xr:uid="{5280A0E6-4DEC-4505-A79F-2C42FF3DC793}"/>
    <cellStyle name="Comma 4 2 3 4 2 4" xfId="1801" xr:uid="{4E190AF7-8799-4AC8-8CF3-2DBB591D6AB3}"/>
    <cellStyle name="Comma 4 2 3 4 2 4 2" xfId="4681" xr:uid="{0A9B47DD-D125-4E24-A6CF-5054045F3398}"/>
    <cellStyle name="Comma 4 2 3 4 2 5" xfId="1081" xr:uid="{3E62F494-0E1E-4E52-8D85-9250C78AA2FC}"/>
    <cellStyle name="Comma 4 2 3 4 2 5 2" xfId="3961" xr:uid="{BFD403D2-5660-48D0-AA08-3E04B9B990AE}"/>
    <cellStyle name="Comma 4 2 3 4 2 6" xfId="3241" xr:uid="{455976D3-1349-4893-ABD5-D8BDDD9ABC8E}"/>
    <cellStyle name="Comma 4 2 3 4 3" xfId="541" xr:uid="{57DE06C5-A515-4266-994F-C03391F239F1}"/>
    <cellStyle name="Comma 4 2 3 4 3 2" xfId="2701" xr:uid="{3FC6C8F9-950F-4C3C-B01E-902EAED51822}"/>
    <cellStyle name="Comma 4 2 3 4 3 2 2" xfId="5581" xr:uid="{4721B21B-695F-4E0C-A92C-914A2E1AFF4C}"/>
    <cellStyle name="Comma 4 2 3 4 3 3" xfId="1981" xr:uid="{CA539657-573A-4C3B-9EB2-755F7E8FEE33}"/>
    <cellStyle name="Comma 4 2 3 4 3 3 2" xfId="4861" xr:uid="{199399A7-FB77-4A53-8ACE-014BCB914635}"/>
    <cellStyle name="Comma 4 2 3 4 3 4" xfId="1261" xr:uid="{F5EDCD82-DDC5-463A-8D36-3320EB3A269A}"/>
    <cellStyle name="Comma 4 2 3 4 3 4 2" xfId="4141" xr:uid="{D9C191BB-79F1-4387-9D29-AFC10CE83A17}"/>
    <cellStyle name="Comma 4 2 3 4 3 5" xfId="3421" xr:uid="{01FC8189-9114-4DAD-B5EF-CC0F8458E567}"/>
    <cellStyle name="Comma 4 2 3 4 4" xfId="2341" xr:uid="{00BAA05A-751A-4464-8BE5-3BDF0141F723}"/>
    <cellStyle name="Comma 4 2 3 4 4 2" xfId="5221" xr:uid="{32FAFCDB-EE32-4C65-B677-E313876D6802}"/>
    <cellStyle name="Comma 4 2 3 4 5" xfId="1621" xr:uid="{75902B48-7C91-47F8-BD75-8995D24B114A}"/>
    <cellStyle name="Comma 4 2 3 4 5 2" xfId="4501" xr:uid="{E1DE9549-42A1-4F36-8661-E2EDC315C854}"/>
    <cellStyle name="Comma 4 2 3 4 6" xfId="901" xr:uid="{E2AEC9DB-FC62-4A88-80D3-7A17BCB652FB}"/>
    <cellStyle name="Comma 4 2 3 4 6 2" xfId="3781" xr:uid="{237F0D93-92CD-4D7B-97B2-6DF2F5A19AAA}"/>
    <cellStyle name="Comma 4 2 3 4 7" xfId="3061" xr:uid="{BD1B4C33-427A-49D5-8AE9-12E5569C8D35}"/>
    <cellStyle name="Comma 4 2 3 5" xfId="217" xr:uid="{A958131F-ABA3-4A86-9D40-788A27BE1B49}"/>
    <cellStyle name="Comma 4 2 3 5 2" xfId="577" xr:uid="{450C8F33-06CD-4BFB-9B49-3B49A39E044E}"/>
    <cellStyle name="Comma 4 2 3 5 2 2" xfId="2737" xr:uid="{A96D95AF-C1A5-4EDC-985E-6BFA2CF8C47C}"/>
    <cellStyle name="Comma 4 2 3 5 2 2 2" xfId="5617" xr:uid="{E2B15FCC-7114-4686-B7B1-C995544A0F41}"/>
    <cellStyle name="Comma 4 2 3 5 2 3" xfId="2017" xr:uid="{7A7BAE12-A64B-4462-8CB8-2148DCF6A32F}"/>
    <cellStyle name="Comma 4 2 3 5 2 3 2" xfId="4897" xr:uid="{F07664E1-36EF-4271-9CA4-7D8F41AE13EB}"/>
    <cellStyle name="Comma 4 2 3 5 2 4" xfId="1297" xr:uid="{1B1C47F5-F251-43CA-AF3D-2C88E35C6707}"/>
    <cellStyle name="Comma 4 2 3 5 2 4 2" xfId="4177" xr:uid="{7CA2E946-747E-4438-BC0E-61106AD02D91}"/>
    <cellStyle name="Comma 4 2 3 5 2 5" xfId="3457" xr:uid="{A0CE4549-94AF-4D9A-9D0D-69F289300410}"/>
    <cellStyle name="Comma 4 2 3 5 3" xfId="2377" xr:uid="{242CD6AD-1A04-4F62-A310-E25F0EAC254B}"/>
    <cellStyle name="Comma 4 2 3 5 3 2" xfId="5257" xr:uid="{40B19BF1-F2A6-4923-8B7F-AF863CE1E5EF}"/>
    <cellStyle name="Comma 4 2 3 5 4" xfId="1657" xr:uid="{DB08AC61-7E68-44FB-B967-0CEC0F6C9C2F}"/>
    <cellStyle name="Comma 4 2 3 5 4 2" xfId="4537" xr:uid="{B939C646-FD84-4CC8-919F-C1AD9DB1F823}"/>
    <cellStyle name="Comma 4 2 3 5 5" xfId="937" xr:uid="{2C6FA942-892B-416C-8889-5CB4474EBAF6}"/>
    <cellStyle name="Comma 4 2 3 5 5 2" xfId="3817" xr:uid="{2FAF1E20-C5B8-4177-B38B-5672F84C7807}"/>
    <cellStyle name="Comma 4 2 3 5 6" xfId="3097" xr:uid="{089BC2A4-8BD2-4328-BA61-AA01B5530276}"/>
    <cellStyle name="Comma 4 2 3 6" xfId="397" xr:uid="{69D594C6-C33C-4C95-963F-911D331A809F}"/>
    <cellStyle name="Comma 4 2 3 6 2" xfId="2557" xr:uid="{9DC3E192-C966-48BD-ABF4-3CA959A5AB4F}"/>
    <cellStyle name="Comma 4 2 3 6 2 2" xfId="5437" xr:uid="{63208847-AA1A-460C-94B0-18CED7E5F741}"/>
    <cellStyle name="Comma 4 2 3 6 3" xfId="1837" xr:uid="{F3905105-69BD-4EA6-8BF9-6AEF1FFD3D9C}"/>
    <cellStyle name="Comma 4 2 3 6 3 2" xfId="4717" xr:uid="{522F20CA-E530-469B-8081-FF57D7AD7513}"/>
    <cellStyle name="Comma 4 2 3 6 4" xfId="1117" xr:uid="{952ECB67-08D4-4CAD-BDCB-10872A700E33}"/>
    <cellStyle name="Comma 4 2 3 6 4 2" xfId="3997" xr:uid="{17D7DB1F-DA95-4DC2-A314-05ED10889997}"/>
    <cellStyle name="Comma 4 2 3 6 5" xfId="3277" xr:uid="{5DF42908-807A-421C-9D35-E1C363A9A451}"/>
    <cellStyle name="Comma 4 2 3 7" xfId="2197" xr:uid="{E7CDEF62-1E49-4AA0-87D2-50A12FAC0687}"/>
    <cellStyle name="Comma 4 2 3 7 2" xfId="5077" xr:uid="{2D1C4095-9CB9-4AD3-B4EF-BD6FCDBD3BAE}"/>
    <cellStyle name="Comma 4 2 3 8" xfId="1477" xr:uid="{E96059DD-D14B-4655-9205-2C201DA15564}"/>
    <cellStyle name="Comma 4 2 3 8 2" xfId="4357" xr:uid="{AC7BE720-C50B-419A-A952-DFB805F0537A}"/>
    <cellStyle name="Comma 4 2 3 9" xfId="757" xr:uid="{0FA93CD9-589C-4169-AB6E-A54FBF9D5D23}"/>
    <cellStyle name="Comma 4 2 3 9 2" xfId="3637" xr:uid="{0BB880F7-B68A-41F3-8025-518745A8AFD6}"/>
    <cellStyle name="Comma 4 2 4" xfId="57" xr:uid="{97F51068-8C31-4316-B5AB-AD0E2517F604}"/>
    <cellStyle name="Comma 4 2 4 2" xfId="145" xr:uid="{5396B9DE-6C60-4AB6-BE75-5714B52C3228}"/>
    <cellStyle name="Comma 4 2 4 2 2" xfId="325" xr:uid="{8016BEAE-244F-4C5A-A3B6-EE00CD90B141}"/>
    <cellStyle name="Comma 4 2 4 2 2 2" xfId="685" xr:uid="{9CB01BDD-1A9F-4189-9C1A-6EEDA863E3CB}"/>
    <cellStyle name="Comma 4 2 4 2 2 2 2" xfId="2845" xr:uid="{F94130CA-205F-4D13-8099-59477F9B018F}"/>
    <cellStyle name="Comma 4 2 4 2 2 2 2 2" xfId="5725" xr:uid="{EC80BEEB-D515-49EF-A2D9-2121B4125EDB}"/>
    <cellStyle name="Comma 4 2 4 2 2 2 3" xfId="2125" xr:uid="{72E5F9BE-391D-4CAE-93E3-78CB66128AB1}"/>
    <cellStyle name="Comma 4 2 4 2 2 2 3 2" xfId="5005" xr:uid="{447468FB-C885-42DA-83C7-B1864B43DEC7}"/>
    <cellStyle name="Comma 4 2 4 2 2 2 4" xfId="1405" xr:uid="{6D303CC0-CDA6-4DB3-9A20-F8FFA12A37DD}"/>
    <cellStyle name="Comma 4 2 4 2 2 2 4 2" xfId="4285" xr:uid="{3A680824-CF1B-4DA5-B8BD-77FFD95ACF4E}"/>
    <cellStyle name="Comma 4 2 4 2 2 2 5" xfId="3565" xr:uid="{7F2FA201-EE9E-4198-A2CA-A47237981284}"/>
    <cellStyle name="Comma 4 2 4 2 2 3" xfId="2485" xr:uid="{1BAC8CCE-9165-43A6-8612-CCAA64BD53A7}"/>
    <cellStyle name="Comma 4 2 4 2 2 3 2" xfId="5365" xr:uid="{50B483FC-990E-4249-8CDC-4F4134043517}"/>
    <cellStyle name="Comma 4 2 4 2 2 4" xfId="1765" xr:uid="{63C12DEB-760D-46BE-8760-D779A4629B0B}"/>
    <cellStyle name="Comma 4 2 4 2 2 4 2" xfId="4645" xr:uid="{3B67EAC8-332D-4730-9188-C74AAA1417BD}"/>
    <cellStyle name="Comma 4 2 4 2 2 5" xfId="1045" xr:uid="{5929CF06-F02F-45C3-AD36-1B32FB9691D6}"/>
    <cellStyle name="Comma 4 2 4 2 2 5 2" xfId="3925" xr:uid="{BA4317B6-072C-4F09-98B6-D21DF048F9B7}"/>
    <cellStyle name="Comma 4 2 4 2 2 6" xfId="3205" xr:uid="{4F13A935-54D0-452D-9C04-1D3AED01EF24}"/>
    <cellStyle name="Comma 4 2 4 2 3" xfId="505" xr:uid="{A8E34C92-1F16-4FCA-A7E4-4B611544DFCE}"/>
    <cellStyle name="Comma 4 2 4 2 3 2" xfId="2665" xr:uid="{EF56526E-CFA0-43E4-8890-C5CD9B447EB4}"/>
    <cellStyle name="Comma 4 2 4 2 3 2 2" xfId="5545" xr:uid="{7C26446A-8D25-421B-9299-03FE4DED454C}"/>
    <cellStyle name="Comma 4 2 4 2 3 3" xfId="1945" xr:uid="{1C354D0A-2168-4847-AAF9-AD2EA983CB3D}"/>
    <cellStyle name="Comma 4 2 4 2 3 3 2" xfId="4825" xr:uid="{C313C394-83AA-4425-9B3A-01FC20BCC05A}"/>
    <cellStyle name="Comma 4 2 4 2 3 4" xfId="1225" xr:uid="{03C1A17A-C7A6-4415-8240-3E39845F2315}"/>
    <cellStyle name="Comma 4 2 4 2 3 4 2" xfId="4105" xr:uid="{0D6E56BD-8340-4ED7-87C2-195A96E96790}"/>
    <cellStyle name="Comma 4 2 4 2 3 5" xfId="3385" xr:uid="{625ED215-230B-4EE1-B15F-1034266EDD6C}"/>
    <cellStyle name="Comma 4 2 4 2 4" xfId="2305" xr:uid="{B972E305-1CF3-4676-AECC-12E614B534A2}"/>
    <cellStyle name="Comma 4 2 4 2 4 2" xfId="5185" xr:uid="{93A2CE2D-9595-42A2-A332-827E244C3043}"/>
    <cellStyle name="Comma 4 2 4 2 5" xfId="1585" xr:uid="{31D78C98-1B7C-401A-BA8E-2926BD26A325}"/>
    <cellStyle name="Comma 4 2 4 2 5 2" xfId="4465" xr:uid="{72E399D6-1E49-4E77-BDBF-A69D4C989519}"/>
    <cellStyle name="Comma 4 2 4 2 6" xfId="865" xr:uid="{6CF3EA18-5876-4C77-81ED-5C8F48578F56}"/>
    <cellStyle name="Comma 4 2 4 2 6 2" xfId="3745" xr:uid="{35562A99-FE78-4F66-9C2A-163048C25971}"/>
    <cellStyle name="Comma 4 2 4 2 7" xfId="3025" xr:uid="{00552C8E-9900-49E0-A09B-8550CCE2E2EB}"/>
    <cellStyle name="Comma 4 2 4 3" xfId="237" xr:uid="{1B5F7AA4-B340-4320-916A-2256A9C62B81}"/>
    <cellStyle name="Comma 4 2 4 3 2" xfId="597" xr:uid="{72F95042-8389-4122-A022-C823B020F629}"/>
    <cellStyle name="Comma 4 2 4 3 2 2" xfId="2757" xr:uid="{0E9C9FF9-A52C-42BB-8088-D996A285C4D3}"/>
    <cellStyle name="Comma 4 2 4 3 2 2 2" xfId="5637" xr:uid="{3B86E023-5C46-47BD-82EB-1557AA807A40}"/>
    <cellStyle name="Comma 4 2 4 3 2 3" xfId="2037" xr:uid="{6A6A47E7-47DF-4609-B487-50A7D98E64F1}"/>
    <cellStyle name="Comma 4 2 4 3 2 3 2" xfId="4917" xr:uid="{84152336-8B64-4A3E-8D95-E9D9C22E5BEC}"/>
    <cellStyle name="Comma 4 2 4 3 2 4" xfId="1317" xr:uid="{6AA2D595-4B15-4A73-9C5F-44C587D9096B}"/>
    <cellStyle name="Comma 4 2 4 3 2 4 2" xfId="4197" xr:uid="{56A0A353-A241-4E71-B926-F33B330E74DC}"/>
    <cellStyle name="Comma 4 2 4 3 2 5" xfId="3477" xr:uid="{8F7EF2AA-B138-4337-9B92-E232CFD53E8C}"/>
    <cellStyle name="Comma 4 2 4 3 3" xfId="2397" xr:uid="{18C636E0-784F-40C7-A30A-338065060D01}"/>
    <cellStyle name="Comma 4 2 4 3 3 2" xfId="5277" xr:uid="{3E079E58-0C69-4240-8873-8041B1D6D476}"/>
    <cellStyle name="Comma 4 2 4 3 4" xfId="1677" xr:uid="{657B6753-9803-4ADB-8B4B-46A200EBD6A4}"/>
    <cellStyle name="Comma 4 2 4 3 4 2" xfId="4557" xr:uid="{CDF17069-BE85-4701-B76F-4A7DA9E6F5CF}"/>
    <cellStyle name="Comma 4 2 4 3 5" xfId="957" xr:uid="{D324CFB5-3152-49AB-91CD-D5CD349E45F4}"/>
    <cellStyle name="Comma 4 2 4 3 5 2" xfId="3837" xr:uid="{7F483CE6-4B1A-416B-A5C2-0620181D77C9}"/>
    <cellStyle name="Comma 4 2 4 3 6" xfId="3117" xr:uid="{7812218A-FA08-4220-954A-2E8130AB30E6}"/>
    <cellStyle name="Comma 4 2 4 4" xfId="417" xr:uid="{B7BFD967-F5DA-46FC-9A30-5AF80CD83968}"/>
    <cellStyle name="Comma 4 2 4 4 2" xfId="2577" xr:uid="{49695F5D-2D15-47CB-9575-9362AD08CB39}"/>
    <cellStyle name="Comma 4 2 4 4 2 2" xfId="5457" xr:uid="{C77C7DFA-6B10-4D44-99D3-9FD7998EE7C2}"/>
    <cellStyle name="Comma 4 2 4 4 3" xfId="1857" xr:uid="{E2600DEB-479E-40BD-86AB-8947CF3CDCB7}"/>
    <cellStyle name="Comma 4 2 4 4 3 2" xfId="4737" xr:uid="{3993530C-31BE-475E-BE62-7A1A215F624A}"/>
    <cellStyle name="Comma 4 2 4 4 4" xfId="1137" xr:uid="{7D31F66E-044C-4C40-9459-C5A7909BB9BE}"/>
    <cellStyle name="Comma 4 2 4 4 4 2" xfId="4017" xr:uid="{1660C5D9-7C88-44F1-A5AE-C5085D8A560B}"/>
    <cellStyle name="Comma 4 2 4 4 5" xfId="3297" xr:uid="{13442605-3CF8-4850-A51B-A8B44DA543CB}"/>
    <cellStyle name="Comma 4 2 4 5" xfId="2217" xr:uid="{3B5D9179-4228-47AE-B412-D5A020BADC98}"/>
    <cellStyle name="Comma 4 2 4 5 2" xfId="5097" xr:uid="{110B7EA3-706E-4FEB-9A41-E96C4DC10574}"/>
    <cellStyle name="Comma 4 2 4 6" xfId="1497" xr:uid="{BF05C60B-CEA4-4B6B-B429-E1EE4A52524D}"/>
    <cellStyle name="Comma 4 2 4 6 2" xfId="4377" xr:uid="{7C850972-842B-4593-B5CA-D7F3FD849931}"/>
    <cellStyle name="Comma 4 2 4 7" xfId="777" xr:uid="{467125D7-28FE-4665-B370-7E128988E99D}"/>
    <cellStyle name="Comma 4 2 4 7 2" xfId="3657" xr:uid="{41CD5991-49F7-476B-A390-7459CE52BAB7}"/>
    <cellStyle name="Comma 4 2 4 8" xfId="2937" xr:uid="{2D63B9E3-7865-47B1-B637-1C0AAECE2686}"/>
    <cellStyle name="Comma 4 2 5" xfId="93" xr:uid="{02DA16DE-3255-4BBA-A977-EBEA62100009}"/>
    <cellStyle name="Comma 4 2 5 2" xfId="273" xr:uid="{4624AD0F-2D54-4940-B458-C32187D8E388}"/>
    <cellStyle name="Comma 4 2 5 2 2" xfId="633" xr:uid="{0E70E73A-FF3E-43A4-961A-ABD53D56A059}"/>
    <cellStyle name="Comma 4 2 5 2 2 2" xfId="2793" xr:uid="{C8BDA826-B9B7-4E35-98ED-95DBBF91B7AA}"/>
    <cellStyle name="Comma 4 2 5 2 2 2 2" xfId="5673" xr:uid="{05EBC98C-5F05-4449-8C86-6D1083F82FB5}"/>
    <cellStyle name="Comma 4 2 5 2 2 3" xfId="2073" xr:uid="{D9D86F21-E1DE-40FB-BCF7-C5CCEBFB7F6C}"/>
    <cellStyle name="Comma 4 2 5 2 2 3 2" xfId="4953" xr:uid="{E3204BF8-FC7D-40C1-B610-232E7ED8151C}"/>
    <cellStyle name="Comma 4 2 5 2 2 4" xfId="1353" xr:uid="{92C49848-FF8D-483C-B536-7ED5D2DFF0B0}"/>
    <cellStyle name="Comma 4 2 5 2 2 4 2" xfId="4233" xr:uid="{D366513E-5A59-4A42-BE3D-F7FF8BF9CC7E}"/>
    <cellStyle name="Comma 4 2 5 2 2 5" xfId="3513" xr:uid="{AB81FB42-E048-4E6C-89FB-A5B55BDFBD5C}"/>
    <cellStyle name="Comma 4 2 5 2 3" xfId="2433" xr:uid="{0BFF50BA-FC4F-4EC0-BC36-388B05281CDC}"/>
    <cellStyle name="Comma 4 2 5 2 3 2" xfId="5313" xr:uid="{177CE302-3121-43AD-932A-5F91BC3171E3}"/>
    <cellStyle name="Comma 4 2 5 2 4" xfId="1713" xr:uid="{08ACA21D-CF8B-4C66-84D8-C9E9FB9AB6B9}"/>
    <cellStyle name="Comma 4 2 5 2 4 2" xfId="4593" xr:uid="{D6ADE425-6AA4-48BE-86DC-D273EC02F571}"/>
    <cellStyle name="Comma 4 2 5 2 5" xfId="993" xr:uid="{1E45C1EF-A293-4C4E-946A-FB17291BDB8F}"/>
    <cellStyle name="Comma 4 2 5 2 5 2" xfId="3873" xr:uid="{EAE4C5B4-536D-4BCD-9E93-81FAEA1B4111}"/>
    <cellStyle name="Comma 4 2 5 2 6" xfId="3153" xr:uid="{DBE04163-8655-4FB2-8228-B80F8593DB8F}"/>
    <cellStyle name="Comma 4 2 5 3" xfId="453" xr:uid="{BB608021-E292-4BB4-8471-0426763E564C}"/>
    <cellStyle name="Comma 4 2 5 3 2" xfId="2613" xr:uid="{66AD5561-7DB8-4731-9A42-BF787E17D3BF}"/>
    <cellStyle name="Comma 4 2 5 3 2 2" xfId="5493" xr:uid="{7758A491-562C-4CE5-AF40-9E97B4AB75F9}"/>
    <cellStyle name="Comma 4 2 5 3 3" xfId="1893" xr:uid="{3AAAFB8C-0AE7-4C20-862D-6B09D1BED8F9}"/>
    <cellStyle name="Comma 4 2 5 3 3 2" xfId="4773" xr:uid="{806B976A-B194-4E54-AAC0-50D8B1C2C6D8}"/>
    <cellStyle name="Comma 4 2 5 3 4" xfId="1173" xr:uid="{DA3897B9-2991-4158-BEFC-0BADBBE9E287}"/>
    <cellStyle name="Comma 4 2 5 3 4 2" xfId="4053" xr:uid="{96C21251-FB74-4057-97A2-E630B48C7039}"/>
    <cellStyle name="Comma 4 2 5 3 5" xfId="3333" xr:uid="{E20C3167-A109-42B9-A123-BF9740BCCF9A}"/>
    <cellStyle name="Comma 4 2 5 4" xfId="2253" xr:uid="{E6170411-8FED-4DE8-9442-3C5CF0F3535B}"/>
    <cellStyle name="Comma 4 2 5 4 2" xfId="5133" xr:uid="{FB87CC4D-90B2-479B-BF35-AACF15BFF517}"/>
    <cellStyle name="Comma 4 2 5 5" xfId="1533" xr:uid="{257AA7D0-C726-4D04-9019-0AFCC15EBEA4}"/>
    <cellStyle name="Comma 4 2 5 5 2" xfId="4413" xr:uid="{C26BA784-FF8E-4582-AFBF-29CFFAD84350}"/>
    <cellStyle name="Comma 4 2 5 6" xfId="813" xr:uid="{95F93854-AA44-43F9-8F69-69C47B6D5F53}"/>
    <cellStyle name="Comma 4 2 5 6 2" xfId="3693" xr:uid="{FCCB34D6-3AD1-4245-9875-529577326E22}"/>
    <cellStyle name="Comma 4 2 5 7" xfId="2973" xr:uid="{4DE9B7C7-D4DE-47EC-BAAB-4B12D55EE96E}"/>
    <cellStyle name="Comma 4 2 6" xfId="113" xr:uid="{7BEC6550-41F0-41F3-9724-FCBE0E175638}"/>
    <cellStyle name="Comma 4 2 6 2" xfId="293" xr:uid="{63153DD7-F225-41B5-8A02-07AF3BF3E88D}"/>
    <cellStyle name="Comma 4 2 6 2 2" xfId="653" xr:uid="{613B3344-9029-42D9-A1EE-F193E31EF9D1}"/>
    <cellStyle name="Comma 4 2 6 2 2 2" xfId="2813" xr:uid="{5182278C-4E3A-442A-8887-F894139B6805}"/>
    <cellStyle name="Comma 4 2 6 2 2 2 2" xfId="5693" xr:uid="{6DEB1A41-C7E7-4E6D-8B98-EBF3C7799F78}"/>
    <cellStyle name="Comma 4 2 6 2 2 3" xfId="2093" xr:uid="{3E514CD4-777B-4D32-A128-EF198CC6E65B}"/>
    <cellStyle name="Comma 4 2 6 2 2 3 2" xfId="4973" xr:uid="{D659AB2C-800D-407D-B047-D6B26B2ABF9E}"/>
    <cellStyle name="Comma 4 2 6 2 2 4" xfId="1373" xr:uid="{B47B4756-7E35-496E-B82D-49346045B313}"/>
    <cellStyle name="Comma 4 2 6 2 2 4 2" xfId="4253" xr:uid="{AD77ADE1-28A5-4ADA-943F-320524B717CF}"/>
    <cellStyle name="Comma 4 2 6 2 2 5" xfId="3533" xr:uid="{FFD8FD3A-D1A8-4EB2-9411-073356E1BB5C}"/>
    <cellStyle name="Comma 4 2 6 2 3" xfId="2453" xr:uid="{5CC56D61-6491-4F5A-BAE8-DF810DCF1C05}"/>
    <cellStyle name="Comma 4 2 6 2 3 2" xfId="5333" xr:uid="{F1C91B2B-FFBC-49BC-A928-FFBBBDD97C28}"/>
    <cellStyle name="Comma 4 2 6 2 4" xfId="1733" xr:uid="{7044BD34-36EB-4A45-B668-E1AF02B90FF3}"/>
    <cellStyle name="Comma 4 2 6 2 4 2" xfId="4613" xr:uid="{90C0B287-5FB1-4310-8D5C-B8E0069F25E4}"/>
    <cellStyle name="Comma 4 2 6 2 5" xfId="1013" xr:uid="{69D91915-A655-49D5-9835-490023EEC2D7}"/>
    <cellStyle name="Comma 4 2 6 2 5 2" xfId="3893" xr:uid="{23529B95-FFFE-4AFB-806D-BCBAABBA5768}"/>
    <cellStyle name="Comma 4 2 6 2 6" xfId="3173" xr:uid="{8C9A56B6-D429-489F-9A24-FBC5E573171F}"/>
    <cellStyle name="Comma 4 2 6 3" xfId="473" xr:uid="{E51BEF14-519D-4B5D-BA5D-FA591987B822}"/>
    <cellStyle name="Comma 4 2 6 3 2" xfId="2633" xr:uid="{018114B5-9F07-4CB5-993C-782B7D035FBD}"/>
    <cellStyle name="Comma 4 2 6 3 2 2" xfId="5513" xr:uid="{33BE33AC-B1E5-4BD1-B8EC-DCBB3774E925}"/>
    <cellStyle name="Comma 4 2 6 3 3" xfId="1913" xr:uid="{EFC4542D-B3CD-43B7-AEA2-44C3E891F152}"/>
    <cellStyle name="Comma 4 2 6 3 3 2" xfId="4793" xr:uid="{0059FB99-040E-4906-8AD4-520F5E28BE56}"/>
    <cellStyle name="Comma 4 2 6 3 4" xfId="1193" xr:uid="{F7225E67-2D8A-481D-B4BD-F9F6CF3E9FC5}"/>
    <cellStyle name="Comma 4 2 6 3 4 2" xfId="4073" xr:uid="{28EAA5BB-8479-4013-B03E-C6F03DCE4863}"/>
    <cellStyle name="Comma 4 2 6 3 5" xfId="3353" xr:uid="{18D4F493-96DB-4C39-894C-5452BC73481D}"/>
    <cellStyle name="Comma 4 2 6 4" xfId="2273" xr:uid="{401ADF44-9432-4625-A43C-311B7EC35B5A}"/>
    <cellStyle name="Comma 4 2 6 4 2" xfId="5153" xr:uid="{B01B3967-DB21-444F-A2B2-67B9CD0A2DA2}"/>
    <cellStyle name="Comma 4 2 6 5" xfId="1553" xr:uid="{7C925213-2DD4-4F50-89B2-D5766ED96438}"/>
    <cellStyle name="Comma 4 2 6 5 2" xfId="4433" xr:uid="{6D2E66D7-CF19-4C4C-A938-8C5DEC0F5916}"/>
    <cellStyle name="Comma 4 2 6 6" xfId="833" xr:uid="{BB161623-8D9F-4446-BEB2-AA6CFBC8DB0E}"/>
    <cellStyle name="Comma 4 2 6 6 2" xfId="3713" xr:uid="{01578DD3-BFA5-483E-B6A7-7538BCBC8A59}"/>
    <cellStyle name="Comma 4 2 6 7" xfId="2993" xr:uid="{C9E0080C-FB85-42FE-9F2C-9509744DBDEE}"/>
    <cellStyle name="Comma 4 2 7" xfId="165" xr:uid="{C7C20E12-9E3E-4480-B64B-A27C3EC833D6}"/>
    <cellStyle name="Comma 4 2 7 2" xfId="345" xr:uid="{1D4BBD44-1473-4EB5-9172-B0F9534A8820}"/>
    <cellStyle name="Comma 4 2 7 2 2" xfId="705" xr:uid="{BEC46E63-B2BE-4399-A591-16BFD227E7FA}"/>
    <cellStyle name="Comma 4 2 7 2 2 2" xfId="2865" xr:uid="{6A10B31F-D7DD-40A6-BBDD-15149728BFB8}"/>
    <cellStyle name="Comma 4 2 7 2 2 2 2" xfId="5745" xr:uid="{16BFF207-CF3E-41D7-B325-2F17291A097E}"/>
    <cellStyle name="Comma 4 2 7 2 2 3" xfId="2145" xr:uid="{5DE85666-FD94-462B-8486-62C070046883}"/>
    <cellStyle name="Comma 4 2 7 2 2 3 2" xfId="5025" xr:uid="{C7AE81F3-96E0-48D6-901E-D50639F7ACD6}"/>
    <cellStyle name="Comma 4 2 7 2 2 4" xfId="1425" xr:uid="{F8BC41A8-AAE2-41DA-87A6-95AC42E70D63}"/>
    <cellStyle name="Comma 4 2 7 2 2 4 2" xfId="4305" xr:uid="{4582E987-1511-4D2F-B940-8AC7B3498888}"/>
    <cellStyle name="Comma 4 2 7 2 2 5" xfId="3585" xr:uid="{18E26A20-FA46-41CC-879D-080E969F6F41}"/>
    <cellStyle name="Comma 4 2 7 2 3" xfId="2505" xr:uid="{D1588920-5430-4038-B73B-2E00F41A91A3}"/>
    <cellStyle name="Comma 4 2 7 2 3 2" xfId="5385" xr:uid="{5F66A147-EE81-4330-BA06-D1B381114FC7}"/>
    <cellStyle name="Comma 4 2 7 2 4" xfId="1785" xr:uid="{42FD7060-FA7E-4CB8-9E56-5D4BF77DEE60}"/>
    <cellStyle name="Comma 4 2 7 2 4 2" xfId="4665" xr:uid="{E8AE6C8F-7ED6-487B-A83E-77B1E18FA22D}"/>
    <cellStyle name="Comma 4 2 7 2 5" xfId="1065" xr:uid="{00DE1B1D-7A1A-49EE-B08C-6911916E0FDE}"/>
    <cellStyle name="Comma 4 2 7 2 5 2" xfId="3945" xr:uid="{ACE362F0-876C-49E4-8BB6-9354D140435F}"/>
    <cellStyle name="Comma 4 2 7 2 6" xfId="3225" xr:uid="{AA5C96CD-42F3-48D9-BB45-A65FD2DAD94F}"/>
    <cellStyle name="Comma 4 2 7 3" xfId="525" xr:uid="{9584B720-8761-4728-A899-604AE6B08598}"/>
    <cellStyle name="Comma 4 2 7 3 2" xfId="2685" xr:uid="{D0F8CECC-2DE4-4164-9027-88AAD010D159}"/>
    <cellStyle name="Comma 4 2 7 3 2 2" xfId="5565" xr:uid="{34970A0C-8EDD-41EB-89B3-BD87FD7BEDE0}"/>
    <cellStyle name="Comma 4 2 7 3 3" xfId="1965" xr:uid="{F73472F1-6026-459F-B024-C4A788E625BD}"/>
    <cellStyle name="Comma 4 2 7 3 3 2" xfId="4845" xr:uid="{742F0034-01DE-4D33-9DC6-D77FACC23316}"/>
    <cellStyle name="Comma 4 2 7 3 4" xfId="1245" xr:uid="{CB78D4F1-AC02-4E36-8068-AE2E3CC2FC1F}"/>
    <cellStyle name="Comma 4 2 7 3 4 2" xfId="4125" xr:uid="{BFD9A6E4-186C-4DCB-9E68-427459745539}"/>
    <cellStyle name="Comma 4 2 7 3 5" xfId="3405" xr:uid="{0A1297CF-A2D4-42AA-8A85-6F81D4CE119B}"/>
    <cellStyle name="Comma 4 2 7 4" xfId="2325" xr:uid="{A585796E-BEDE-4AE2-AF34-BEA480F557B0}"/>
    <cellStyle name="Comma 4 2 7 4 2" xfId="5205" xr:uid="{49A32974-F0DB-4150-AC1C-44F2DEB06939}"/>
    <cellStyle name="Comma 4 2 7 5" xfId="1605" xr:uid="{25FD6AC2-C386-4610-9C55-A547FD716303}"/>
    <cellStyle name="Comma 4 2 7 5 2" xfId="4485" xr:uid="{A6055E26-0668-429E-8888-6CA143896CC3}"/>
    <cellStyle name="Comma 4 2 7 6" xfId="885" xr:uid="{85A9C4EA-AEC2-4AEE-AC62-D4E28DECAE25}"/>
    <cellStyle name="Comma 4 2 7 6 2" xfId="3765" xr:uid="{02E893DF-DCA1-447B-B953-B2D9A892AAA8}"/>
    <cellStyle name="Comma 4 2 7 7" xfId="3045" xr:uid="{DD6CADFB-220F-4D94-84D6-A1AFFD14FAE3}"/>
    <cellStyle name="Comma 4 2 8" xfId="201" xr:uid="{EB0E76D7-F6D0-472C-9D96-8DB619D63953}"/>
    <cellStyle name="Comma 4 2 8 2" xfId="561" xr:uid="{52979D8E-5CA2-4015-8317-E65C213F6EDE}"/>
    <cellStyle name="Comma 4 2 8 2 2" xfId="2721" xr:uid="{5E4468AA-4C18-4B36-96BA-DB28CB9CF58A}"/>
    <cellStyle name="Comma 4 2 8 2 2 2" xfId="5601" xr:uid="{62FC1C61-1188-4C2E-A4FB-BC4B0E8ABA5C}"/>
    <cellStyle name="Comma 4 2 8 2 3" xfId="2001" xr:uid="{FD471A11-96C8-43FE-9932-7959FA8CF865}"/>
    <cellStyle name="Comma 4 2 8 2 3 2" xfId="4881" xr:uid="{F675CA24-5564-447B-90D0-537A4756F1A3}"/>
    <cellStyle name="Comma 4 2 8 2 4" xfId="1281" xr:uid="{416E9B37-6333-4050-9156-747E545497A1}"/>
    <cellStyle name="Comma 4 2 8 2 4 2" xfId="4161" xr:uid="{FA2B02E3-4AF2-4110-95F3-1D716AE3AAD6}"/>
    <cellStyle name="Comma 4 2 8 2 5" xfId="3441" xr:uid="{1C68DF34-E231-453E-8DFB-641588E67763}"/>
    <cellStyle name="Comma 4 2 8 3" xfId="2361" xr:uid="{C0B80872-1759-473D-8DA6-F121274F80B2}"/>
    <cellStyle name="Comma 4 2 8 3 2" xfId="5241" xr:uid="{7EB088E0-B44B-4EC9-AA42-8A8DA08BE6E4}"/>
    <cellStyle name="Comma 4 2 8 4" xfId="1641" xr:uid="{16A2486C-C064-4F1F-80FB-9603CBC8512A}"/>
    <cellStyle name="Comma 4 2 8 4 2" xfId="4521" xr:uid="{24D7611F-C4B3-4EF0-AB3D-0B713E9AA9CF}"/>
    <cellStyle name="Comma 4 2 8 5" xfId="921" xr:uid="{45E5CCA4-50AE-4DF9-8CAB-AA4D1FD23B09}"/>
    <cellStyle name="Comma 4 2 8 5 2" xfId="3801" xr:uid="{879B6049-835D-44D4-98B7-735AE27A1108}"/>
    <cellStyle name="Comma 4 2 8 6" xfId="3081" xr:uid="{F470413A-4F10-4709-A297-88F584C487B2}"/>
    <cellStyle name="Comma 4 2 9" xfId="381" xr:uid="{8550024F-2E19-4EBF-ABB1-833928AAD354}"/>
    <cellStyle name="Comma 4 2 9 2" xfId="2541" xr:uid="{D523BAD4-AA55-45DA-8107-99F920C7B079}"/>
    <cellStyle name="Comma 4 2 9 2 2" xfId="5421" xr:uid="{1A93A887-3271-4640-BF3C-0942B239CABF}"/>
    <cellStyle name="Comma 4 2 9 3" xfId="1821" xr:uid="{FD0D6C49-B7DA-4C3A-B64A-53DF95E658FF}"/>
    <cellStyle name="Comma 4 2 9 3 2" xfId="4701" xr:uid="{48A6E2AF-CA84-49D5-9791-6C5FC174A916}"/>
    <cellStyle name="Comma 4 2 9 4" xfId="1101" xr:uid="{5E2BD58F-ED12-4AD1-811D-5A38975C1DFD}"/>
    <cellStyle name="Comma 4 2 9 4 2" xfId="3981" xr:uid="{55E4645F-F6CF-4B52-A54E-134AD62AA385}"/>
    <cellStyle name="Comma 4 2 9 5" xfId="3261" xr:uid="{0F9C82D0-E70D-4DAD-A562-E62BCDC38A66}"/>
    <cellStyle name="Comma 4 3" xfId="24" xr:uid="{D0E7A488-D728-4E4F-8FD0-1474DDF8FA8F}"/>
    <cellStyle name="Comma 4 3 10" xfId="1465" xr:uid="{4A8C364F-8A1B-4CE8-8537-FEE7BB02576B}"/>
    <cellStyle name="Comma 4 3 10 2" xfId="4345" xr:uid="{9E41F70A-2A1A-47D6-B917-CD3CF53E13B4}"/>
    <cellStyle name="Comma 4 3 11" xfId="745" xr:uid="{DD03FFB9-9732-443D-BCCF-5ECEDBC3F39C}"/>
    <cellStyle name="Comma 4 3 11 2" xfId="3625" xr:uid="{D837EC90-4E24-4B46-B2FB-A09499EFD3B6}"/>
    <cellStyle name="Comma 4 3 12" xfId="2905" xr:uid="{BED44384-4746-49BB-A1C0-6127BB07E932}"/>
    <cellStyle name="Comma 4 3 2" xfId="41" xr:uid="{76475879-54DE-4ACF-83A4-A06B8BFBFA8A}"/>
    <cellStyle name="Comma 4 3 2 10" xfId="2921" xr:uid="{FEEE5EA6-EC6C-48B6-8F2D-5D2C1D44474C}"/>
    <cellStyle name="Comma 4 3 2 2" xfId="77" xr:uid="{8CBE0D96-1342-44D0-ADD2-77D79B69071E}"/>
    <cellStyle name="Comma 4 3 2 2 2" xfId="257" xr:uid="{2664E227-2A02-452F-B267-084A7AB910AD}"/>
    <cellStyle name="Comma 4 3 2 2 2 2" xfId="617" xr:uid="{765736E1-FAEB-41D0-A8C0-6D94006D3A79}"/>
    <cellStyle name="Comma 4 3 2 2 2 2 2" xfId="2777" xr:uid="{79673807-CE3B-4D10-B8FE-B44D1F120BCB}"/>
    <cellStyle name="Comma 4 3 2 2 2 2 2 2" xfId="5657" xr:uid="{AC542094-95F8-463E-A530-D96700D46391}"/>
    <cellStyle name="Comma 4 3 2 2 2 2 3" xfId="2057" xr:uid="{701479E9-9C1F-4871-8641-5159798D1CD9}"/>
    <cellStyle name="Comma 4 3 2 2 2 2 3 2" xfId="4937" xr:uid="{D77517C4-2FAD-44AE-8FA1-954051AFBB16}"/>
    <cellStyle name="Comma 4 3 2 2 2 2 4" xfId="1337" xr:uid="{295ABC37-0EAB-4FE2-85DF-A28F72101497}"/>
    <cellStyle name="Comma 4 3 2 2 2 2 4 2" xfId="4217" xr:uid="{D38F3F9A-4C51-46D1-A93E-D727D0347420}"/>
    <cellStyle name="Comma 4 3 2 2 2 2 5" xfId="3497" xr:uid="{ACA6F6D3-1414-470E-A518-E090710458A8}"/>
    <cellStyle name="Comma 4 3 2 2 2 3" xfId="2417" xr:uid="{920E1E67-D8F1-4971-866F-E0432737A4D0}"/>
    <cellStyle name="Comma 4 3 2 2 2 3 2" xfId="5297" xr:uid="{BE7E98FE-4C6A-415D-80D5-B76192A06EBC}"/>
    <cellStyle name="Comma 4 3 2 2 2 4" xfId="1697" xr:uid="{1E3D1BD2-78C9-4301-A412-9CD01BCAFCF1}"/>
    <cellStyle name="Comma 4 3 2 2 2 4 2" xfId="4577" xr:uid="{BBAD66A8-93F0-4153-9170-3E7601DEF3F4}"/>
    <cellStyle name="Comma 4 3 2 2 2 5" xfId="977" xr:uid="{2A2C4082-8F6D-4DFD-B6F0-B2B6EA4DEA3D}"/>
    <cellStyle name="Comma 4 3 2 2 2 5 2" xfId="3857" xr:uid="{0C05A6A9-EEA9-4A1E-B59C-38B61D795919}"/>
    <cellStyle name="Comma 4 3 2 2 2 6" xfId="3137" xr:uid="{0D77D968-2BBE-4826-8030-852CBC51D4F5}"/>
    <cellStyle name="Comma 4 3 2 2 3" xfId="437" xr:uid="{4C14883B-7AF6-47BD-98ED-BABDAD5DC7E2}"/>
    <cellStyle name="Comma 4 3 2 2 3 2" xfId="2597" xr:uid="{B3EFBA0D-757B-4FBB-AD3A-9FC624B20571}"/>
    <cellStyle name="Comma 4 3 2 2 3 2 2" xfId="5477" xr:uid="{32426820-902B-445E-AEEE-90BD719552E9}"/>
    <cellStyle name="Comma 4 3 2 2 3 3" xfId="1877" xr:uid="{829662A6-E0AC-488C-89C7-4183B2ED303B}"/>
    <cellStyle name="Comma 4 3 2 2 3 3 2" xfId="4757" xr:uid="{2E6BB107-C2F9-4506-A2B0-F02D0E2DDD11}"/>
    <cellStyle name="Comma 4 3 2 2 3 4" xfId="1157" xr:uid="{C7A2D923-29E0-42B1-9999-FEE21D2B953D}"/>
    <cellStyle name="Comma 4 3 2 2 3 4 2" xfId="4037" xr:uid="{2AB0D1AA-31EA-480D-BD46-675BE1E362C5}"/>
    <cellStyle name="Comma 4 3 2 2 3 5" xfId="3317" xr:uid="{6F472A94-CD4B-4982-883F-191F7A87945B}"/>
    <cellStyle name="Comma 4 3 2 2 4" xfId="2237" xr:uid="{2FD4AC24-D7E1-477E-9FD5-8040D69D9AB1}"/>
    <cellStyle name="Comma 4 3 2 2 4 2" xfId="5117" xr:uid="{F87587B1-F862-48A2-B55B-CEFF3DD3CCC9}"/>
    <cellStyle name="Comma 4 3 2 2 5" xfId="1517" xr:uid="{9EBB57D5-1405-46B7-880D-4025925D4783}"/>
    <cellStyle name="Comma 4 3 2 2 5 2" xfId="4397" xr:uid="{0DD7541D-B734-40B8-AE48-6EB29E4EB29F}"/>
    <cellStyle name="Comma 4 3 2 2 6" xfId="797" xr:uid="{598DB4CA-A7C9-4EE1-8AD8-BA1C8BC4456B}"/>
    <cellStyle name="Comma 4 3 2 2 6 2" xfId="3677" xr:uid="{3801B4A9-E55A-45B0-9000-C5889EF7B514}"/>
    <cellStyle name="Comma 4 3 2 2 7" xfId="2957" xr:uid="{C4855F52-160B-42F0-B4C7-9629B235C035}"/>
    <cellStyle name="Comma 4 3 2 3" xfId="133" xr:uid="{D3928FE8-A6E8-4413-95C5-A190FCEA2EEC}"/>
    <cellStyle name="Comma 4 3 2 3 2" xfId="313" xr:uid="{4E39CBCE-17B6-4D2C-B104-D65D6E0F5C15}"/>
    <cellStyle name="Comma 4 3 2 3 2 2" xfId="673" xr:uid="{06F3059C-4CE2-4BCE-A386-D0609181CBCF}"/>
    <cellStyle name="Comma 4 3 2 3 2 2 2" xfId="2833" xr:uid="{6E360F40-DFCE-4FD9-9423-536C0FD3F4EC}"/>
    <cellStyle name="Comma 4 3 2 3 2 2 2 2" xfId="5713" xr:uid="{E576BE09-02C2-4B28-9010-25F1EAABED71}"/>
    <cellStyle name="Comma 4 3 2 3 2 2 3" xfId="2113" xr:uid="{5757D74E-05D5-4740-A40A-4A7F047E730A}"/>
    <cellStyle name="Comma 4 3 2 3 2 2 3 2" xfId="4993" xr:uid="{3B21FFDA-6693-49D7-8A08-81517557E918}"/>
    <cellStyle name="Comma 4 3 2 3 2 2 4" xfId="1393" xr:uid="{D77F0AA8-4BD7-4C31-BF0E-5AA070C78107}"/>
    <cellStyle name="Comma 4 3 2 3 2 2 4 2" xfId="4273" xr:uid="{8478987E-5426-45C3-96E3-882484A68911}"/>
    <cellStyle name="Comma 4 3 2 3 2 2 5" xfId="3553" xr:uid="{F848A3E6-EBB0-48FF-B617-E902E124F5D1}"/>
    <cellStyle name="Comma 4 3 2 3 2 3" xfId="2473" xr:uid="{47076F12-9EE9-44E7-81FF-B1D970BF6145}"/>
    <cellStyle name="Comma 4 3 2 3 2 3 2" xfId="5353" xr:uid="{2D7A630F-D563-42CD-B24A-35CD37DC55D3}"/>
    <cellStyle name="Comma 4 3 2 3 2 4" xfId="1753" xr:uid="{661C47D1-32C9-431B-8DE7-A7E7CEAFE868}"/>
    <cellStyle name="Comma 4 3 2 3 2 4 2" xfId="4633" xr:uid="{2AD31615-C415-4E07-8FC6-8354333BF96D}"/>
    <cellStyle name="Comma 4 3 2 3 2 5" xfId="1033" xr:uid="{EF2F8DB5-CD0F-4865-A9ED-E5C9424D36AC}"/>
    <cellStyle name="Comma 4 3 2 3 2 5 2" xfId="3913" xr:uid="{6BEFDBE8-EA4E-4EE0-B32B-67FD5A28DF67}"/>
    <cellStyle name="Comma 4 3 2 3 2 6" xfId="3193" xr:uid="{83D03348-205D-4A7F-B5EA-E94EB3CD8A03}"/>
    <cellStyle name="Comma 4 3 2 3 3" xfId="493" xr:uid="{C0C9DC6A-BFDD-4746-B064-9766042F714F}"/>
    <cellStyle name="Comma 4 3 2 3 3 2" xfId="2653" xr:uid="{5A152597-CF98-42D3-9FA4-FACC448B96CB}"/>
    <cellStyle name="Comma 4 3 2 3 3 2 2" xfId="5533" xr:uid="{DAC6D64A-5DD1-4C6F-A815-A33E154125FB}"/>
    <cellStyle name="Comma 4 3 2 3 3 3" xfId="1933" xr:uid="{90FE2282-2880-4DE6-BFA6-CEA82FABCADE}"/>
    <cellStyle name="Comma 4 3 2 3 3 3 2" xfId="4813" xr:uid="{96C370B3-8990-465A-920A-54E6A204D17A}"/>
    <cellStyle name="Comma 4 3 2 3 3 4" xfId="1213" xr:uid="{D4F28748-56FF-4CF1-939E-1A3E78282FC5}"/>
    <cellStyle name="Comma 4 3 2 3 3 4 2" xfId="4093" xr:uid="{AD61068E-119E-401B-B13E-6AC16B67B1F7}"/>
    <cellStyle name="Comma 4 3 2 3 3 5" xfId="3373" xr:uid="{18940A88-0686-4E7A-BF91-25992F98A972}"/>
    <cellStyle name="Comma 4 3 2 3 4" xfId="2293" xr:uid="{D802B7FA-9E94-4653-86C1-9D2625612CB0}"/>
    <cellStyle name="Comma 4 3 2 3 4 2" xfId="5173" xr:uid="{C5F7ABFF-0E9F-43CD-B3C3-FA1BA10D5017}"/>
    <cellStyle name="Comma 4 3 2 3 5" xfId="1573" xr:uid="{06B9B339-BF72-405E-A715-2978F855E707}"/>
    <cellStyle name="Comma 4 3 2 3 5 2" xfId="4453" xr:uid="{9B2ABA31-9204-4E5E-91FB-13E64D7B3413}"/>
    <cellStyle name="Comma 4 3 2 3 6" xfId="853" xr:uid="{58F2328D-E173-4EC7-8AF9-1BA96C3F1264}"/>
    <cellStyle name="Comma 4 3 2 3 6 2" xfId="3733" xr:uid="{D5C658AF-4E9C-4158-89A8-38C363F59725}"/>
    <cellStyle name="Comma 4 3 2 3 7" xfId="3013" xr:uid="{62F1624B-F4A3-4C10-99C1-25D72DF78A6D}"/>
    <cellStyle name="Comma 4 3 2 4" xfId="185" xr:uid="{FD22312D-1D80-4216-AA11-2FFBE495DE7A}"/>
    <cellStyle name="Comma 4 3 2 4 2" xfId="365" xr:uid="{F0EC0F7F-C16C-4A83-A687-EEB950E8D70B}"/>
    <cellStyle name="Comma 4 3 2 4 2 2" xfId="725" xr:uid="{62296BA1-29EE-4DCE-8377-573751AC8419}"/>
    <cellStyle name="Comma 4 3 2 4 2 2 2" xfId="2885" xr:uid="{B5A242ED-8B17-4FF3-BAA5-41AE4E3E28F9}"/>
    <cellStyle name="Comma 4 3 2 4 2 2 2 2" xfId="5765" xr:uid="{51694090-7284-4DB5-81A1-2449C4BF7C9B}"/>
    <cellStyle name="Comma 4 3 2 4 2 2 3" xfId="2165" xr:uid="{937487F2-CA0B-45EF-A7D3-581044E00DC8}"/>
    <cellStyle name="Comma 4 3 2 4 2 2 3 2" xfId="5045" xr:uid="{553A1E02-EA6E-4549-8057-2566BE7DBB9F}"/>
    <cellStyle name="Comma 4 3 2 4 2 2 4" xfId="1445" xr:uid="{7000A34E-EF65-433D-A784-E03661121E17}"/>
    <cellStyle name="Comma 4 3 2 4 2 2 4 2" xfId="4325" xr:uid="{D57F6A18-A6FF-458A-9E10-F5F84E1BA555}"/>
    <cellStyle name="Comma 4 3 2 4 2 2 5" xfId="3605" xr:uid="{F9696AB4-09D3-4632-8AFC-CF3617235413}"/>
    <cellStyle name="Comma 4 3 2 4 2 3" xfId="2525" xr:uid="{02A11BAB-F6B4-4036-A055-4593AD72A464}"/>
    <cellStyle name="Comma 4 3 2 4 2 3 2" xfId="5405" xr:uid="{24618C0F-D082-4143-BA8C-5D19D6B6850F}"/>
    <cellStyle name="Comma 4 3 2 4 2 4" xfId="1805" xr:uid="{7E1901E4-E2C4-4154-8BF8-E4868526298E}"/>
    <cellStyle name="Comma 4 3 2 4 2 4 2" xfId="4685" xr:uid="{988F225B-1BBF-469C-A456-C832BE5F24F6}"/>
    <cellStyle name="Comma 4 3 2 4 2 5" xfId="1085" xr:uid="{231B22CE-ACF9-49A9-B7E9-B1B3A16D28BA}"/>
    <cellStyle name="Comma 4 3 2 4 2 5 2" xfId="3965" xr:uid="{D43F7FC9-4E0D-40B6-84EB-8ECB8E3BD9DF}"/>
    <cellStyle name="Comma 4 3 2 4 2 6" xfId="3245" xr:uid="{BC03A9EC-D9FB-40EC-BCA5-BF37A6EE2206}"/>
    <cellStyle name="Comma 4 3 2 4 3" xfId="545" xr:uid="{76A2ABD1-DC99-4533-BED3-5CEDBEAB1885}"/>
    <cellStyle name="Comma 4 3 2 4 3 2" xfId="2705" xr:uid="{EB860FB1-C74B-4617-91F5-8F9C67CB7887}"/>
    <cellStyle name="Comma 4 3 2 4 3 2 2" xfId="5585" xr:uid="{6F5F99D5-8045-41C2-9909-A860A6DA1277}"/>
    <cellStyle name="Comma 4 3 2 4 3 3" xfId="1985" xr:uid="{D17C00FC-12F7-4E5F-A835-8630A11857CC}"/>
    <cellStyle name="Comma 4 3 2 4 3 3 2" xfId="4865" xr:uid="{DB520250-2A82-4EF1-A880-9D4A0E663452}"/>
    <cellStyle name="Comma 4 3 2 4 3 4" xfId="1265" xr:uid="{EE24D5CA-D3EA-4877-863D-05089B3C6364}"/>
    <cellStyle name="Comma 4 3 2 4 3 4 2" xfId="4145" xr:uid="{64A2C0EF-B2EA-4F2C-9C39-D18579E96615}"/>
    <cellStyle name="Comma 4 3 2 4 3 5" xfId="3425" xr:uid="{8169FC46-2B77-49EF-A694-0157D9A3E087}"/>
    <cellStyle name="Comma 4 3 2 4 4" xfId="2345" xr:uid="{CDDFA7DA-1B8F-418C-8502-895524FE545F}"/>
    <cellStyle name="Comma 4 3 2 4 4 2" xfId="5225" xr:uid="{60A9408E-E6ED-4C55-9229-BBFDD2441E90}"/>
    <cellStyle name="Comma 4 3 2 4 5" xfId="1625" xr:uid="{AC58E598-3DED-4774-BA6A-D1998FBBC884}"/>
    <cellStyle name="Comma 4 3 2 4 5 2" xfId="4505" xr:uid="{E6B50E1D-B2B1-4175-972C-CD11028F052D}"/>
    <cellStyle name="Comma 4 3 2 4 6" xfId="905" xr:uid="{3F04A167-3809-40D0-8FA8-612F8CC1876A}"/>
    <cellStyle name="Comma 4 3 2 4 6 2" xfId="3785" xr:uid="{CC6DAC87-FEE1-4539-B1F6-52CE61734235}"/>
    <cellStyle name="Comma 4 3 2 4 7" xfId="3065" xr:uid="{CACAA811-B22E-468A-8587-F97A07CB1DD3}"/>
    <cellStyle name="Comma 4 3 2 5" xfId="221" xr:uid="{C1F41F2F-CC59-4A08-ABA1-FF08E68EFAE7}"/>
    <cellStyle name="Comma 4 3 2 5 2" xfId="581" xr:uid="{E1331899-9699-4C34-9958-7FF287AA0918}"/>
    <cellStyle name="Comma 4 3 2 5 2 2" xfId="2741" xr:uid="{9DE2B5FA-9A31-42A2-AF3F-D295AA1B1FD1}"/>
    <cellStyle name="Comma 4 3 2 5 2 2 2" xfId="5621" xr:uid="{3C37AAB7-458A-4F55-92F0-DC6536D5FF4B}"/>
    <cellStyle name="Comma 4 3 2 5 2 3" xfId="2021" xr:uid="{EC4F393F-799E-4FCC-A9E8-7ABE59F6C928}"/>
    <cellStyle name="Comma 4 3 2 5 2 3 2" xfId="4901" xr:uid="{75C70D9A-27AE-47C8-8FF3-FC927C388762}"/>
    <cellStyle name="Comma 4 3 2 5 2 4" xfId="1301" xr:uid="{481D707B-2696-44F9-B83B-0B9501D72769}"/>
    <cellStyle name="Comma 4 3 2 5 2 4 2" xfId="4181" xr:uid="{5CC21FBD-3855-4AD1-BEF0-96914E179F91}"/>
    <cellStyle name="Comma 4 3 2 5 2 5" xfId="3461" xr:uid="{30606F94-3A5D-4AD2-84E8-0C8360D226EB}"/>
    <cellStyle name="Comma 4 3 2 5 3" xfId="2381" xr:uid="{AA81C5D5-DDD7-4324-8464-AFBB5B6AE1A6}"/>
    <cellStyle name="Comma 4 3 2 5 3 2" xfId="5261" xr:uid="{AF8374A3-6C3A-459F-903F-4E0CB4C185FD}"/>
    <cellStyle name="Comma 4 3 2 5 4" xfId="1661" xr:uid="{EFB8B2C9-98D7-4B82-ACDB-9E2EDE1DB7AB}"/>
    <cellStyle name="Comma 4 3 2 5 4 2" xfId="4541" xr:uid="{29506D5C-056F-4B56-9915-CB4FECBC5452}"/>
    <cellStyle name="Comma 4 3 2 5 5" xfId="941" xr:uid="{E5E37F55-D974-4B77-B1E4-F86F36E9448F}"/>
    <cellStyle name="Comma 4 3 2 5 5 2" xfId="3821" xr:uid="{686F3EF5-4FB6-4ECC-AD15-B421E7D63FCA}"/>
    <cellStyle name="Comma 4 3 2 5 6" xfId="3101" xr:uid="{3DED930A-28EC-4100-8C06-A4B488C8F81D}"/>
    <cellStyle name="Comma 4 3 2 6" xfId="401" xr:uid="{53A75209-CA0E-42E0-AEA8-FB16DF1EBE03}"/>
    <cellStyle name="Comma 4 3 2 6 2" xfId="2561" xr:uid="{4FEE2C29-4208-4B69-91C5-41D0F4F29BA0}"/>
    <cellStyle name="Comma 4 3 2 6 2 2" xfId="5441" xr:uid="{557B6D69-D012-4A4E-9E15-C69D357EFA11}"/>
    <cellStyle name="Comma 4 3 2 6 3" xfId="1841" xr:uid="{D67F1CF6-CA18-4E3C-9A3F-953B694DA617}"/>
    <cellStyle name="Comma 4 3 2 6 3 2" xfId="4721" xr:uid="{5B342373-E5B0-4F97-9015-5C829E8D2F0F}"/>
    <cellStyle name="Comma 4 3 2 6 4" xfId="1121" xr:uid="{0B27FA29-8A57-469E-B308-1A07B59BA213}"/>
    <cellStyle name="Comma 4 3 2 6 4 2" xfId="4001" xr:uid="{8164CFCC-6D2D-455B-AD82-7E17505C7288}"/>
    <cellStyle name="Comma 4 3 2 6 5" xfId="3281" xr:uid="{AF6589FF-7F12-4940-B74C-625E11E7E3FB}"/>
    <cellStyle name="Comma 4 3 2 7" xfId="2201" xr:uid="{99929E00-D65B-4120-A650-D29D6F2393F0}"/>
    <cellStyle name="Comma 4 3 2 7 2" xfId="5081" xr:uid="{3F3A4EC0-C70E-4B99-B11C-326EDB477CF0}"/>
    <cellStyle name="Comma 4 3 2 8" xfId="1481" xr:uid="{DB7D5D07-730E-42E3-ADA1-F88128E42E9A}"/>
    <cellStyle name="Comma 4 3 2 8 2" xfId="4361" xr:uid="{CB75C8D8-76B8-4153-9F7B-98A1E2F89B9C}"/>
    <cellStyle name="Comma 4 3 2 9" xfId="761" xr:uid="{3752B351-4D86-448E-9646-5EBBB6614E88}"/>
    <cellStyle name="Comma 4 3 2 9 2" xfId="3641" xr:uid="{59A9C59B-5DF0-440E-A3C4-E9B9845218EB}"/>
    <cellStyle name="Comma 4 3 3" xfId="61" xr:uid="{B116D478-2956-440B-971B-7850C3216803}"/>
    <cellStyle name="Comma 4 3 3 2" xfId="149" xr:uid="{750AC109-46C1-4EA1-9858-EF914F13FA10}"/>
    <cellStyle name="Comma 4 3 3 2 2" xfId="329" xr:uid="{FAC1622C-85C5-4CB3-9A0B-029A0D5FED6D}"/>
    <cellStyle name="Comma 4 3 3 2 2 2" xfId="689" xr:uid="{5B5F09E3-F852-461B-8410-9A7E70C34106}"/>
    <cellStyle name="Comma 4 3 3 2 2 2 2" xfId="2849" xr:uid="{11F3BBA8-1FAF-4C7E-8F7C-BA53F60913F5}"/>
    <cellStyle name="Comma 4 3 3 2 2 2 2 2" xfId="5729" xr:uid="{E65E00AE-51A4-4753-B073-4F7444A2C404}"/>
    <cellStyle name="Comma 4 3 3 2 2 2 3" xfId="2129" xr:uid="{33731610-A9FA-4ABE-AE9E-3A4FEE082A23}"/>
    <cellStyle name="Comma 4 3 3 2 2 2 3 2" xfId="5009" xr:uid="{294D8D55-BCC7-4043-8E77-5036CC815244}"/>
    <cellStyle name="Comma 4 3 3 2 2 2 4" xfId="1409" xr:uid="{1C016EE5-EEA7-4689-B4F1-0BD337E03A7C}"/>
    <cellStyle name="Comma 4 3 3 2 2 2 4 2" xfId="4289" xr:uid="{4647F30F-4602-4A2C-8B92-C33329D4022C}"/>
    <cellStyle name="Comma 4 3 3 2 2 2 5" xfId="3569" xr:uid="{8C9FDC3F-1408-4463-ABD8-36B07C91C826}"/>
    <cellStyle name="Comma 4 3 3 2 2 3" xfId="2489" xr:uid="{096F99AF-4823-4E4D-A0C0-139A799B1F07}"/>
    <cellStyle name="Comma 4 3 3 2 2 3 2" xfId="5369" xr:uid="{87F35390-59F1-4C46-B924-FB32B15F0993}"/>
    <cellStyle name="Comma 4 3 3 2 2 4" xfId="1769" xr:uid="{A09BEE15-147C-4150-A8CC-58EFA70B49A3}"/>
    <cellStyle name="Comma 4 3 3 2 2 4 2" xfId="4649" xr:uid="{D44BA921-3DA6-4495-8077-9B0E254432BE}"/>
    <cellStyle name="Comma 4 3 3 2 2 5" xfId="1049" xr:uid="{7E2A0AA4-9684-4871-A91C-757000B483FA}"/>
    <cellStyle name="Comma 4 3 3 2 2 5 2" xfId="3929" xr:uid="{D363CB3D-53E4-4950-AD03-C5926AE3C737}"/>
    <cellStyle name="Comma 4 3 3 2 2 6" xfId="3209" xr:uid="{84A7852D-B7D6-49F7-8DE3-5CE7AD298CDA}"/>
    <cellStyle name="Comma 4 3 3 2 3" xfId="509" xr:uid="{5999F4E7-AEA1-4A1B-A2AD-27DA71A9AAD8}"/>
    <cellStyle name="Comma 4 3 3 2 3 2" xfId="2669" xr:uid="{A7C9F8B1-E03B-4ADE-AB45-4CB8B63A02A1}"/>
    <cellStyle name="Comma 4 3 3 2 3 2 2" xfId="5549" xr:uid="{32082EB8-EE12-4220-85DF-87177EFFA949}"/>
    <cellStyle name="Comma 4 3 3 2 3 3" xfId="1949" xr:uid="{D679C7EB-D26D-41C5-A224-2682C0060DC7}"/>
    <cellStyle name="Comma 4 3 3 2 3 3 2" xfId="4829" xr:uid="{12CE3834-B541-455F-A484-C3C5A930D071}"/>
    <cellStyle name="Comma 4 3 3 2 3 4" xfId="1229" xr:uid="{213018A9-98CE-44B6-AB5C-3DF724D935EA}"/>
    <cellStyle name="Comma 4 3 3 2 3 4 2" xfId="4109" xr:uid="{1DEBFC78-8756-4B8A-8166-3C4833D2FC1E}"/>
    <cellStyle name="Comma 4 3 3 2 3 5" xfId="3389" xr:uid="{6EAFB61E-C0BA-4A12-9F2F-137B95D0C2F3}"/>
    <cellStyle name="Comma 4 3 3 2 4" xfId="2309" xr:uid="{90E6643E-2265-4905-92BF-3EBD63FD2FFB}"/>
    <cellStyle name="Comma 4 3 3 2 4 2" xfId="5189" xr:uid="{2A09F919-54DA-4919-B1B9-10608931F7D8}"/>
    <cellStyle name="Comma 4 3 3 2 5" xfId="1589" xr:uid="{A07F14D7-3D2D-4A44-8E11-044CBC1CB274}"/>
    <cellStyle name="Comma 4 3 3 2 5 2" xfId="4469" xr:uid="{E96FC64E-51AC-4D7A-8A2A-BAF720228714}"/>
    <cellStyle name="Comma 4 3 3 2 6" xfId="869" xr:uid="{85008B01-20A3-4313-9DF6-12546B0E45B1}"/>
    <cellStyle name="Comma 4 3 3 2 6 2" xfId="3749" xr:uid="{70A985A7-96AF-4316-86AE-BDC21401ABCE}"/>
    <cellStyle name="Comma 4 3 3 2 7" xfId="3029" xr:uid="{A5BBBC2A-BAE6-449F-BBC2-BAADA232C6BB}"/>
    <cellStyle name="Comma 4 3 3 3" xfId="241" xr:uid="{7265F00C-C18F-4B48-AF6A-FB861D9AF253}"/>
    <cellStyle name="Comma 4 3 3 3 2" xfId="601" xr:uid="{125C6A93-8E9D-4ED4-8EEC-19BF36BC14D9}"/>
    <cellStyle name="Comma 4 3 3 3 2 2" xfId="2761" xr:uid="{5BF5D4A9-03CA-4B83-A7E2-CF4D9E63099B}"/>
    <cellStyle name="Comma 4 3 3 3 2 2 2" xfId="5641" xr:uid="{0D3FECCF-10DB-4183-9C02-739BD5CAC9B9}"/>
    <cellStyle name="Comma 4 3 3 3 2 3" xfId="2041" xr:uid="{673979E3-987E-4882-BE14-DAC5401AA5EA}"/>
    <cellStyle name="Comma 4 3 3 3 2 3 2" xfId="4921" xr:uid="{73CF1A3E-E765-4BEB-B9A0-DB93F93CC6A1}"/>
    <cellStyle name="Comma 4 3 3 3 2 4" xfId="1321" xr:uid="{175C950D-E09C-4A73-BEA4-AF44A331E3C3}"/>
    <cellStyle name="Comma 4 3 3 3 2 4 2" xfId="4201" xr:uid="{02E49746-5316-4AB8-9DCF-EBC783491B59}"/>
    <cellStyle name="Comma 4 3 3 3 2 5" xfId="3481" xr:uid="{CEAC19E3-1E56-4187-A4EE-5317E631016A}"/>
    <cellStyle name="Comma 4 3 3 3 3" xfId="2401" xr:uid="{46F738AF-3928-404D-98DE-742885952D0F}"/>
    <cellStyle name="Comma 4 3 3 3 3 2" xfId="5281" xr:uid="{5D79B2D6-93A4-40DD-9366-555B2F3833EA}"/>
    <cellStyle name="Comma 4 3 3 3 4" xfId="1681" xr:uid="{AA50F9D7-EDDE-431D-9595-E626714F62A8}"/>
    <cellStyle name="Comma 4 3 3 3 4 2" xfId="4561" xr:uid="{43CA4516-CA52-4DFF-BFFE-9420401972DD}"/>
    <cellStyle name="Comma 4 3 3 3 5" xfId="961" xr:uid="{CE2A62FC-3392-4886-8B89-FD164DCCC70F}"/>
    <cellStyle name="Comma 4 3 3 3 5 2" xfId="3841" xr:uid="{C6B410B9-1A89-45A8-A5E9-8B13782022DA}"/>
    <cellStyle name="Comma 4 3 3 3 6" xfId="3121" xr:uid="{9AD8A4E4-3931-4CC8-B89C-1FBCF75F0202}"/>
    <cellStyle name="Comma 4 3 3 4" xfId="421" xr:uid="{8183D80E-6462-450C-867F-15599E6AD550}"/>
    <cellStyle name="Comma 4 3 3 4 2" xfId="2581" xr:uid="{F6ED27E7-EB25-45C4-BCFC-3C39E157FCE7}"/>
    <cellStyle name="Comma 4 3 3 4 2 2" xfId="5461" xr:uid="{2539B7E8-634B-4F79-8CE2-F6EF6EC0ADC0}"/>
    <cellStyle name="Comma 4 3 3 4 3" xfId="1861" xr:uid="{704DCEE9-5599-4110-B37D-0331666D547D}"/>
    <cellStyle name="Comma 4 3 3 4 3 2" xfId="4741" xr:uid="{526E5332-48BF-4B96-AED4-911D8CA66EB3}"/>
    <cellStyle name="Comma 4 3 3 4 4" xfId="1141" xr:uid="{BE64F33C-BD30-4AF4-8487-3C89107B6B78}"/>
    <cellStyle name="Comma 4 3 3 4 4 2" xfId="4021" xr:uid="{CC6BDFE1-6D76-4980-B064-C4CEC62C2C93}"/>
    <cellStyle name="Comma 4 3 3 4 5" xfId="3301" xr:uid="{053ED330-18BA-4989-ADA8-A326CEF5090B}"/>
    <cellStyle name="Comma 4 3 3 5" xfId="2221" xr:uid="{B982B532-EED4-481A-90BF-0B8FB1597823}"/>
    <cellStyle name="Comma 4 3 3 5 2" xfId="5101" xr:uid="{F322E99A-B921-4E18-BF89-2A9D1B8121A0}"/>
    <cellStyle name="Comma 4 3 3 6" xfId="1501" xr:uid="{35BE3D15-7CD4-41A6-8BD7-22AD757E8A83}"/>
    <cellStyle name="Comma 4 3 3 6 2" xfId="4381" xr:uid="{9F534C7E-657F-498B-8772-79DFEF24904C}"/>
    <cellStyle name="Comma 4 3 3 7" xfId="781" xr:uid="{3E44633C-89B0-4470-A246-E30CE5E2124A}"/>
    <cellStyle name="Comma 4 3 3 7 2" xfId="3661" xr:uid="{DC8239DE-CA0F-4D0E-A8A3-CD72C95CDBE2}"/>
    <cellStyle name="Comma 4 3 3 8" xfId="2941" xr:uid="{C900B1D4-78CF-4746-A07F-4C4B27963389}"/>
    <cellStyle name="Comma 4 3 4" xfId="97" xr:uid="{E867D718-3CAF-4AA1-98C0-370AA55C646A}"/>
    <cellStyle name="Comma 4 3 4 2" xfId="277" xr:uid="{E63FE59D-C997-4333-BAED-91421C76AA0C}"/>
    <cellStyle name="Comma 4 3 4 2 2" xfId="637" xr:uid="{C65E4075-5851-47A6-B064-A4C1770B3AA9}"/>
    <cellStyle name="Comma 4 3 4 2 2 2" xfId="2797" xr:uid="{5A10C68E-C9D8-412E-BDAD-2DFBE4EF8B40}"/>
    <cellStyle name="Comma 4 3 4 2 2 2 2" xfId="5677" xr:uid="{AB3E9048-4926-4751-882D-A091925B3C71}"/>
    <cellStyle name="Comma 4 3 4 2 2 3" xfId="2077" xr:uid="{C5B6E149-4A7E-4801-BC6E-C568B5934E5D}"/>
    <cellStyle name="Comma 4 3 4 2 2 3 2" xfId="4957" xr:uid="{B44EA946-EC93-4531-AAE2-0E0F0489F8A1}"/>
    <cellStyle name="Comma 4 3 4 2 2 4" xfId="1357" xr:uid="{EDD884A6-6624-4466-A757-41239EBDF018}"/>
    <cellStyle name="Comma 4 3 4 2 2 4 2" xfId="4237" xr:uid="{C6052ADA-F8F7-49A7-85B1-1EF63D960CBE}"/>
    <cellStyle name="Comma 4 3 4 2 2 5" xfId="3517" xr:uid="{39EE81CD-51DC-4F33-8EE7-5286F3EC0895}"/>
    <cellStyle name="Comma 4 3 4 2 3" xfId="2437" xr:uid="{64639D3A-B33F-49A7-8B23-A711E56DDA5A}"/>
    <cellStyle name="Comma 4 3 4 2 3 2" xfId="5317" xr:uid="{6A239DAF-B826-4F61-B2DD-8FF04B3F3760}"/>
    <cellStyle name="Comma 4 3 4 2 4" xfId="1717" xr:uid="{2EFBB6E2-DCEF-47A1-B504-555ED32C2412}"/>
    <cellStyle name="Comma 4 3 4 2 4 2" xfId="4597" xr:uid="{0FAA129A-4E6E-4C7D-A42F-DF1A81FBDB94}"/>
    <cellStyle name="Comma 4 3 4 2 5" xfId="997" xr:uid="{C0588C15-6A39-4B3F-8ADC-76E05C5A4CBA}"/>
    <cellStyle name="Comma 4 3 4 2 5 2" xfId="3877" xr:uid="{5BA4DDF7-C35D-469E-B0CD-DBF37FE7AC79}"/>
    <cellStyle name="Comma 4 3 4 2 6" xfId="3157" xr:uid="{44B1ACAC-4105-46AE-84AE-82FE6BCA0A64}"/>
    <cellStyle name="Comma 4 3 4 3" xfId="457" xr:uid="{AC1C24AB-2D4B-4103-8AC1-9E0A3FD2D365}"/>
    <cellStyle name="Comma 4 3 4 3 2" xfId="2617" xr:uid="{F614D9FE-B1E1-4CD1-856F-A1EA59C1C5E5}"/>
    <cellStyle name="Comma 4 3 4 3 2 2" xfId="5497" xr:uid="{428612E2-3EE9-4378-871F-BCCB16C6DAE3}"/>
    <cellStyle name="Comma 4 3 4 3 3" xfId="1897" xr:uid="{251DDA4A-0D2F-4CB2-889D-BE894F3B21FF}"/>
    <cellStyle name="Comma 4 3 4 3 3 2" xfId="4777" xr:uid="{51A21539-F6DA-4B5F-BFFC-DCDE7EA43F1A}"/>
    <cellStyle name="Comma 4 3 4 3 4" xfId="1177" xr:uid="{11839888-67EA-4ECA-B665-1F015F1ACAD2}"/>
    <cellStyle name="Comma 4 3 4 3 4 2" xfId="4057" xr:uid="{6349432E-4091-4A4B-B870-B643C95167C5}"/>
    <cellStyle name="Comma 4 3 4 3 5" xfId="3337" xr:uid="{B9A98604-2610-4DF0-B986-687AF38D7CA0}"/>
    <cellStyle name="Comma 4 3 4 4" xfId="2257" xr:uid="{0A060E67-7B91-4264-A0CA-17B1944943AD}"/>
    <cellStyle name="Comma 4 3 4 4 2" xfId="5137" xr:uid="{CE3F7D74-0AA8-478B-BD0D-5D1F6233E461}"/>
    <cellStyle name="Comma 4 3 4 5" xfId="1537" xr:uid="{80B988BA-2796-4C41-BCB4-D3D463EC6F5D}"/>
    <cellStyle name="Comma 4 3 4 5 2" xfId="4417" xr:uid="{8DD9CFFF-AF03-4C87-B2EF-0F7F6F7711DD}"/>
    <cellStyle name="Comma 4 3 4 6" xfId="817" xr:uid="{AF35A040-F594-49E4-82AE-83D85FAFDFA2}"/>
    <cellStyle name="Comma 4 3 4 6 2" xfId="3697" xr:uid="{4D21D1EF-D1AD-4DD1-B8C5-8089E1E1FF21}"/>
    <cellStyle name="Comma 4 3 4 7" xfId="2977" xr:uid="{B48185D1-E0D3-4A8B-94F4-03D0B2BAAAF4}"/>
    <cellStyle name="Comma 4 3 5" xfId="117" xr:uid="{01D5C5D3-CB9A-47A8-BB0F-0337667D8A33}"/>
    <cellStyle name="Comma 4 3 5 2" xfId="297" xr:uid="{46ECDF0B-540C-467B-A90C-A99116082E3D}"/>
    <cellStyle name="Comma 4 3 5 2 2" xfId="657" xr:uid="{F71800E8-1DC5-4CE1-B98F-E2394A84B540}"/>
    <cellStyle name="Comma 4 3 5 2 2 2" xfId="2817" xr:uid="{C0689D01-0B27-44D6-921F-D925C97C872C}"/>
    <cellStyle name="Comma 4 3 5 2 2 2 2" xfId="5697" xr:uid="{03CC3B34-A18B-40D7-897F-44CF65FABCF4}"/>
    <cellStyle name="Comma 4 3 5 2 2 3" xfId="2097" xr:uid="{A215AA7A-4FAE-400B-8543-6DF23F99A9DE}"/>
    <cellStyle name="Comma 4 3 5 2 2 3 2" xfId="4977" xr:uid="{FE47A51A-CBFC-439B-80A2-F0908EE360E0}"/>
    <cellStyle name="Comma 4 3 5 2 2 4" xfId="1377" xr:uid="{55B0D2FD-2976-43B8-80EA-2C1595A7307C}"/>
    <cellStyle name="Comma 4 3 5 2 2 4 2" xfId="4257" xr:uid="{92EF604E-19A8-47EF-8925-EE3E451FD1F3}"/>
    <cellStyle name="Comma 4 3 5 2 2 5" xfId="3537" xr:uid="{0CE04A7E-2E72-4443-8098-8785B082DEF2}"/>
    <cellStyle name="Comma 4 3 5 2 3" xfId="2457" xr:uid="{B822FFEA-8857-4164-95FE-AD1FC8FF6A29}"/>
    <cellStyle name="Comma 4 3 5 2 3 2" xfId="5337" xr:uid="{073B21FA-1F65-48A3-88A7-AD872185BCAC}"/>
    <cellStyle name="Comma 4 3 5 2 4" xfId="1737" xr:uid="{87011EDC-5F90-43B8-90E8-ECDAA502B0AC}"/>
    <cellStyle name="Comma 4 3 5 2 4 2" xfId="4617" xr:uid="{B113384C-A34D-48B4-807D-74EA7BDA6FED}"/>
    <cellStyle name="Comma 4 3 5 2 5" xfId="1017" xr:uid="{4AD6CCB9-2231-48F4-9703-68077D2F3656}"/>
    <cellStyle name="Comma 4 3 5 2 5 2" xfId="3897" xr:uid="{B39D83F5-B80F-48C8-A519-1B5BE0B60733}"/>
    <cellStyle name="Comma 4 3 5 2 6" xfId="3177" xr:uid="{CABEDF4C-2166-4112-AF4A-A3320F1734AC}"/>
    <cellStyle name="Comma 4 3 5 3" xfId="477" xr:uid="{79E480CD-15BF-4685-8F93-E269EB59E6D1}"/>
    <cellStyle name="Comma 4 3 5 3 2" xfId="2637" xr:uid="{05C65F9C-5208-43EF-A606-05D3E4A302CE}"/>
    <cellStyle name="Comma 4 3 5 3 2 2" xfId="5517" xr:uid="{F695EA7A-412E-4072-B5C3-8FD5561C1718}"/>
    <cellStyle name="Comma 4 3 5 3 3" xfId="1917" xr:uid="{455E222B-C6E2-4F78-A353-2EE02573A48A}"/>
    <cellStyle name="Comma 4 3 5 3 3 2" xfId="4797" xr:uid="{2C4B23C0-A16A-4078-B498-AAB817A663C7}"/>
    <cellStyle name="Comma 4 3 5 3 4" xfId="1197" xr:uid="{84837349-145E-4512-B8DF-C3C795283BEB}"/>
    <cellStyle name="Comma 4 3 5 3 4 2" xfId="4077" xr:uid="{4118D390-F19F-4099-B740-FF0F15AEE13A}"/>
    <cellStyle name="Comma 4 3 5 3 5" xfId="3357" xr:uid="{3BA4C85F-69BA-413B-AEDE-CF0522D01A4C}"/>
    <cellStyle name="Comma 4 3 5 4" xfId="2277" xr:uid="{0B15CABA-553A-434C-BA6D-27BECAB9ED45}"/>
    <cellStyle name="Comma 4 3 5 4 2" xfId="5157" xr:uid="{00C1F3E1-A8BB-4D85-87A5-635C2C1696C4}"/>
    <cellStyle name="Comma 4 3 5 5" xfId="1557" xr:uid="{7B757926-1218-4177-916C-7D43D7852676}"/>
    <cellStyle name="Comma 4 3 5 5 2" xfId="4437" xr:uid="{5DCAF6F0-2246-4B93-A9C8-F5E0D1FFD69D}"/>
    <cellStyle name="Comma 4 3 5 6" xfId="837" xr:uid="{C2CC2688-AE83-4FEE-A80B-8B8A3A19509E}"/>
    <cellStyle name="Comma 4 3 5 6 2" xfId="3717" xr:uid="{C7A15F25-E767-4E3F-82F7-691FE787D925}"/>
    <cellStyle name="Comma 4 3 5 7" xfId="2997" xr:uid="{7A861D43-845E-4B3D-AC54-097D1F626C0F}"/>
    <cellStyle name="Comma 4 3 6" xfId="169" xr:uid="{2AED41EB-7821-45E1-9A8D-9AFC965E23E1}"/>
    <cellStyle name="Comma 4 3 6 2" xfId="349" xr:uid="{89A202F5-EC99-441F-9605-D07F76C04205}"/>
    <cellStyle name="Comma 4 3 6 2 2" xfId="709" xr:uid="{CB516135-353F-417F-9A64-89D3D6A01351}"/>
    <cellStyle name="Comma 4 3 6 2 2 2" xfId="2869" xr:uid="{21D3DB3C-C6A6-4BA7-9972-E740A7810B32}"/>
    <cellStyle name="Comma 4 3 6 2 2 2 2" xfId="5749" xr:uid="{C68DED36-2987-495D-9269-BD74E145890B}"/>
    <cellStyle name="Comma 4 3 6 2 2 3" xfId="2149" xr:uid="{AA2FCD2C-355D-4B17-8B79-A04D99360603}"/>
    <cellStyle name="Comma 4 3 6 2 2 3 2" xfId="5029" xr:uid="{9C245CCC-5148-43FD-AA7F-31BE49214E75}"/>
    <cellStyle name="Comma 4 3 6 2 2 4" xfId="1429" xr:uid="{2F8063DC-CBFB-41E3-8FCD-0C53890D66B7}"/>
    <cellStyle name="Comma 4 3 6 2 2 4 2" xfId="4309" xr:uid="{745B85F3-B20B-4681-AF94-EA42616F646E}"/>
    <cellStyle name="Comma 4 3 6 2 2 5" xfId="3589" xr:uid="{2AADFB5D-EF7B-4CDC-AA54-61C154D7CABC}"/>
    <cellStyle name="Comma 4 3 6 2 3" xfId="2509" xr:uid="{B537B7CF-D3DD-4AA1-AF52-EF1BF04746BB}"/>
    <cellStyle name="Comma 4 3 6 2 3 2" xfId="5389" xr:uid="{E77F9BCA-81DE-4379-9B8C-9EE189EAF0FA}"/>
    <cellStyle name="Comma 4 3 6 2 4" xfId="1789" xr:uid="{90C6F7DE-2619-4B78-8628-7120642825D2}"/>
    <cellStyle name="Comma 4 3 6 2 4 2" xfId="4669" xr:uid="{19962D89-3534-42DD-835E-8232B8B045C6}"/>
    <cellStyle name="Comma 4 3 6 2 5" xfId="1069" xr:uid="{5415C990-9CDC-4049-BCC0-96DC52AB99D7}"/>
    <cellStyle name="Comma 4 3 6 2 5 2" xfId="3949" xr:uid="{D82295B6-541C-451A-97AE-7D5CF5935A63}"/>
    <cellStyle name="Comma 4 3 6 2 6" xfId="3229" xr:uid="{D4E9D16F-0935-4C56-97E0-3020E6362D23}"/>
    <cellStyle name="Comma 4 3 6 3" xfId="529" xr:uid="{FC2012AC-640B-4FC5-8354-3AD7FCF1CDF5}"/>
    <cellStyle name="Comma 4 3 6 3 2" xfId="2689" xr:uid="{A6A0DB6F-4C9A-4992-82A8-8FA7E674F5FE}"/>
    <cellStyle name="Comma 4 3 6 3 2 2" xfId="5569" xr:uid="{2FB085C4-091B-4FB3-AE7C-20667B96578F}"/>
    <cellStyle name="Comma 4 3 6 3 3" xfId="1969" xr:uid="{8A70E10B-CB16-4482-A387-9C975AD6AA75}"/>
    <cellStyle name="Comma 4 3 6 3 3 2" xfId="4849" xr:uid="{B0D73C2B-3581-432E-B4A2-D29ECA284846}"/>
    <cellStyle name="Comma 4 3 6 3 4" xfId="1249" xr:uid="{DADF7AB1-F253-4A21-9F05-67C2EFCF942F}"/>
    <cellStyle name="Comma 4 3 6 3 4 2" xfId="4129" xr:uid="{91EC86B6-5DD4-42BB-B701-85CEA0B0242F}"/>
    <cellStyle name="Comma 4 3 6 3 5" xfId="3409" xr:uid="{B4722497-613D-4A62-9D41-9B05D02F43FC}"/>
    <cellStyle name="Comma 4 3 6 4" xfId="2329" xr:uid="{F7B340DA-82C9-4443-9E7F-3C27FDC4918D}"/>
    <cellStyle name="Comma 4 3 6 4 2" xfId="5209" xr:uid="{F4922565-1912-470D-A090-F4004659B759}"/>
    <cellStyle name="Comma 4 3 6 5" xfId="1609" xr:uid="{B41EEEB7-B3D8-4627-BECA-41AB3FFBB0B4}"/>
    <cellStyle name="Comma 4 3 6 5 2" xfId="4489" xr:uid="{D2BF21D7-59A9-4F17-81EF-8E10F19E768F}"/>
    <cellStyle name="Comma 4 3 6 6" xfId="889" xr:uid="{F79C4B2C-5182-4271-AECB-FFF28F2AE3C7}"/>
    <cellStyle name="Comma 4 3 6 6 2" xfId="3769" xr:uid="{058734FD-EAD8-4020-8CF0-BF5E30766978}"/>
    <cellStyle name="Comma 4 3 6 7" xfId="3049" xr:uid="{CDFE3C04-551F-4F6A-A019-B2B8AF470C3A}"/>
    <cellStyle name="Comma 4 3 7" xfId="205" xr:uid="{10EDF1C9-2E32-455C-9715-8262ED9159CC}"/>
    <cellStyle name="Comma 4 3 7 2" xfId="565" xr:uid="{4A650F66-F7ED-4A30-AB0A-11FF1BBBAA0A}"/>
    <cellStyle name="Comma 4 3 7 2 2" xfId="2725" xr:uid="{D1FABF96-3727-44FC-BA1A-297559DE9C2B}"/>
    <cellStyle name="Comma 4 3 7 2 2 2" xfId="5605" xr:uid="{D64C9FB7-58F1-4A56-BFB5-F01B5F61A5B8}"/>
    <cellStyle name="Comma 4 3 7 2 3" xfId="2005" xr:uid="{A6FDD891-FAFA-4006-9EE7-C45BC179790A}"/>
    <cellStyle name="Comma 4 3 7 2 3 2" xfId="4885" xr:uid="{A3A0067D-8F72-4DDB-9A33-5E94B51CE52D}"/>
    <cellStyle name="Comma 4 3 7 2 4" xfId="1285" xr:uid="{489A50DE-AFD4-49AB-9473-F2F0FC34C48B}"/>
    <cellStyle name="Comma 4 3 7 2 4 2" xfId="4165" xr:uid="{F90061AD-F253-472D-B9CB-50F1871B1A11}"/>
    <cellStyle name="Comma 4 3 7 2 5" xfId="3445" xr:uid="{C5754C3C-2810-4452-A2DC-DC722DD2372A}"/>
    <cellStyle name="Comma 4 3 7 3" xfId="2365" xr:uid="{CF2D8AE3-F710-40A2-8ABF-AC58391BC840}"/>
    <cellStyle name="Comma 4 3 7 3 2" xfId="5245" xr:uid="{3F29491C-32A8-45DC-9D5F-992D5342F4F2}"/>
    <cellStyle name="Comma 4 3 7 4" xfId="1645" xr:uid="{0DD16FAE-31AF-4034-86C2-D6E55782A29B}"/>
    <cellStyle name="Comma 4 3 7 4 2" xfId="4525" xr:uid="{65216C0E-584C-476E-8427-3A83228AABEA}"/>
    <cellStyle name="Comma 4 3 7 5" xfId="925" xr:uid="{66121696-AFFE-4508-8207-DDD608110BB3}"/>
    <cellStyle name="Comma 4 3 7 5 2" xfId="3805" xr:uid="{FF45D2B8-B004-4B7D-8373-BF53DCD32EE2}"/>
    <cellStyle name="Comma 4 3 7 6" xfId="3085" xr:uid="{994F9439-8FAD-48DE-B12E-3CAE791A5ED3}"/>
    <cellStyle name="Comma 4 3 8" xfId="385" xr:uid="{174FABE6-4CAD-4D0A-883E-7DFD2956BF83}"/>
    <cellStyle name="Comma 4 3 8 2" xfId="2545" xr:uid="{CFABD112-2BB5-44F2-84AF-0F69D392A862}"/>
    <cellStyle name="Comma 4 3 8 2 2" xfId="5425" xr:uid="{A9173E71-C59B-432E-896D-F616AFF00F8E}"/>
    <cellStyle name="Comma 4 3 8 3" xfId="1825" xr:uid="{9AC4C733-B035-47C1-8044-1C7D211E8CFB}"/>
    <cellStyle name="Comma 4 3 8 3 2" xfId="4705" xr:uid="{26D43495-2C84-43B4-88BC-15284A6A40E8}"/>
    <cellStyle name="Comma 4 3 8 4" xfId="1105" xr:uid="{35290246-00DE-4AA3-BA77-B1075B36AF38}"/>
    <cellStyle name="Comma 4 3 8 4 2" xfId="3985" xr:uid="{4649CD6C-E096-4EF2-A4CE-C24923ACFC44}"/>
    <cellStyle name="Comma 4 3 8 5" xfId="3265" xr:uid="{AAEFA3B2-E09F-4B3C-A925-0B4F63986F86}"/>
    <cellStyle name="Comma 4 3 9" xfId="2185" xr:uid="{27326DB0-8A36-4547-9862-6C1ECAA50792}"/>
    <cellStyle name="Comma 4 3 9 2" xfId="5065" xr:uid="{6997A55E-48DE-47A4-A79A-471B62A8317D}"/>
    <cellStyle name="Comma 4 4" xfId="14" xr:uid="{6B6CFE1D-930C-4E7C-B787-BA2C86E9FCE8}"/>
    <cellStyle name="Comma 4 4 10" xfId="739" xr:uid="{093B1593-E373-4AF4-BB2C-6932F78BA066}"/>
    <cellStyle name="Comma 4 4 10 2" xfId="3619" xr:uid="{E78432A7-3D3E-494F-8E92-BD6CFA877E16}"/>
    <cellStyle name="Comma 4 4 11" xfId="2899" xr:uid="{6AA175DD-A080-4608-9FAE-56D12722CD5C}"/>
    <cellStyle name="Comma 4 4 2" xfId="55" xr:uid="{05BD71CC-A2F0-47A3-A6D0-D2CCB0825D56}"/>
    <cellStyle name="Comma 4 4 2 2" xfId="235" xr:uid="{4E57A837-D398-4D9E-A8D9-3D8D90E4F3B8}"/>
    <cellStyle name="Comma 4 4 2 2 2" xfId="595" xr:uid="{AC9ED102-9BA3-4B37-9533-F65CB42BEAB3}"/>
    <cellStyle name="Comma 4 4 2 2 2 2" xfId="2755" xr:uid="{7F30127F-EDA6-4810-9D7E-32C57DEC0D8A}"/>
    <cellStyle name="Comma 4 4 2 2 2 2 2" xfId="5635" xr:uid="{F7B5AFD8-69FD-4499-8E8C-5CA5C29B9CD7}"/>
    <cellStyle name="Comma 4 4 2 2 2 3" xfId="2035" xr:uid="{E1F07EBE-D7C8-454E-9230-D624D7A282F6}"/>
    <cellStyle name="Comma 4 4 2 2 2 3 2" xfId="4915" xr:uid="{F1FD91DA-83BF-4497-AB1F-5A41B31E0101}"/>
    <cellStyle name="Comma 4 4 2 2 2 4" xfId="1315" xr:uid="{52338BC9-B4AB-41F5-BE14-7AB64891F614}"/>
    <cellStyle name="Comma 4 4 2 2 2 4 2" xfId="4195" xr:uid="{234D2C09-53BD-4155-9013-EA9C7345B8C1}"/>
    <cellStyle name="Comma 4 4 2 2 2 5" xfId="3475" xr:uid="{9BA16994-9782-4CE0-A5CA-A702FBEC619D}"/>
    <cellStyle name="Comma 4 4 2 2 3" xfId="2395" xr:uid="{02207C31-385C-4A1A-9AB2-FDDBE6735E72}"/>
    <cellStyle name="Comma 4 4 2 2 3 2" xfId="5275" xr:uid="{7CFA7F96-1853-4BF3-ABF7-ADBFD35F3302}"/>
    <cellStyle name="Comma 4 4 2 2 4" xfId="1675" xr:uid="{22DD5450-F8C9-4F33-B4B1-FE7B91B4948A}"/>
    <cellStyle name="Comma 4 4 2 2 4 2" xfId="4555" xr:uid="{14CD0228-B4CB-4769-9728-8013C37763BB}"/>
    <cellStyle name="Comma 4 4 2 2 5" xfId="955" xr:uid="{5D7B6B05-32B5-41D9-8E82-7D632E7F70A8}"/>
    <cellStyle name="Comma 4 4 2 2 5 2" xfId="3835" xr:uid="{FE6732FF-62E3-407F-87AF-CCFF07042561}"/>
    <cellStyle name="Comma 4 4 2 2 6" xfId="3115" xr:uid="{C6253E4E-9DD7-4A1D-A33E-BB9BB9236FAD}"/>
    <cellStyle name="Comma 4 4 2 3" xfId="415" xr:uid="{2806279C-3696-443D-8D5D-12BDB1623761}"/>
    <cellStyle name="Comma 4 4 2 3 2" xfId="2575" xr:uid="{2AD4D464-34C5-4846-8681-9FB1A255E8FA}"/>
    <cellStyle name="Comma 4 4 2 3 2 2" xfId="5455" xr:uid="{7F960155-A063-44C2-9E0D-10A3E861E94C}"/>
    <cellStyle name="Comma 4 4 2 3 3" xfId="1855" xr:uid="{074CC42E-3F20-4A5B-A3E0-BD2DDC3013B7}"/>
    <cellStyle name="Comma 4 4 2 3 3 2" xfId="4735" xr:uid="{2ED7187E-D7FA-455B-A739-6E16972242FC}"/>
    <cellStyle name="Comma 4 4 2 3 4" xfId="1135" xr:uid="{AAC7BE5E-CB55-46AA-AFA0-01FBD5E661C6}"/>
    <cellStyle name="Comma 4 4 2 3 4 2" xfId="4015" xr:uid="{B7413746-0282-48E0-8403-6CFE29739D4F}"/>
    <cellStyle name="Comma 4 4 2 3 5" xfId="3295" xr:uid="{4BD955CD-BEDF-4F0D-B45C-3A7DB66EBF9E}"/>
    <cellStyle name="Comma 4 4 2 4" xfId="2215" xr:uid="{BF0A5BAF-9AA0-4226-B590-86C90EB96D2A}"/>
    <cellStyle name="Comma 4 4 2 4 2" xfId="5095" xr:uid="{585EFB62-7F7D-4DCA-876E-F5082A49B685}"/>
    <cellStyle name="Comma 4 4 2 5" xfId="1495" xr:uid="{3A56A161-62D5-4E5B-ACF7-7042AB271F96}"/>
    <cellStyle name="Comma 4 4 2 5 2" xfId="4375" xr:uid="{61F907B9-79D0-41FD-908A-77DEE68B77E9}"/>
    <cellStyle name="Comma 4 4 2 6" xfId="775" xr:uid="{071CEAA9-7D39-4A9E-B6EA-C7037AFBBC4F}"/>
    <cellStyle name="Comma 4 4 2 6 2" xfId="3655" xr:uid="{7338CA63-4CF4-46A7-A432-6866C2B7E2DD}"/>
    <cellStyle name="Comma 4 4 2 7" xfId="2935" xr:uid="{B356E867-CB02-4062-9A8F-1A2BD36A2079}"/>
    <cellStyle name="Comma 4 4 3" xfId="91" xr:uid="{676E97F6-AB6D-414A-AE74-4F2A5A69F71F}"/>
    <cellStyle name="Comma 4 4 3 2" xfId="271" xr:uid="{C0970BAF-7293-4EF2-9980-7F360127D410}"/>
    <cellStyle name="Comma 4 4 3 2 2" xfId="631" xr:uid="{1C085C66-48F4-446C-B881-040AF07509E9}"/>
    <cellStyle name="Comma 4 4 3 2 2 2" xfId="2791" xr:uid="{779BE832-11A9-45A8-AB9E-DB73FE2CF520}"/>
    <cellStyle name="Comma 4 4 3 2 2 2 2" xfId="5671" xr:uid="{16E25876-A3FE-4EB2-80A3-00F89B05FB8F}"/>
    <cellStyle name="Comma 4 4 3 2 2 3" xfId="2071" xr:uid="{52E926FC-0048-4EC0-9E75-F1078097729B}"/>
    <cellStyle name="Comma 4 4 3 2 2 3 2" xfId="4951" xr:uid="{8A20E459-8F14-48E1-A7F1-F58375B5793B}"/>
    <cellStyle name="Comma 4 4 3 2 2 4" xfId="1351" xr:uid="{394F127F-0264-4669-878C-7CCDE13FB939}"/>
    <cellStyle name="Comma 4 4 3 2 2 4 2" xfId="4231" xr:uid="{5A1C1FE6-1A17-445F-B1EC-CCC1721DDB12}"/>
    <cellStyle name="Comma 4 4 3 2 2 5" xfId="3511" xr:uid="{CDB2A277-7C03-4B98-B26A-7ADEF0CFD6A3}"/>
    <cellStyle name="Comma 4 4 3 2 3" xfId="2431" xr:uid="{1873B23E-1CB2-4723-9283-D637C4A812C4}"/>
    <cellStyle name="Comma 4 4 3 2 3 2" xfId="5311" xr:uid="{302D43C9-038E-4F1D-B800-0A8B08DEE117}"/>
    <cellStyle name="Comma 4 4 3 2 4" xfId="1711" xr:uid="{AAA10FB4-87DE-4C63-9BFF-732B29540420}"/>
    <cellStyle name="Comma 4 4 3 2 4 2" xfId="4591" xr:uid="{82948D0F-CE65-457F-9530-0B95A8EC91F4}"/>
    <cellStyle name="Comma 4 4 3 2 5" xfId="991" xr:uid="{CC173269-4CB1-4C9A-9C6A-9B287444D915}"/>
    <cellStyle name="Comma 4 4 3 2 5 2" xfId="3871" xr:uid="{A1F7C950-C027-49E7-8D63-FCE066BCF740}"/>
    <cellStyle name="Comma 4 4 3 2 6" xfId="3151" xr:uid="{87B86BA0-6CC1-4057-AEC2-8721CB955344}"/>
    <cellStyle name="Comma 4 4 3 3" xfId="451" xr:uid="{C518806F-0BB9-4BC2-B8ED-6442254B258D}"/>
    <cellStyle name="Comma 4 4 3 3 2" xfId="2611" xr:uid="{B23435D9-1D36-4140-BDF4-DFA19150E3ED}"/>
    <cellStyle name="Comma 4 4 3 3 2 2" xfId="5491" xr:uid="{AA9EBF7E-32CD-43B6-8FA6-26B096A6128A}"/>
    <cellStyle name="Comma 4 4 3 3 3" xfId="1891" xr:uid="{79A0E650-778B-4DBA-ABE5-7106E54ADF74}"/>
    <cellStyle name="Comma 4 4 3 3 3 2" xfId="4771" xr:uid="{248E5470-9F6B-4C77-96D0-13ACD22C46D1}"/>
    <cellStyle name="Comma 4 4 3 3 4" xfId="1171" xr:uid="{51DF92CD-D806-4A2A-AF0D-21CDC13D8811}"/>
    <cellStyle name="Comma 4 4 3 3 4 2" xfId="4051" xr:uid="{9392B5D5-CB2B-43A4-A3BE-6D4673857399}"/>
    <cellStyle name="Comma 4 4 3 3 5" xfId="3331" xr:uid="{1EF82687-9D1A-4E7F-AB39-A166D2D6294A}"/>
    <cellStyle name="Comma 4 4 3 4" xfId="2251" xr:uid="{DF2556B9-38D4-4582-9BDA-D070DF7FBA6C}"/>
    <cellStyle name="Comma 4 4 3 4 2" xfId="5131" xr:uid="{6ED0987B-E600-4AA9-A642-B8E2EFBF0990}"/>
    <cellStyle name="Comma 4 4 3 5" xfId="1531" xr:uid="{C1765AD8-C6A7-45C6-A17D-511C76DB031B}"/>
    <cellStyle name="Comma 4 4 3 5 2" xfId="4411" xr:uid="{04D4DEFE-5F27-4FB5-8F37-32B8343BDB45}"/>
    <cellStyle name="Comma 4 4 3 6" xfId="811" xr:uid="{9B56567C-553E-450F-BD7A-9495CCE55241}"/>
    <cellStyle name="Comma 4 4 3 6 2" xfId="3691" xr:uid="{C37CDEE3-E5C1-4851-90BC-A8782A4D4565}"/>
    <cellStyle name="Comma 4 4 3 7" xfId="2971" xr:uid="{A4F3ECC1-CEE8-43AE-8AFE-2060BD84AED9}"/>
    <cellStyle name="Comma 4 4 4" xfId="111" xr:uid="{C171DF3A-CFB2-4ED5-A44E-F5EA42EBB10B}"/>
    <cellStyle name="Comma 4 4 4 2" xfId="291" xr:uid="{10753212-053D-4C44-9840-D60338D68792}"/>
    <cellStyle name="Comma 4 4 4 2 2" xfId="651" xr:uid="{6A163412-E319-427C-8B65-F1061BB1F08F}"/>
    <cellStyle name="Comma 4 4 4 2 2 2" xfId="2811" xr:uid="{D7054502-58DC-44BE-9FC9-92F1969437B4}"/>
    <cellStyle name="Comma 4 4 4 2 2 2 2" xfId="5691" xr:uid="{AB782318-5E05-41DC-96A2-3A6FF8144AFC}"/>
    <cellStyle name="Comma 4 4 4 2 2 3" xfId="2091" xr:uid="{F50C15A0-8F06-4443-AB68-2EAF1F6B96E7}"/>
    <cellStyle name="Comma 4 4 4 2 2 3 2" xfId="4971" xr:uid="{758886E6-BBB8-419D-880B-423D0BD942ED}"/>
    <cellStyle name="Comma 4 4 4 2 2 4" xfId="1371" xr:uid="{A2AC9060-AD72-48F4-910B-8D50997268DA}"/>
    <cellStyle name="Comma 4 4 4 2 2 4 2" xfId="4251" xr:uid="{3455D96C-BB30-4CB3-AA02-2A1BB039C706}"/>
    <cellStyle name="Comma 4 4 4 2 2 5" xfId="3531" xr:uid="{A4A54D1F-AB60-4576-9217-7DF350C48523}"/>
    <cellStyle name="Comma 4 4 4 2 3" xfId="2451" xr:uid="{1522B3F2-91CA-412F-9219-627797E81B0D}"/>
    <cellStyle name="Comma 4 4 4 2 3 2" xfId="5331" xr:uid="{9F49B65E-9773-4566-9A3C-BACBD0465A79}"/>
    <cellStyle name="Comma 4 4 4 2 4" xfId="1731" xr:uid="{598EB372-BEF7-48E9-8800-AEC5D7440C93}"/>
    <cellStyle name="Comma 4 4 4 2 4 2" xfId="4611" xr:uid="{CB1B3A17-2A39-423E-9841-58296854C94D}"/>
    <cellStyle name="Comma 4 4 4 2 5" xfId="1011" xr:uid="{10F3F1D5-E4EA-4AFD-B47D-73E45F9DFE73}"/>
    <cellStyle name="Comma 4 4 4 2 5 2" xfId="3891" xr:uid="{50165EF8-62A8-4496-9ABC-5D476DB877E5}"/>
    <cellStyle name="Comma 4 4 4 2 6" xfId="3171" xr:uid="{8E8C8B82-3048-43B7-B6B1-0BE3EE8799B5}"/>
    <cellStyle name="Comma 4 4 4 3" xfId="471" xr:uid="{5D08CB4E-7CCB-4B92-A55D-69F2667E7859}"/>
    <cellStyle name="Comma 4 4 4 3 2" xfId="2631" xr:uid="{3951A289-CC45-4E58-BE53-976652604964}"/>
    <cellStyle name="Comma 4 4 4 3 2 2" xfId="5511" xr:uid="{E62DF416-D983-4E98-92EF-380BFDAAA386}"/>
    <cellStyle name="Comma 4 4 4 3 3" xfId="1911" xr:uid="{84227D05-1ED3-4990-8914-ABE4518683B5}"/>
    <cellStyle name="Comma 4 4 4 3 3 2" xfId="4791" xr:uid="{CB27C7D3-5A60-4B9C-9D13-7B6442F00F2C}"/>
    <cellStyle name="Comma 4 4 4 3 4" xfId="1191" xr:uid="{CBAAFA0F-DE16-4015-AEF0-22E7DCAB6455}"/>
    <cellStyle name="Comma 4 4 4 3 4 2" xfId="4071" xr:uid="{38B167D5-A5A8-46C2-9373-B192B64C9769}"/>
    <cellStyle name="Comma 4 4 4 3 5" xfId="3351" xr:uid="{6421B101-9645-45AE-83AD-95FC7068FC04}"/>
    <cellStyle name="Comma 4 4 4 4" xfId="2271" xr:uid="{BCA11A16-7574-4824-B216-653AF8E86DB9}"/>
    <cellStyle name="Comma 4 4 4 4 2" xfId="5151" xr:uid="{43CCA7F9-FF81-48B0-81CC-12EE5FD7222A}"/>
    <cellStyle name="Comma 4 4 4 5" xfId="1551" xr:uid="{4A551ABB-1480-4E6E-9D69-D68C57087590}"/>
    <cellStyle name="Comma 4 4 4 5 2" xfId="4431" xr:uid="{ECFFC4DC-4D7D-4FAE-BEF7-0EE7493D7505}"/>
    <cellStyle name="Comma 4 4 4 6" xfId="831" xr:uid="{3AD14053-A51D-41AC-8172-608C597B0086}"/>
    <cellStyle name="Comma 4 4 4 6 2" xfId="3711" xr:uid="{D2E3EBD9-D2FC-4BBE-8448-D21F7154A8BE}"/>
    <cellStyle name="Comma 4 4 4 7" xfId="2991" xr:uid="{6EC2B3DB-A9B1-49DC-84D4-24ACB455C539}"/>
    <cellStyle name="Comma 4 4 5" xfId="163" xr:uid="{C1087913-ACAF-45F0-910A-A6944A715B89}"/>
    <cellStyle name="Comma 4 4 5 2" xfId="343" xr:uid="{E7C3B8E6-4476-428A-8D0A-2090CCBF38F7}"/>
    <cellStyle name="Comma 4 4 5 2 2" xfId="703" xr:uid="{E8F9F4C4-FFA9-4247-9BB1-D2D730120E7D}"/>
    <cellStyle name="Comma 4 4 5 2 2 2" xfId="2863" xr:uid="{E1F30EC9-D8EE-4992-A786-F1CB2FD70BC0}"/>
    <cellStyle name="Comma 4 4 5 2 2 2 2" xfId="5743" xr:uid="{766B13CD-7419-40FA-A033-277203299D8C}"/>
    <cellStyle name="Comma 4 4 5 2 2 3" xfId="2143" xr:uid="{FB00C29E-5E3B-4F77-844F-7B56B7B78409}"/>
    <cellStyle name="Comma 4 4 5 2 2 3 2" xfId="5023" xr:uid="{8C2A7FBB-6653-455D-8EC5-DCE2D7E5B5F6}"/>
    <cellStyle name="Comma 4 4 5 2 2 4" xfId="1423" xr:uid="{7FDE4174-BBBD-4162-B1A8-33918BE7834B}"/>
    <cellStyle name="Comma 4 4 5 2 2 4 2" xfId="4303" xr:uid="{7D1BDDC3-5E32-4521-91F4-3738BD1EC904}"/>
    <cellStyle name="Comma 4 4 5 2 2 5" xfId="3583" xr:uid="{45F1C0EB-D317-4FF3-8821-3F79EC65698A}"/>
    <cellStyle name="Comma 4 4 5 2 3" xfId="2503" xr:uid="{25CCE340-A4F3-4556-80D7-F5D36F499EC9}"/>
    <cellStyle name="Comma 4 4 5 2 3 2" xfId="5383" xr:uid="{7D8C929B-600C-4C59-B18F-B74C3DD87971}"/>
    <cellStyle name="Comma 4 4 5 2 4" xfId="1783" xr:uid="{F0FEE6F1-260C-442F-B1BB-B405997BCF48}"/>
    <cellStyle name="Comma 4 4 5 2 4 2" xfId="4663" xr:uid="{AF22158A-27AA-4EBF-BECB-729007445811}"/>
    <cellStyle name="Comma 4 4 5 2 5" xfId="1063" xr:uid="{F5F44D66-3212-4205-B8E3-9FA2F18E811C}"/>
    <cellStyle name="Comma 4 4 5 2 5 2" xfId="3943" xr:uid="{AD6A10D4-7E9E-4936-828A-6F6F1AD71165}"/>
    <cellStyle name="Comma 4 4 5 2 6" xfId="3223" xr:uid="{B26AB5E5-060D-48A3-A4D2-271F76029AC0}"/>
    <cellStyle name="Comma 4 4 5 3" xfId="523" xr:uid="{C79E3BAB-5CBB-4CCA-8AF4-6957FE398157}"/>
    <cellStyle name="Comma 4 4 5 3 2" xfId="2683" xr:uid="{03655667-4893-4FA2-8541-E56D3A840DE8}"/>
    <cellStyle name="Comma 4 4 5 3 2 2" xfId="5563" xr:uid="{0E1F3296-D3F0-4567-ADF0-8A00AAC4F3EC}"/>
    <cellStyle name="Comma 4 4 5 3 3" xfId="1963" xr:uid="{75612357-80B7-431B-ADF1-A26A086BDCCE}"/>
    <cellStyle name="Comma 4 4 5 3 3 2" xfId="4843" xr:uid="{2C1FD268-AFA0-47BF-A64C-8D3AA6AC20F4}"/>
    <cellStyle name="Comma 4 4 5 3 4" xfId="1243" xr:uid="{D08E6950-B315-4B79-A507-6132B3C88835}"/>
    <cellStyle name="Comma 4 4 5 3 4 2" xfId="4123" xr:uid="{7632A492-D8BA-49B4-A2EA-52B783EF16C7}"/>
    <cellStyle name="Comma 4 4 5 3 5" xfId="3403" xr:uid="{30CC2E24-B8E8-4A7C-9EC1-43D6EF33E2B5}"/>
    <cellStyle name="Comma 4 4 5 4" xfId="2323" xr:uid="{757BFB94-F216-4D86-B58D-840BB176E8D3}"/>
    <cellStyle name="Comma 4 4 5 4 2" xfId="5203" xr:uid="{0565E79F-2380-40D8-B940-39018FF4F06F}"/>
    <cellStyle name="Comma 4 4 5 5" xfId="1603" xr:uid="{2ADB714B-873E-474E-8D19-0ED0E5C59003}"/>
    <cellStyle name="Comma 4 4 5 5 2" xfId="4483" xr:uid="{E9AAA850-F0E9-40EB-824F-A8787947E6CD}"/>
    <cellStyle name="Comma 4 4 5 6" xfId="883" xr:uid="{B6D400C3-F974-4ADC-94E0-41042AB56B3F}"/>
    <cellStyle name="Comma 4 4 5 6 2" xfId="3763" xr:uid="{F288AE38-2A66-4FD9-A541-E3481677800A}"/>
    <cellStyle name="Comma 4 4 5 7" xfId="3043" xr:uid="{4CA11467-C8EC-46DA-89B0-5E835315EC9B}"/>
    <cellStyle name="Comma 4 4 6" xfId="199" xr:uid="{BAC2AB25-7DBD-4B16-8D50-12BEDDB278FC}"/>
    <cellStyle name="Comma 4 4 6 2" xfId="559" xr:uid="{A46608A7-7D2F-4E85-A220-EEFB6C97F7CD}"/>
    <cellStyle name="Comma 4 4 6 2 2" xfId="2719" xr:uid="{CBA8483D-045C-4814-8159-DC53BE120ABD}"/>
    <cellStyle name="Comma 4 4 6 2 2 2" xfId="5599" xr:uid="{0A47CCE5-7BBD-48AA-B6F8-F3315F8D31F3}"/>
    <cellStyle name="Comma 4 4 6 2 3" xfId="1999" xr:uid="{8BFC148C-D9FE-4C88-891A-D9DF0FB98452}"/>
    <cellStyle name="Comma 4 4 6 2 3 2" xfId="4879" xr:uid="{26823D2E-6E1D-4B10-9EBD-EC151C4D481B}"/>
    <cellStyle name="Comma 4 4 6 2 4" xfId="1279" xr:uid="{8D1024B3-594E-400F-881E-94E61C2EEB44}"/>
    <cellStyle name="Comma 4 4 6 2 4 2" xfId="4159" xr:uid="{DCC6579F-4175-4B66-A870-5384B240946E}"/>
    <cellStyle name="Comma 4 4 6 2 5" xfId="3439" xr:uid="{3487482E-3AC5-4EE8-A395-BF01004AB870}"/>
    <cellStyle name="Comma 4 4 6 3" xfId="2359" xr:uid="{BF6B59AB-5CE1-4894-B316-FF4DB08F9EF6}"/>
    <cellStyle name="Comma 4 4 6 3 2" xfId="5239" xr:uid="{16D6BCB6-7518-49D5-A35E-7B3AB054B7CC}"/>
    <cellStyle name="Comma 4 4 6 4" xfId="1639" xr:uid="{148CDB31-C295-401C-AA24-CA3021F6D30F}"/>
    <cellStyle name="Comma 4 4 6 4 2" xfId="4519" xr:uid="{9523A1BC-87A9-45F7-93D3-CDF3C7D54586}"/>
    <cellStyle name="Comma 4 4 6 5" xfId="919" xr:uid="{DD728B58-EEEC-4781-BAB6-F4A8FB7B7D16}"/>
    <cellStyle name="Comma 4 4 6 5 2" xfId="3799" xr:uid="{66E9E20F-9BE4-46D0-9E6D-691140842B4D}"/>
    <cellStyle name="Comma 4 4 6 6" xfId="3079" xr:uid="{9D2624D4-3744-41B7-9CE6-B502E64C95EB}"/>
    <cellStyle name="Comma 4 4 7" xfId="379" xr:uid="{8488C625-6734-4B3D-ADFB-61B922FACD49}"/>
    <cellStyle name="Comma 4 4 7 2" xfId="2539" xr:uid="{98A060B2-6297-4D7A-9502-7A8B5B4E0347}"/>
    <cellStyle name="Comma 4 4 7 2 2" xfId="5419" xr:uid="{28F155E5-E049-4A6C-8810-A0554B07FA53}"/>
    <cellStyle name="Comma 4 4 7 3" xfId="1819" xr:uid="{8A387D16-EF39-4E02-B919-3BA87F2C9643}"/>
    <cellStyle name="Comma 4 4 7 3 2" xfId="4699" xr:uid="{78062D10-21C1-4177-BBBD-9ADA00121788}"/>
    <cellStyle name="Comma 4 4 7 4" xfId="1099" xr:uid="{66CB3B64-7669-4924-BCF5-8E4ED6D3821D}"/>
    <cellStyle name="Comma 4 4 7 4 2" xfId="3979" xr:uid="{B8FBF1EF-8749-4A55-A72C-8A431CE8CE81}"/>
    <cellStyle name="Comma 4 4 7 5" xfId="3259" xr:uid="{51FA5923-819D-4F96-BAD7-5981D5E00724}"/>
    <cellStyle name="Comma 4 4 8" xfId="2179" xr:uid="{69F53BE1-553D-48F5-9BB2-F34973559F1D}"/>
    <cellStyle name="Comma 4 4 8 2" xfId="5059" xr:uid="{C4C5B6D5-CF88-4111-8455-8DEB399842A1}"/>
    <cellStyle name="Comma 4 4 9" xfId="1459" xr:uid="{DE96C2B9-36BC-4049-93E6-12ED1E5AA379}"/>
    <cellStyle name="Comma 4 4 9 2" xfId="4339" xr:uid="{B26910A2-BE10-4FB4-99E9-5A2C05D2CFD1}"/>
    <cellStyle name="Comma 4 5" xfId="35" xr:uid="{587CA4EB-3499-47E3-B4AF-72CDAD829E4E}"/>
    <cellStyle name="Comma 4 5 10" xfId="2915" xr:uid="{7BB5CCB8-D042-4D2C-99E1-42ACBB1EFB84}"/>
    <cellStyle name="Comma 4 5 2" xfId="71" xr:uid="{FDFC6989-3780-495B-8A63-A941F080AC77}"/>
    <cellStyle name="Comma 4 5 2 2" xfId="251" xr:uid="{887D89AD-2EB7-4ABA-A68C-BBBA5F362924}"/>
    <cellStyle name="Comma 4 5 2 2 2" xfId="611" xr:uid="{289E24E3-AD3B-44E7-82C7-174F4B27AE59}"/>
    <cellStyle name="Comma 4 5 2 2 2 2" xfId="2771" xr:uid="{07B7429C-AEB6-47B3-BDCA-994C73F982EF}"/>
    <cellStyle name="Comma 4 5 2 2 2 2 2" xfId="5651" xr:uid="{85E8A600-E23C-4997-9729-C768DD7DE50C}"/>
    <cellStyle name="Comma 4 5 2 2 2 3" xfId="2051" xr:uid="{A0052129-F918-4224-B00D-06FFC904AB66}"/>
    <cellStyle name="Comma 4 5 2 2 2 3 2" xfId="4931" xr:uid="{4D2D4476-EBE2-4FE3-B5FA-8E471DBE78A6}"/>
    <cellStyle name="Comma 4 5 2 2 2 4" xfId="1331" xr:uid="{A423BD67-BBB8-4853-89E0-F471E9982B76}"/>
    <cellStyle name="Comma 4 5 2 2 2 4 2" xfId="4211" xr:uid="{290A76FB-CCDA-40B6-B08C-4C4127A11C03}"/>
    <cellStyle name="Comma 4 5 2 2 2 5" xfId="3491" xr:uid="{BAFF2A9B-284D-421E-82FE-20BA20F80084}"/>
    <cellStyle name="Comma 4 5 2 2 3" xfId="2411" xr:uid="{4065D266-75C4-426E-A466-EFE5876C0B72}"/>
    <cellStyle name="Comma 4 5 2 2 3 2" xfId="5291" xr:uid="{15421F93-7628-4C8A-81EB-C1650A747F0F}"/>
    <cellStyle name="Comma 4 5 2 2 4" xfId="1691" xr:uid="{5E772BB4-B2B3-4CD7-BEB4-CA2381099E04}"/>
    <cellStyle name="Comma 4 5 2 2 4 2" xfId="4571" xr:uid="{F5CB7244-22EA-4833-8BE4-8B50747DCD3F}"/>
    <cellStyle name="Comma 4 5 2 2 5" xfId="971" xr:uid="{EF2E98FB-7DA8-4EB4-B2B5-B2343FAA536B}"/>
    <cellStyle name="Comma 4 5 2 2 5 2" xfId="3851" xr:uid="{2ED9F9BE-2932-4530-9357-3524C9ABDEAC}"/>
    <cellStyle name="Comma 4 5 2 2 6" xfId="3131" xr:uid="{33D5A3F1-86FD-4123-95B3-D694136958CA}"/>
    <cellStyle name="Comma 4 5 2 3" xfId="431" xr:uid="{7B90CC41-F502-4959-AFA4-BAEAF6D85D9B}"/>
    <cellStyle name="Comma 4 5 2 3 2" xfId="2591" xr:uid="{B575DCD4-AE26-479F-AAC8-74FD74C03FDE}"/>
    <cellStyle name="Comma 4 5 2 3 2 2" xfId="5471" xr:uid="{5BE008D9-64E5-4309-B56B-DB23F7B670CD}"/>
    <cellStyle name="Comma 4 5 2 3 3" xfId="1871" xr:uid="{942E19B4-8383-4A83-A165-D4A639914461}"/>
    <cellStyle name="Comma 4 5 2 3 3 2" xfId="4751" xr:uid="{F2FB6118-7C8A-4214-B265-F6C68875391F}"/>
    <cellStyle name="Comma 4 5 2 3 4" xfId="1151" xr:uid="{7A25A98A-BBF8-4FEA-AFF9-9FB1B1FE81AB}"/>
    <cellStyle name="Comma 4 5 2 3 4 2" xfId="4031" xr:uid="{0440F3D6-D4E9-4FB0-8B2E-1C6258296A2B}"/>
    <cellStyle name="Comma 4 5 2 3 5" xfId="3311" xr:uid="{DBA34137-5AB7-4D6F-B17F-C230588D7610}"/>
    <cellStyle name="Comma 4 5 2 4" xfId="2231" xr:uid="{96EF38B0-C9F6-46EF-A2A0-DF4F6DC4527C}"/>
    <cellStyle name="Comma 4 5 2 4 2" xfId="5111" xr:uid="{36040DB5-063C-4336-AF4D-7FF48E334210}"/>
    <cellStyle name="Comma 4 5 2 5" xfId="1511" xr:uid="{6078EB25-AF04-477B-B751-7AE6583A835D}"/>
    <cellStyle name="Comma 4 5 2 5 2" xfId="4391" xr:uid="{8C4EEFFE-5925-42B6-9930-89857A176F32}"/>
    <cellStyle name="Comma 4 5 2 6" xfId="791" xr:uid="{A32EE4AD-5E37-4A9F-9A47-11531FA688EE}"/>
    <cellStyle name="Comma 4 5 2 6 2" xfId="3671" xr:uid="{8EFCB4DA-C822-420E-B881-140D7D5AF735}"/>
    <cellStyle name="Comma 4 5 2 7" xfId="2951" xr:uid="{16FB44A1-FEE5-4D90-B9A5-9B502C983996}"/>
    <cellStyle name="Comma 4 5 3" xfId="127" xr:uid="{7757F76B-C5A5-408C-922A-DF4240F7CA4F}"/>
    <cellStyle name="Comma 4 5 3 2" xfId="307" xr:uid="{BBB5BD31-36EE-41B2-914C-BA019A344BF0}"/>
    <cellStyle name="Comma 4 5 3 2 2" xfId="667" xr:uid="{9D931B59-B9F2-4D4A-AA92-9DA6CFE479E4}"/>
    <cellStyle name="Comma 4 5 3 2 2 2" xfId="2827" xr:uid="{BD87BAC0-E86D-4848-8A59-902DBCBF7092}"/>
    <cellStyle name="Comma 4 5 3 2 2 2 2" xfId="5707" xr:uid="{B6CAEF86-DA56-4297-A7FA-2F38B4ED48FB}"/>
    <cellStyle name="Comma 4 5 3 2 2 3" xfId="2107" xr:uid="{51781FB8-70D1-413A-995F-FEC6165048EF}"/>
    <cellStyle name="Comma 4 5 3 2 2 3 2" xfId="4987" xr:uid="{257B5EB3-9F4D-444E-8323-B7861957DC0B}"/>
    <cellStyle name="Comma 4 5 3 2 2 4" xfId="1387" xr:uid="{EC77B435-FCD6-4375-9362-3A24870980D0}"/>
    <cellStyle name="Comma 4 5 3 2 2 4 2" xfId="4267" xr:uid="{1B9CDCF4-FD09-4743-A5E5-BFFCB8FE83F9}"/>
    <cellStyle name="Comma 4 5 3 2 2 5" xfId="3547" xr:uid="{C0438504-1D78-4C6C-A829-D233F4BF1558}"/>
    <cellStyle name="Comma 4 5 3 2 3" xfId="2467" xr:uid="{F8EDB715-3B59-46BF-8044-D6D1879C2A71}"/>
    <cellStyle name="Comma 4 5 3 2 3 2" xfId="5347" xr:uid="{04A508B2-815E-4777-9B6C-030167265579}"/>
    <cellStyle name="Comma 4 5 3 2 4" xfId="1747" xr:uid="{2F7D7E55-6663-4A7A-B3ED-72BD9F54CCFA}"/>
    <cellStyle name="Comma 4 5 3 2 4 2" xfId="4627" xr:uid="{4CE74616-F7E5-4328-B986-4B72C3C1B989}"/>
    <cellStyle name="Comma 4 5 3 2 5" xfId="1027" xr:uid="{839B0BA0-BF37-4575-A408-78E003D1D3BB}"/>
    <cellStyle name="Comma 4 5 3 2 5 2" xfId="3907" xr:uid="{10AD98CF-19B1-4939-AC88-51AC5B9D6F93}"/>
    <cellStyle name="Comma 4 5 3 2 6" xfId="3187" xr:uid="{88377056-AB3E-4545-B5FD-A1AB92C17EC5}"/>
    <cellStyle name="Comma 4 5 3 3" xfId="487" xr:uid="{FD0401F0-46FB-42C2-93B8-A817B315507F}"/>
    <cellStyle name="Comma 4 5 3 3 2" xfId="2647" xr:uid="{8280E6AE-3B54-401B-9286-7404930E5A07}"/>
    <cellStyle name="Comma 4 5 3 3 2 2" xfId="5527" xr:uid="{27299387-5769-4260-95BF-A5B973A18DD6}"/>
    <cellStyle name="Comma 4 5 3 3 3" xfId="1927" xr:uid="{1D59A64F-6906-43E8-A5FC-53C91B0BFEB8}"/>
    <cellStyle name="Comma 4 5 3 3 3 2" xfId="4807" xr:uid="{EC9E1D0B-EA72-41A2-B5D5-A5D1A87C3A3C}"/>
    <cellStyle name="Comma 4 5 3 3 4" xfId="1207" xr:uid="{7FFDA715-9DAF-4D0E-A056-6640CB1B48AA}"/>
    <cellStyle name="Comma 4 5 3 3 4 2" xfId="4087" xr:uid="{2B50AD93-A91E-4D4D-93E3-0D23B473BFD8}"/>
    <cellStyle name="Comma 4 5 3 3 5" xfId="3367" xr:uid="{9BC5A3C6-34AF-4770-B7D5-A440CC213C4F}"/>
    <cellStyle name="Comma 4 5 3 4" xfId="2287" xr:uid="{405D0E47-F580-407B-A37F-EC05175FE2EA}"/>
    <cellStyle name="Comma 4 5 3 4 2" xfId="5167" xr:uid="{AFA95320-3554-4706-AEFF-FDACF848190C}"/>
    <cellStyle name="Comma 4 5 3 5" xfId="1567" xr:uid="{E35E62DD-4731-42B8-B4C3-4C4056383928}"/>
    <cellStyle name="Comma 4 5 3 5 2" xfId="4447" xr:uid="{BC47EE89-7C30-4404-9A3C-11585450D755}"/>
    <cellStyle name="Comma 4 5 3 6" xfId="847" xr:uid="{3A014542-6C0D-4049-83DD-2CBE8CFECACC}"/>
    <cellStyle name="Comma 4 5 3 6 2" xfId="3727" xr:uid="{E5F591F6-8189-4572-9BE7-A215B85203AB}"/>
    <cellStyle name="Comma 4 5 3 7" xfId="3007" xr:uid="{7C7ED14F-34CD-4C8C-83B9-E0DAB14822F6}"/>
    <cellStyle name="Comma 4 5 4" xfId="179" xr:uid="{F1A2421D-4086-4F3D-A8F2-340B1D52E7DA}"/>
    <cellStyle name="Comma 4 5 4 2" xfId="359" xr:uid="{BE983BBF-F382-40EB-83B3-ED04661DAFF4}"/>
    <cellStyle name="Comma 4 5 4 2 2" xfId="719" xr:uid="{03709D28-34FA-414E-BEE8-68DC18AD2910}"/>
    <cellStyle name="Comma 4 5 4 2 2 2" xfId="2879" xr:uid="{85D4AEBD-D712-4934-A1EA-2D27363B266B}"/>
    <cellStyle name="Comma 4 5 4 2 2 2 2" xfId="5759" xr:uid="{43853C48-4DB5-409B-A295-342FA9FD4301}"/>
    <cellStyle name="Comma 4 5 4 2 2 3" xfId="2159" xr:uid="{58251278-6651-4B1F-8D18-C3D0F38A0DCE}"/>
    <cellStyle name="Comma 4 5 4 2 2 3 2" xfId="5039" xr:uid="{B6CE3D80-A814-420B-B600-733CAE1D2E02}"/>
    <cellStyle name="Comma 4 5 4 2 2 4" xfId="1439" xr:uid="{F2E118A8-9CA7-44D7-A717-D765D1AC01F5}"/>
    <cellStyle name="Comma 4 5 4 2 2 4 2" xfId="4319" xr:uid="{59B081FD-1CD9-44C4-B3BD-4331A59C0175}"/>
    <cellStyle name="Comma 4 5 4 2 2 5" xfId="3599" xr:uid="{0F6C8205-0466-412E-998F-A4473C19466A}"/>
    <cellStyle name="Comma 4 5 4 2 3" xfId="2519" xr:uid="{9873ACF2-5307-4947-86D8-6E77DC7C89B2}"/>
    <cellStyle name="Comma 4 5 4 2 3 2" xfId="5399" xr:uid="{70062518-9FD4-42B1-8C64-88B9AD986600}"/>
    <cellStyle name="Comma 4 5 4 2 4" xfId="1799" xr:uid="{3D64786D-2EE3-4078-881B-32D1D89DFF7E}"/>
    <cellStyle name="Comma 4 5 4 2 4 2" xfId="4679" xr:uid="{C022AF57-7918-4CEC-8A8F-8444F3D8992D}"/>
    <cellStyle name="Comma 4 5 4 2 5" xfId="1079" xr:uid="{EEF20EBD-1044-4B21-B874-4EB9CE63309A}"/>
    <cellStyle name="Comma 4 5 4 2 5 2" xfId="3959" xr:uid="{0788A350-03EB-4223-BD32-79550705BAFE}"/>
    <cellStyle name="Comma 4 5 4 2 6" xfId="3239" xr:uid="{36A0463F-9088-4107-9475-10BEF108B0B1}"/>
    <cellStyle name="Comma 4 5 4 3" xfId="539" xr:uid="{2823CDAD-AD2E-4E45-84BB-D662A59B5D89}"/>
    <cellStyle name="Comma 4 5 4 3 2" xfId="2699" xr:uid="{F3F51CB7-977E-4983-B1FB-D712E4DE88F1}"/>
    <cellStyle name="Comma 4 5 4 3 2 2" xfId="5579" xr:uid="{0205A4A7-2637-41AF-904E-6FABE45E941A}"/>
    <cellStyle name="Comma 4 5 4 3 3" xfId="1979" xr:uid="{DE9A375D-7580-4F4B-89AC-2D45C8543089}"/>
    <cellStyle name="Comma 4 5 4 3 3 2" xfId="4859" xr:uid="{081B3EE0-A67C-49B3-89C8-13BE7A9047CA}"/>
    <cellStyle name="Comma 4 5 4 3 4" xfId="1259" xr:uid="{7D2D3518-452E-45D5-ADAD-D997FEFB603A}"/>
    <cellStyle name="Comma 4 5 4 3 4 2" xfId="4139" xr:uid="{DD73357F-3BB9-44CB-8A02-22C4933B4852}"/>
    <cellStyle name="Comma 4 5 4 3 5" xfId="3419" xr:uid="{B7D83568-0D17-41FF-9150-EFCBC1AB0DC6}"/>
    <cellStyle name="Comma 4 5 4 4" xfId="2339" xr:uid="{47908FBA-BDBF-45E5-98A6-6B11B9A94055}"/>
    <cellStyle name="Comma 4 5 4 4 2" xfId="5219" xr:uid="{89317881-79AC-4A48-8620-7129FF648022}"/>
    <cellStyle name="Comma 4 5 4 5" xfId="1619" xr:uid="{D8064A58-9A08-4EA8-A350-11E6D4BF88FB}"/>
    <cellStyle name="Comma 4 5 4 5 2" xfId="4499" xr:uid="{D5E8488D-0F01-484D-8209-A992F54ACD77}"/>
    <cellStyle name="Comma 4 5 4 6" xfId="899" xr:uid="{7E8DE3ED-BB63-42BA-A93A-5BE9F7D0DEED}"/>
    <cellStyle name="Comma 4 5 4 6 2" xfId="3779" xr:uid="{74AC9C54-198A-4A19-8510-754D6A06FBAD}"/>
    <cellStyle name="Comma 4 5 4 7" xfId="3059" xr:uid="{B9B63FA9-500F-4D9C-AE6D-970C9BC8C74E}"/>
    <cellStyle name="Comma 4 5 5" xfId="215" xr:uid="{D1E8D5BA-5BAC-4BE9-B4BE-61E73F4165F3}"/>
    <cellStyle name="Comma 4 5 5 2" xfId="575" xr:uid="{7465D7D1-4B23-49EB-B2FE-12571B04D5CE}"/>
    <cellStyle name="Comma 4 5 5 2 2" xfId="2735" xr:uid="{E17A8B32-B457-40F0-A104-4BACE2939385}"/>
    <cellStyle name="Comma 4 5 5 2 2 2" xfId="5615" xr:uid="{C9CEA303-A12A-4FCB-9A61-B623DF45C522}"/>
    <cellStyle name="Comma 4 5 5 2 3" xfId="2015" xr:uid="{463513E3-A8CE-4657-AECD-1A74B943B2CE}"/>
    <cellStyle name="Comma 4 5 5 2 3 2" xfId="4895" xr:uid="{5CD14F0A-D371-4D48-8C85-DE06759BED59}"/>
    <cellStyle name="Comma 4 5 5 2 4" xfId="1295" xr:uid="{A7ABD374-DE55-4121-A888-17FC176BD8F9}"/>
    <cellStyle name="Comma 4 5 5 2 4 2" xfId="4175" xr:uid="{52A22B74-42E8-44BD-90F8-FB87D6E580EE}"/>
    <cellStyle name="Comma 4 5 5 2 5" xfId="3455" xr:uid="{F48F2A2D-75EA-4F4F-9C5A-A06C09F96C8B}"/>
    <cellStyle name="Comma 4 5 5 3" xfId="2375" xr:uid="{39B8D825-1B1C-4689-94D7-E4247F9DD2FC}"/>
    <cellStyle name="Comma 4 5 5 3 2" xfId="5255" xr:uid="{0914B950-5E53-4399-801A-A86D82C7F973}"/>
    <cellStyle name="Comma 4 5 5 4" xfId="1655" xr:uid="{D9DFA2F7-B9C3-476C-8B65-7F01416EC205}"/>
    <cellStyle name="Comma 4 5 5 4 2" xfId="4535" xr:uid="{A6179D0E-8908-46D7-BB62-3B70F268A83D}"/>
    <cellStyle name="Comma 4 5 5 5" xfId="935" xr:uid="{2350C60E-51C4-440E-824E-59263E734860}"/>
    <cellStyle name="Comma 4 5 5 5 2" xfId="3815" xr:uid="{57941DDA-ACD1-40CA-AFA5-8D85020F0086}"/>
    <cellStyle name="Comma 4 5 5 6" xfId="3095" xr:uid="{13D96C57-BC17-46FA-8988-D2FEF0D0AC1D}"/>
    <cellStyle name="Comma 4 5 6" xfId="395" xr:uid="{0D0A2B49-E65C-4B5B-9BA5-82808601212B}"/>
    <cellStyle name="Comma 4 5 6 2" xfId="2555" xr:uid="{4A0A1286-7673-4438-A555-D65B730803A7}"/>
    <cellStyle name="Comma 4 5 6 2 2" xfId="5435" xr:uid="{1947FC3B-B8AC-403C-9B63-8B96B039ECF7}"/>
    <cellStyle name="Comma 4 5 6 3" xfId="1835" xr:uid="{CC7A2E7B-12E8-4AE6-AA34-F2437FE62088}"/>
    <cellStyle name="Comma 4 5 6 3 2" xfId="4715" xr:uid="{921B0713-B7FD-4A7A-A579-8C6B093DFF49}"/>
    <cellStyle name="Comma 4 5 6 4" xfId="1115" xr:uid="{3A16CBC4-2C81-4D7E-9EEE-7A857C46B732}"/>
    <cellStyle name="Comma 4 5 6 4 2" xfId="3995" xr:uid="{7F999683-1C96-4118-AFDE-706630F2897B}"/>
    <cellStyle name="Comma 4 5 6 5" xfId="3275" xr:uid="{7A10FE2E-A98E-4F6C-BFAF-AD4735C450E6}"/>
    <cellStyle name="Comma 4 5 7" xfId="2195" xr:uid="{56EF7AE1-0CFF-4317-BD1A-6819A5A3A6B8}"/>
    <cellStyle name="Comma 4 5 7 2" xfId="5075" xr:uid="{E023FFC4-4FB2-4C16-93CF-490BF20CCBB3}"/>
    <cellStyle name="Comma 4 5 8" xfId="1475" xr:uid="{4ED54D51-EF47-47DB-B0E5-D5DEA34FD82C}"/>
    <cellStyle name="Comma 4 5 8 2" xfId="4355" xr:uid="{A5222630-2F9B-4089-82CD-4B7184FA236F}"/>
    <cellStyle name="Comma 4 5 9" xfId="755" xr:uid="{4D2148F9-2397-4F77-813A-F559CCBF448A}"/>
    <cellStyle name="Comma 4 5 9 2" xfId="3635" xr:uid="{839EB025-D960-48CC-9487-15601023DA04}"/>
    <cellStyle name="Comma 4 6" xfId="47" xr:uid="{2ED6B777-4CBB-4E3D-9296-FA53262D6EE1}"/>
    <cellStyle name="Comma 4 6 2" xfId="143" xr:uid="{142F5F69-F193-4652-AF0E-A9E4E90FEA32}"/>
    <cellStyle name="Comma 4 6 2 2" xfId="323" xr:uid="{B6B188B3-1CAD-4ACF-B9E6-E6B71ED80C3B}"/>
    <cellStyle name="Comma 4 6 2 2 2" xfId="683" xr:uid="{F5CEF472-B295-4F2B-8988-ED1AE948DC05}"/>
    <cellStyle name="Comma 4 6 2 2 2 2" xfId="2843" xr:uid="{FB42D876-5F24-4238-9E80-B5566CE94055}"/>
    <cellStyle name="Comma 4 6 2 2 2 2 2" xfId="5723" xr:uid="{A2D75D27-E48F-4951-99A8-BF58DD635979}"/>
    <cellStyle name="Comma 4 6 2 2 2 3" xfId="2123" xr:uid="{4C3D59BF-427C-42A6-8919-5DB38C9358A9}"/>
    <cellStyle name="Comma 4 6 2 2 2 3 2" xfId="5003" xr:uid="{50A53547-5A3D-4E57-B647-B5506B31CB41}"/>
    <cellStyle name="Comma 4 6 2 2 2 4" xfId="1403" xr:uid="{4A12308A-84FB-4B28-AB56-F108A53D0CFF}"/>
    <cellStyle name="Comma 4 6 2 2 2 4 2" xfId="4283" xr:uid="{9EDCF81F-2539-4165-AF24-7E3ACF357B4B}"/>
    <cellStyle name="Comma 4 6 2 2 2 5" xfId="3563" xr:uid="{2FD1A6A5-5F8E-4E4D-879E-E1EEA237FA77}"/>
    <cellStyle name="Comma 4 6 2 2 3" xfId="2483" xr:uid="{070C5C37-4302-4E69-8412-6551959A6CAB}"/>
    <cellStyle name="Comma 4 6 2 2 3 2" xfId="5363" xr:uid="{CE9DE38D-C54D-4B64-B542-4B2F54D90731}"/>
    <cellStyle name="Comma 4 6 2 2 4" xfId="1763" xr:uid="{F3887DB7-00AF-4A6B-9CCF-A8D63E5E6B00}"/>
    <cellStyle name="Comma 4 6 2 2 4 2" xfId="4643" xr:uid="{E69E472B-9219-4DB8-AB40-80C73C863D79}"/>
    <cellStyle name="Comma 4 6 2 2 5" xfId="1043" xr:uid="{C9F01270-AB68-4FED-A1DD-4381A32E5728}"/>
    <cellStyle name="Comma 4 6 2 2 5 2" xfId="3923" xr:uid="{389AFA96-38F6-4144-9361-FE9968ECEFBF}"/>
    <cellStyle name="Comma 4 6 2 2 6" xfId="3203" xr:uid="{C1B9273C-CD1E-4BE2-9801-C2368B14E7BE}"/>
    <cellStyle name="Comma 4 6 2 3" xfId="503" xr:uid="{3310E617-8C1A-4F4F-9EC6-28DBE31A5513}"/>
    <cellStyle name="Comma 4 6 2 3 2" xfId="2663" xr:uid="{D724F637-6E9F-47CA-A89A-451EA4E115C5}"/>
    <cellStyle name="Comma 4 6 2 3 2 2" xfId="5543" xr:uid="{92BBFB22-7BB6-44DE-9942-89CA63AE10FF}"/>
    <cellStyle name="Comma 4 6 2 3 3" xfId="1943" xr:uid="{8D21D2F8-AACE-4CA4-A859-901667FCF42E}"/>
    <cellStyle name="Comma 4 6 2 3 3 2" xfId="4823" xr:uid="{F4666B65-2E5F-46A0-BE28-9EB60C492952}"/>
    <cellStyle name="Comma 4 6 2 3 4" xfId="1223" xr:uid="{B53E26B8-B2C6-4FF0-82E8-047A36F5A916}"/>
    <cellStyle name="Comma 4 6 2 3 4 2" xfId="4103" xr:uid="{309BDB58-529C-4B0A-830B-16BA99F666FC}"/>
    <cellStyle name="Comma 4 6 2 3 5" xfId="3383" xr:uid="{3B4C6E3D-6627-4AB6-9136-61AD31E71C48}"/>
    <cellStyle name="Comma 4 6 2 4" xfId="2303" xr:uid="{C5458804-14D8-440D-A198-C6F2723C2616}"/>
    <cellStyle name="Comma 4 6 2 4 2" xfId="5183" xr:uid="{5BCB38D4-0FF1-41D6-8007-500236D4F2AC}"/>
    <cellStyle name="Comma 4 6 2 5" xfId="1583" xr:uid="{AAAEB3C9-A87F-4174-83F2-2A4175464B63}"/>
    <cellStyle name="Comma 4 6 2 5 2" xfId="4463" xr:uid="{6FF00077-7238-44AA-9F15-1E88498A816F}"/>
    <cellStyle name="Comma 4 6 2 6" xfId="863" xr:uid="{CBAC2E81-51ED-4799-9639-F3E54A7BD6E3}"/>
    <cellStyle name="Comma 4 6 2 6 2" xfId="3743" xr:uid="{22A03E64-3BCA-4091-AA8A-6FFF857E2726}"/>
    <cellStyle name="Comma 4 6 2 7" xfId="3023" xr:uid="{E0BAA7C1-C442-438E-A096-9C8CF0A4B7D9}"/>
    <cellStyle name="Comma 4 6 3" xfId="227" xr:uid="{91C449B6-48C7-41B7-9655-31F4B8B30B08}"/>
    <cellStyle name="Comma 4 6 3 2" xfId="587" xr:uid="{39D13AF0-5E0C-4430-B312-200634891039}"/>
    <cellStyle name="Comma 4 6 3 2 2" xfId="2747" xr:uid="{CF6B1B5E-E6D8-42B2-95AA-57E02107BE08}"/>
    <cellStyle name="Comma 4 6 3 2 2 2" xfId="5627" xr:uid="{462F83A7-0A56-41B8-8750-5E9479BA1123}"/>
    <cellStyle name="Comma 4 6 3 2 3" xfId="2027" xr:uid="{FEB5A0A4-D995-4E37-B2FF-161BD980B0CE}"/>
    <cellStyle name="Comma 4 6 3 2 3 2" xfId="4907" xr:uid="{C1EC1125-F4CD-400D-80C7-9F22987485D7}"/>
    <cellStyle name="Comma 4 6 3 2 4" xfId="1307" xr:uid="{C1DD417F-D811-4BD1-9054-7107D869FBA9}"/>
    <cellStyle name="Comma 4 6 3 2 4 2" xfId="4187" xr:uid="{45044D87-9ED8-4F0C-A10B-674B29AC02D5}"/>
    <cellStyle name="Comma 4 6 3 2 5" xfId="3467" xr:uid="{1EAAC79A-2A89-4733-B31F-D2D5F1A8CC8E}"/>
    <cellStyle name="Comma 4 6 3 3" xfId="2387" xr:uid="{B360F267-24ED-4EB0-9EB8-94414E2CA1C9}"/>
    <cellStyle name="Comma 4 6 3 3 2" xfId="5267" xr:uid="{18073AF4-D83A-48EC-B536-8B156CF26F5E}"/>
    <cellStyle name="Comma 4 6 3 4" xfId="1667" xr:uid="{2EF62A85-FB51-4F0C-9EDB-BA890AED8ECB}"/>
    <cellStyle name="Comma 4 6 3 4 2" xfId="4547" xr:uid="{5F923B44-C4B8-4E36-B172-4E393338653A}"/>
    <cellStyle name="Comma 4 6 3 5" xfId="947" xr:uid="{87835929-77D1-4EC7-B419-07A77D6B4E3F}"/>
    <cellStyle name="Comma 4 6 3 5 2" xfId="3827" xr:uid="{ED135B20-12C4-4234-B06B-1731D44A52D3}"/>
    <cellStyle name="Comma 4 6 3 6" xfId="3107" xr:uid="{5A20FB37-2EDA-4C51-A20E-449DDE2A8858}"/>
    <cellStyle name="Comma 4 6 4" xfId="407" xr:uid="{53EEB3CC-2DF9-4ED4-B9D3-E689A256C19D}"/>
    <cellStyle name="Comma 4 6 4 2" xfId="2567" xr:uid="{61C93B38-B60F-4ADC-A460-2121EAF734EA}"/>
    <cellStyle name="Comma 4 6 4 2 2" xfId="5447" xr:uid="{A9C5E135-3402-47B9-9D82-64CCA6815DAB}"/>
    <cellStyle name="Comma 4 6 4 3" xfId="1847" xr:uid="{6E89FEE6-62C7-4AC3-9B82-46D71522B61E}"/>
    <cellStyle name="Comma 4 6 4 3 2" xfId="4727" xr:uid="{4CB21ED4-6906-4553-819D-638DAB5C8AF6}"/>
    <cellStyle name="Comma 4 6 4 4" xfId="1127" xr:uid="{ECAF1D66-CA0C-4853-852B-1C74A2357BB2}"/>
    <cellStyle name="Comma 4 6 4 4 2" xfId="4007" xr:uid="{691B9802-1D03-4759-A7B3-D2E5C7081148}"/>
    <cellStyle name="Comma 4 6 4 5" xfId="3287" xr:uid="{FCD205E8-3881-4C20-9F76-C9E43BDDAE19}"/>
    <cellStyle name="Comma 4 6 5" xfId="2207" xr:uid="{AC430E70-9C35-4D08-8699-01FE4EA0F441}"/>
    <cellStyle name="Comma 4 6 5 2" xfId="5087" xr:uid="{3977F1D6-66A2-491B-AAB1-B68530FA2BE9}"/>
    <cellStyle name="Comma 4 6 6" xfId="1487" xr:uid="{539ECF17-CE1B-40A9-A69A-A1F19F71FF06}"/>
    <cellStyle name="Comma 4 6 6 2" xfId="4367" xr:uid="{7679EF24-2081-416E-87B2-BA627C2F6208}"/>
    <cellStyle name="Comma 4 6 7" xfId="767" xr:uid="{1A660CBD-7FD7-403C-AAFA-9049FC1DE62C}"/>
    <cellStyle name="Comma 4 6 7 2" xfId="3647" xr:uid="{C8E8F4E0-39D1-4505-BD47-FEFC89D81A62}"/>
    <cellStyle name="Comma 4 6 8" xfId="2927" xr:uid="{DF0D3ACC-32A7-479A-867E-93048310A773}"/>
    <cellStyle name="Comma 4 7" xfId="83" xr:uid="{791563B8-C006-49BF-9D0F-56B85882F203}"/>
    <cellStyle name="Comma 4 7 2" xfId="263" xr:uid="{218BFAD0-716E-4EEE-814D-0EDD817A1EFF}"/>
    <cellStyle name="Comma 4 7 2 2" xfId="623" xr:uid="{3BD9E59E-5822-47A7-9763-17BE8711BF54}"/>
    <cellStyle name="Comma 4 7 2 2 2" xfId="2783" xr:uid="{83BDBF89-55DB-42C8-B228-9169F7612459}"/>
    <cellStyle name="Comma 4 7 2 2 2 2" xfId="5663" xr:uid="{EC1EE92B-35C8-4894-9926-0D6DBB65B115}"/>
    <cellStyle name="Comma 4 7 2 2 3" xfId="2063" xr:uid="{4D8E0082-F1F8-41A6-892E-4CFA3E9BA1E5}"/>
    <cellStyle name="Comma 4 7 2 2 3 2" xfId="4943" xr:uid="{4DF58FC7-8A1D-47D0-A869-12428C8CF24C}"/>
    <cellStyle name="Comma 4 7 2 2 4" xfId="1343" xr:uid="{9A4BE6E1-3FAC-491F-9D0B-2A4A230A797E}"/>
    <cellStyle name="Comma 4 7 2 2 4 2" xfId="4223" xr:uid="{F2892D9C-14CF-412D-9C61-66D76B95F5E3}"/>
    <cellStyle name="Comma 4 7 2 2 5" xfId="3503" xr:uid="{BA044B51-A36B-419F-8038-3ADBE68D8B7F}"/>
    <cellStyle name="Comma 4 7 2 3" xfId="2423" xr:uid="{FEA9C2E1-51BC-4EC8-8EEF-316551A777F5}"/>
    <cellStyle name="Comma 4 7 2 3 2" xfId="5303" xr:uid="{1ECF16AD-A800-4A23-82A3-AC842881E126}"/>
    <cellStyle name="Comma 4 7 2 4" xfId="1703" xr:uid="{7277229F-B1DB-438D-A4AC-40D29FE87CCC}"/>
    <cellStyle name="Comma 4 7 2 4 2" xfId="4583" xr:uid="{F82CE05D-FE6D-4DCF-886C-FA38810DF014}"/>
    <cellStyle name="Comma 4 7 2 5" xfId="983" xr:uid="{18073436-939B-4315-BCDE-1C50F8AE127B}"/>
    <cellStyle name="Comma 4 7 2 5 2" xfId="3863" xr:uid="{DF4D5E3B-6C6D-47F2-953D-AB8CBBE1389B}"/>
    <cellStyle name="Comma 4 7 2 6" xfId="3143" xr:uid="{160DF84A-4E01-47CB-AFB1-16D0578C875C}"/>
    <cellStyle name="Comma 4 7 3" xfId="443" xr:uid="{2E687E6C-7E07-473A-A28D-8C174E8A7B96}"/>
    <cellStyle name="Comma 4 7 3 2" xfId="2603" xr:uid="{B250D67C-8F9D-4A61-B351-2E71307EA876}"/>
    <cellStyle name="Comma 4 7 3 2 2" xfId="5483" xr:uid="{F95C9100-BE9E-45D9-95FA-7D69832B2B3A}"/>
    <cellStyle name="Comma 4 7 3 3" xfId="1883" xr:uid="{D70C4D15-6326-4BE8-B536-27DB893F4006}"/>
    <cellStyle name="Comma 4 7 3 3 2" xfId="4763" xr:uid="{139C97B2-94C9-478A-B19F-BD8B69F2DAE0}"/>
    <cellStyle name="Comma 4 7 3 4" xfId="1163" xr:uid="{DB5BD426-D1C6-452A-B529-3577C28315F7}"/>
    <cellStyle name="Comma 4 7 3 4 2" xfId="4043" xr:uid="{88E13982-82C7-4CC0-8DC0-A99344F9BF7D}"/>
    <cellStyle name="Comma 4 7 3 5" xfId="3323" xr:uid="{27A5D7DC-10E2-42FE-A3CC-E76EA7730FF6}"/>
    <cellStyle name="Comma 4 7 4" xfId="2243" xr:uid="{A68B7C0F-9F8A-4FE5-A6C8-AF65B29671C9}"/>
    <cellStyle name="Comma 4 7 4 2" xfId="5123" xr:uid="{91489ECA-740D-465D-A693-3090970F5F95}"/>
    <cellStyle name="Comma 4 7 5" xfId="1523" xr:uid="{92B58B5C-BD0A-442A-AA27-D825FC194859}"/>
    <cellStyle name="Comma 4 7 5 2" xfId="4403" xr:uid="{E19E1959-8195-41AB-BE9E-D6BC2415F472}"/>
    <cellStyle name="Comma 4 7 6" xfId="803" xr:uid="{3432919A-271C-4399-9A7D-A65830CADACC}"/>
    <cellStyle name="Comma 4 7 6 2" xfId="3683" xr:uid="{D8ACF709-BC00-4D72-940D-A7407D02550F}"/>
    <cellStyle name="Comma 4 7 7" xfId="2963" xr:uid="{2667CE10-83AC-4299-B991-3BAA809C8C32}"/>
    <cellStyle name="Comma 4 8" xfId="103" xr:uid="{1BF11DF6-5E30-4437-A5A2-3876CABF9F5B}"/>
    <cellStyle name="Comma 4 8 2" xfId="283" xr:uid="{9B647471-67B6-4D62-93E8-0F45C60B2C22}"/>
    <cellStyle name="Comma 4 8 2 2" xfId="643" xr:uid="{D830F957-1F8E-4FF1-BDAC-D301D8DDB538}"/>
    <cellStyle name="Comma 4 8 2 2 2" xfId="2803" xr:uid="{45D8464C-53D9-4259-A697-3F7B93C78C4B}"/>
    <cellStyle name="Comma 4 8 2 2 2 2" xfId="5683" xr:uid="{07A10BB0-116D-4B45-A3B0-7A08AF0AE729}"/>
    <cellStyle name="Comma 4 8 2 2 3" xfId="2083" xr:uid="{45CC7627-198A-4F07-BA4F-E4BD98CE3CAD}"/>
    <cellStyle name="Comma 4 8 2 2 3 2" xfId="4963" xr:uid="{3F94F4AA-0DA9-489E-9674-3892EB7A223B}"/>
    <cellStyle name="Comma 4 8 2 2 4" xfId="1363" xr:uid="{A5CDFEC9-09EA-4552-A4D6-CA7B93DD362D}"/>
    <cellStyle name="Comma 4 8 2 2 4 2" xfId="4243" xr:uid="{B3A19D28-EDA9-47C9-ADFE-01D9D223F03E}"/>
    <cellStyle name="Comma 4 8 2 2 5" xfId="3523" xr:uid="{7D39C9BC-CF99-4B98-B7D1-3CBFC7137831}"/>
    <cellStyle name="Comma 4 8 2 3" xfId="2443" xr:uid="{CD978CA9-B762-4098-B9F3-6C54916B7D7F}"/>
    <cellStyle name="Comma 4 8 2 3 2" xfId="5323" xr:uid="{4E1D5CB3-5125-4A0D-B65F-83EFD811004E}"/>
    <cellStyle name="Comma 4 8 2 4" xfId="1723" xr:uid="{BAC12790-37BB-483F-9EFD-347D8E8FF506}"/>
    <cellStyle name="Comma 4 8 2 4 2" xfId="4603" xr:uid="{43EFBAC8-BD40-4320-9EDB-855C8BD0DD6E}"/>
    <cellStyle name="Comma 4 8 2 5" xfId="1003" xr:uid="{E24A141D-9619-47BC-A65E-74994AFDF786}"/>
    <cellStyle name="Comma 4 8 2 5 2" xfId="3883" xr:uid="{E133D3CA-E06A-4FC1-8DBA-E0E41F42A2F5}"/>
    <cellStyle name="Comma 4 8 2 6" xfId="3163" xr:uid="{813C4563-A914-4582-B3B5-F2C3FC1BD592}"/>
    <cellStyle name="Comma 4 8 3" xfId="463" xr:uid="{1707F539-4306-4682-9EC0-DFE3D29AFCF0}"/>
    <cellStyle name="Comma 4 8 3 2" xfId="2623" xr:uid="{9B63389F-C4C8-472A-B0E9-037073F6F16A}"/>
    <cellStyle name="Comma 4 8 3 2 2" xfId="5503" xr:uid="{64DDBDA2-3A9F-4D04-B27A-00B1A7653A81}"/>
    <cellStyle name="Comma 4 8 3 3" xfId="1903" xr:uid="{AC7EE06A-7069-4A22-8CB7-97316BBC69C0}"/>
    <cellStyle name="Comma 4 8 3 3 2" xfId="4783" xr:uid="{5458746F-B93E-483B-94DB-6D47059B6FC4}"/>
    <cellStyle name="Comma 4 8 3 4" xfId="1183" xr:uid="{A93C2A9B-0F4B-4AAA-ABCE-78F193FE009B}"/>
    <cellStyle name="Comma 4 8 3 4 2" xfId="4063" xr:uid="{AD4FBB3E-A5A2-487C-ABBE-435F67FBFC9F}"/>
    <cellStyle name="Comma 4 8 3 5" xfId="3343" xr:uid="{A671AA9F-56BB-4A09-84A3-DB8C037837E7}"/>
    <cellStyle name="Comma 4 8 4" xfId="2263" xr:uid="{5EC56AC4-46F6-4775-B51C-FB1C490D98E5}"/>
    <cellStyle name="Comma 4 8 4 2" xfId="5143" xr:uid="{33A39546-07BD-4914-B81F-94DA04A53564}"/>
    <cellStyle name="Comma 4 8 5" xfId="1543" xr:uid="{A0797643-9F26-4ECF-A5B1-EA0372F497A4}"/>
    <cellStyle name="Comma 4 8 5 2" xfId="4423" xr:uid="{FDB93349-32E2-4EC7-9FC5-E5468EABEA2A}"/>
    <cellStyle name="Comma 4 8 6" xfId="823" xr:uid="{80A43C38-D024-49EF-8700-448B8961DD92}"/>
    <cellStyle name="Comma 4 8 6 2" xfId="3703" xr:uid="{C25E367E-E85D-49CE-9904-C75B2B20DA39}"/>
    <cellStyle name="Comma 4 8 7" xfId="2983" xr:uid="{85ADB4A1-69B7-4FAD-8DD0-F4D191ABE786}"/>
    <cellStyle name="Comma 4 9" xfId="155" xr:uid="{048A403C-50D7-46FB-B69C-ED35D0D4FAFF}"/>
    <cellStyle name="Comma 4 9 2" xfId="335" xr:uid="{3E845B67-393E-41CD-BE3F-FB9FEA9879BC}"/>
    <cellStyle name="Comma 4 9 2 2" xfId="695" xr:uid="{34709820-756B-43D6-9C17-4AF024C8D2D4}"/>
    <cellStyle name="Comma 4 9 2 2 2" xfId="2855" xr:uid="{317BE1C0-D81C-48C8-8693-1D936C6E62D6}"/>
    <cellStyle name="Comma 4 9 2 2 2 2" xfId="5735" xr:uid="{9E2903A9-2FC7-4405-995D-31F7E7B2F507}"/>
    <cellStyle name="Comma 4 9 2 2 3" xfId="2135" xr:uid="{82FD25CA-195C-47F4-943D-27EB8172F108}"/>
    <cellStyle name="Comma 4 9 2 2 3 2" xfId="5015" xr:uid="{166A3AB2-4E2A-4D6E-BD25-0658873655E0}"/>
    <cellStyle name="Comma 4 9 2 2 4" xfId="1415" xr:uid="{BDF62CEB-F0DD-4D9B-B4E9-020C34F18EFF}"/>
    <cellStyle name="Comma 4 9 2 2 4 2" xfId="4295" xr:uid="{EF5783D3-7F87-4DDD-8D53-32DAB66B5731}"/>
    <cellStyle name="Comma 4 9 2 2 5" xfId="3575" xr:uid="{BE200365-F825-4F2A-A27D-33540AAB453D}"/>
    <cellStyle name="Comma 4 9 2 3" xfId="2495" xr:uid="{FBBAD524-32E2-4229-A36C-BAD07E302D24}"/>
    <cellStyle name="Comma 4 9 2 3 2" xfId="5375" xr:uid="{A3B8A78D-85CC-4DB6-B2C3-38B1FFDF9295}"/>
    <cellStyle name="Comma 4 9 2 4" xfId="1775" xr:uid="{0339B0E1-A041-4E91-9F43-A5AA5F66612D}"/>
    <cellStyle name="Comma 4 9 2 4 2" xfId="4655" xr:uid="{95C3300B-7DF8-480C-8CEA-C36B75B4F7E2}"/>
    <cellStyle name="Comma 4 9 2 5" xfId="1055" xr:uid="{C5DC0377-C6A3-4A0A-83B7-A1B4FA27668C}"/>
    <cellStyle name="Comma 4 9 2 5 2" xfId="3935" xr:uid="{A4E5BE33-9F54-443D-A42C-FFF5DDA2806E}"/>
    <cellStyle name="Comma 4 9 2 6" xfId="3215" xr:uid="{8D51B4E9-E171-4C57-98C6-2CC63AF76FEB}"/>
    <cellStyle name="Comma 4 9 3" xfId="515" xr:uid="{FED5F6C2-70CB-4A5B-854B-61413EADA91D}"/>
    <cellStyle name="Comma 4 9 3 2" xfId="2675" xr:uid="{6550CC63-EF71-43C2-AA38-83463CCCDEEB}"/>
    <cellStyle name="Comma 4 9 3 2 2" xfId="5555" xr:uid="{9176D32B-EE08-4D89-92DD-84AE41399920}"/>
    <cellStyle name="Comma 4 9 3 3" xfId="1955" xr:uid="{BCF7521B-0886-4AA6-85CE-64CDD5529F80}"/>
    <cellStyle name="Comma 4 9 3 3 2" xfId="4835" xr:uid="{8A666196-614A-4105-AF27-F19B06A87CC9}"/>
    <cellStyle name="Comma 4 9 3 4" xfId="1235" xr:uid="{E6727CF9-A8EB-4AE6-9D45-33579BA7C63F}"/>
    <cellStyle name="Comma 4 9 3 4 2" xfId="4115" xr:uid="{75B9C175-8814-4ABC-8A7B-80F781AFF658}"/>
    <cellStyle name="Comma 4 9 3 5" xfId="3395" xr:uid="{085E2A6D-DEB7-4D8E-81E0-B639CA707444}"/>
    <cellStyle name="Comma 4 9 4" xfId="2315" xr:uid="{35AD0723-0E31-46F5-A0F7-6938C07E4AC5}"/>
    <cellStyle name="Comma 4 9 4 2" xfId="5195" xr:uid="{248D8080-C5A1-4303-AAAB-0319015391C0}"/>
    <cellStyle name="Comma 4 9 5" xfId="1595" xr:uid="{C06DD4B5-8C3D-4230-A9CE-8BBEFE4DBA2B}"/>
    <cellStyle name="Comma 4 9 5 2" xfId="4475" xr:uid="{4981EA6E-2BB6-4638-A57B-E9E9506FD2B1}"/>
    <cellStyle name="Comma 4 9 6" xfId="875" xr:uid="{D14AD397-4694-4F14-A247-73773AC6C212}"/>
    <cellStyle name="Comma 4 9 6 2" xfId="3755" xr:uid="{1DE93589-1B6C-4572-95F5-9A2B40EE391F}"/>
    <cellStyle name="Comma 4 9 7" xfId="3035" xr:uid="{C8887FE5-4D6B-41DD-A14D-655FE3F2FF60}"/>
    <cellStyle name="Comma 5" xfId="10" xr:uid="{107D789C-CE5C-4276-AF01-5E85A90D90EC}"/>
    <cellStyle name="Comma 5 10" xfId="2176" xr:uid="{C26CAB8F-809F-4143-8377-B883B71495CD}"/>
    <cellStyle name="Comma 5 10 2" xfId="5056" xr:uid="{4CC23CCF-74AA-4CA7-947C-DA8A711C57F4}"/>
    <cellStyle name="Comma 5 11" xfId="1456" xr:uid="{96A46D49-B5EB-40DF-A089-A834AF4756C1}"/>
    <cellStyle name="Comma 5 11 2" xfId="4336" xr:uid="{84B3C74F-BA53-4574-89EF-8F2A7C45D979}"/>
    <cellStyle name="Comma 5 12" xfId="736" xr:uid="{134158C3-896E-4B0E-A5DA-C9AA35120879}"/>
    <cellStyle name="Comma 5 12 2" xfId="3616" xr:uid="{54E167DF-0CA9-47C4-8C6F-F063D44B0970}"/>
    <cellStyle name="Comma 5 13" xfId="2896" xr:uid="{356702C4-C1DA-464F-B48F-4452798EF5B8}"/>
    <cellStyle name="Comma 5 2" xfId="5" xr:uid="{75B42935-18AC-42EC-A34C-29B78B544D1A}"/>
    <cellStyle name="Comma 5 2 10" xfId="2173" xr:uid="{85841240-1724-4781-9971-7E840509F11D}"/>
    <cellStyle name="Comma 5 2 10 2" xfId="5053" xr:uid="{F2BFCE8A-D2A9-4D93-BC2D-1595CC61EB79}"/>
    <cellStyle name="Comma 5 2 11" xfId="1453" xr:uid="{F4EBE0DE-2156-4157-A779-76B2A14FC4E4}"/>
    <cellStyle name="Comma 5 2 11 2" xfId="4333" xr:uid="{7BE16B85-C36E-4DE3-8972-287D3527571B}"/>
    <cellStyle name="Comma 5 2 12" xfId="733" xr:uid="{CCC72A43-9B55-4F32-A409-9F51BC55E63D}"/>
    <cellStyle name="Comma 5 2 12 2" xfId="3613" xr:uid="{A266ADD1-362C-4CFA-B5D5-43AF523EC4D4}"/>
    <cellStyle name="Comma 5 2 13" xfId="2893" xr:uid="{838B8F0F-4231-4F6D-B58A-7414E8F1B48E}"/>
    <cellStyle name="Comma 5 2 2" xfId="25" xr:uid="{9485BEE4-A27B-4F79-9051-82EA53E33AA3}"/>
    <cellStyle name="Comma 5 2 2 10" xfId="746" xr:uid="{6B609573-53E0-4E84-B432-DF7CBCD0C427}"/>
    <cellStyle name="Comma 5 2 2 10 2" xfId="3626" xr:uid="{2D7DB26C-6663-4629-B004-9AC4DF5ABB79}"/>
    <cellStyle name="Comma 5 2 2 11" xfId="2906" xr:uid="{9D6B7FE4-95E3-406B-BE65-575352B893B3}"/>
    <cellStyle name="Comma 5 2 2 2" xfId="62" xr:uid="{64132FC6-A513-4BD9-B3FC-6DA8888D9D51}"/>
    <cellStyle name="Comma 5 2 2 2 2" xfId="242" xr:uid="{520D7159-9A91-46FB-AFDA-EA41C8FD177F}"/>
    <cellStyle name="Comma 5 2 2 2 2 2" xfId="602" xr:uid="{745AE37F-9A58-4A57-83B6-96517015535B}"/>
    <cellStyle name="Comma 5 2 2 2 2 2 2" xfId="2762" xr:uid="{9DE7F24A-667D-45F8-AF2F-D0C1D7C9E487}"/>
    <cellStyle name="Comma 5 2 2 2 2 2 2 2" xfId="5642" xr:uid="{FB761440-20FC-4E4B-AE2C-2A0FFA456B08}"/>
    <cellStyle name="Comma 5 2 2 2 2 2 3" xfId="2042" xr:uid="{42891627-C606-42D0-861C-1A36A1273CE1}"/>
    <cellStyle name="Comma 5 2 2 2 2 2 3 2" xfId="4922" xr:uid="{8DF5F3BB-CE92-4F8B-8CFB-44CBC760FACF}"/>
    <cellStyle name="Comma 5 2 2 2 2 2 4" xfId="1322" xr:uid="{4449D093-0F19-4617-A2DE-4C419E855A19}"/>
    <cellStyle name="Comma 5 2 2 2 2 2 4 2" xfId="4202" xr:uid="{E7448E80-3930-401D-8096-46E0851283F7}"/>
    <cellStyle name="Comma 5 2 2 2 2 2 5" xfId="3482" xr:uid="{5E61E248-9C6B-4FE9-ABFC-A429A02C6846}"/>
    <cellStyle name="Comma 5 2 2 2 2 3" xfId="2402" xr:uid="{F4036EF2-50E4-4267-A006-954129B5B658}"/>
    <cellStyle name="Comma 5 2 2 2 2 3 2" xfId="5282" xr:uid="{BE44705E-7AA0-43D1-BD92-1F818A1E994C}"/>
    <cellStyle name="Comma 5 2 2 2 2 4" xfId="1682" xr:uid="{360A0ED5-42BF-4B98-9C01-90FBEEAF6F4F}"/>
    <cellStyle name="Comma 5 2 2 2 2 4 2" xfId="4562" xr:uid="{DB708ABB-A137-469D-A7B1-594183472457}"/>
    <cellStyle name="Comma 5 2 2 2 2 5" xfId="962" xr:uid="{C8F1BF82-DF99-47D4-89A4-BA3EEA659FAB}"/>
    <cellStyle name="Comma 5 2 2 2 2 5 2" xfId="3842" xr:uid="{7056C21C-9271-4C87-9B61-78489488EBC9}"/>
    <cellStyle name="Comma 5 2 2 2 2 6" xfId="3122" xr:uid="{111338A0-4117-4D3A-A27A-DBCBFB0117C2}"/>
    <cellStyle name="Comma 5 2 2 2 3" xfId="422" xr:uid="{D1CF7C54-F1FB-4AEC-96FD-A86D4A8BB807}"/>
    <cellStyle name="Comma 5 2 2 2 3 2" xfId="2582" xr:uid="{4941CAC7-09FD-44DD-911F-DC1C44296905}"/>
    <cellStyle name="Comma 5 2 2 2 3 2 2" xfId="5462" xr:uid="{8CB05042-70B4-438F-BD49-B43504F25365}"/>
    <cellStyle name="Comma 5 2 2 2 3 3" xfId="1862" xr:uid="{4B272309-C6D0-413E-A2A9-C06FD9935FF5}"/>
    <cellStyle name="Comma 5 2 2 2 3 3 2" xfId="4742" xr:uid="{A363FE82-B499-4289-9A8E-0987B88404A0}"/>
    <cellStyle name="Comma 5 2 2 2 3 4" xfId="1142" xr:uid="{9BF1D014-AD5E-421B-A22F-3B80B1CC1A34}"/>
    <cellStyle name="Comma 5 2 2 2 3 4 2" xfId="4022" xr:uid="{51726D8E-A5A0-464D-8DC8-483B4284D56C}"/>
    <cellStyle name="Comma 5 2 2 2 3 5" xfId="3302" xr:uid="{BE77F99E-1378-4389-8DB0-C428C18BB474}"/>
    <cellStyle name="Comma 5 2 2 2 4" xfId="2222" xr:uid="{0B2368A2-2C19-41A8-A999-7732D9779D19}"/>
    <cellStyle name="Comma 5 2 2 2 4 2" xfId="5102" xr:uid="{FD3BDA70-D756-4C2C-BEE5-E2A10601489B}"/>
    <cellStyle name="Comma 5 2 2 2 5" xfId="1502" xr:uid="{C0C743C7-7156-4FB7-A6D1-EF90CCEBFBB0}"/>
    <cellStyle name="Comma 5 2 2 2 5 2" xfId="4382" xr:uid="{CA336CBD-8386-49A1-B5A8-337D05213F7E}"/>
    <cellStyle name="Comma 5 2 2 2 6" xfId="782" xr:uid="{6147F9AE-9101-4721-9FF7-CC7C639AD935}"/>
    <cellStyle name="Comma 5 2 2 2 6 2" xfId="3662" xr:uid="{C2513B11-41FA-4876-8D87-CE75F9E0D3BD}"/>
    <cellStyle name="Comma 5 2 2 2 7" xfId="2942" xr:uid="{6FC50989-EC30-4621-B8E6-0A96AF3FD0C9}"/>
    <cellStyle name="Comma 5 2 2 3" xfId="98" xr:uid="{F6757786-B791-4A2B-B497-70666D464986}"/>
    <cellStyle name="Comma 5 2 2 3 2" xfId="278" xr:uid="{ACAC3563-218B-4587-9DD9-E7C5ED107F3C}"/>
    <cellStyle name="Comma 5 2 2 3 2 2" xfId="638" xr:uid="{F62BCF79-25E3-47E5-A833-6788B8063461}"/>
    <cellStyle name="Comma 5 2 2 3 2 2 2" xfId="2798" xr:uid="{D43D8AAB-11D8-4649-A59F-AE076A87E0B9}"/>
    <cellStyle name="Comma 5 2 2 3 2 2 2 2" xfId="5678" xr:uid="{C8CF9518-1131-4125-8F83-9767A7DA4894}"/>
    <cellStyle name="Comma 5 2 2 3 2 2 3" xfId="2078" xr:uid="{E921CFBC-C478-4753-8617-E04D078063D1}"/>
    <cellStyle name="Comma 5 2 2 3 2 2 3 2" xfId="4958" xr:uid="{955583FB-A518-49DB-BB8A-4EE413D9CB28}"/>
    <cellStyle name="Comma 5 2 2 3 2 2 4" xfId="1358" xr:uid="{1DDA9C58-332F-455D-8D48-55AB6385E976}"/>
    <cellStyle name="Comma 5 2 2 3 2 2 4 2" xfId="4238" xr:uid="{490527D3-2806-489B-9C3D-7AC650A8DBF9}"/>
    <cellStyle name="Comma 5 2 2 3 2 2 5" xfId="3518" xr:uid="{B46773C2-09B2-48E1-9CD3-891D5BFB27EF}"/>
    <cellStyle name="Comma 5 2 2 3 2 3" xfId="2438" xr:uid="{608D42A3-1945-47DD-A3E5-BE42802E494B}"/>
    <cellStyle name="Comma 5 2 2 3 2 3 2" xfId="5318" xr:uid="{6A22A7AA-B2D4-4A58-8CDD-257D92574A3E}"/>
    <cellStyle name="Comma 5 2 2 3 2 4" xfId="1718" xr:uid="{03B24316-FE57-48DD-8481-C9441B044DEC}"/>
    <cellStyle name="Comma 5 2 2 3 2 4 2" xfId="4598" xr:uid="{F2470B55-8CD3-4328-89D2-E3AB3B703BA8}"/>
    <cellStyle name="Comma 5 2 2 3 2 5" xfId="998" xr:uid="{FF7EBF97-0A5E-4905-A01C-407AB0D43E0C}"/>
    <cellStyle name="Comma 5 2 2 3 2 5 2" xfId="3878" xr:uid="{2122591A-5C66-441A-AFAB-3162D74D064A}"/>
    <cellStyle name="Comma 5 2 2 3 2 6" xfId="3158" xr:uid="{9F9E23F6-0A3D-4DA1-950E-9782C3BF71AE}"/>
    <cellStyle name="Comma 5 2 2 3 3" xfId="458" xr:uid="{A157E9E4-AAF3-4733-AF06-6C0CA0E06E30}"/>
    <cellStyle name="Comma 5 2 2 3 3 2" xfId="2618" xr:uid="{B80F08C0-4288-454B-8974-ADDBFEA40010}"/>
    <cellStyle name="Comma 5 2 2 3 3 2 2" xfId="5498" xr:uid="{F9D027FE-8151-4173-8B71-53992EE1CC51}"/>
    <cellStyle name="Comma 5 2 2 3 3 3" xfId="1898" xr:uid="{9912CEF9-CC6F-4D8E-9E3A-6C4908F702F1}"/>
    <cellStyle name="Comma 5 2 2 3 3 3 2" xfId="4778" xr:uid="{3ADE1FCC-3471-455B-B192-8ECBC3728F1C}"/>
    <cellStyle name="Comma 5 2 2 3 3 4" xfId="1178" xr:uid="{40BD1F97-B588-45C6-8878-172DFF9B2D8B}"/>
    <cellStyle name="Comma 5 2 2 3 3 4 2" xfId="4058" xr:uid="{7A615B49-7F7A-4099-87F9-86AE933F9C3D}"/>
    <cellStyle name="Comma 5 2 2 3 3 5" xfId="3338" xr:uid="{D72F1958-0C80-4C4A-93B3-9E2EE37D66FF}"/>
    <cellStyle name="Comma 5 2 2 3 4" xfId="2258" xr:uid="{448BC421-5088-4335-A5A0-DF4279392097}"/>
    <cellStyle name="Comma 5 2 2 3 4 2" xfId="5138" xr:uid="{E4FE8A45-9F10-4EB7-892F-38BF4DCAC4FE}"/>
    <cellStyle name="Comma 5 2 2 3 5" xfId="1538" xr:uid="{F3F1CDDD-D609-453D-AA96-934A1823F116}"/>
    <cellStyle name="Comma 5 2 2 3 5 2" xfId="4418" xr:uid="{31610D96-A9D2-4C85-B6F4-B966F09E3EFD}"/>
    <cellStyle name="Comma 5 2 2 3 6" xfId="818" xr:uid="{AE39DEC9-00C4-4D02-B8EF-966AC860FCFE}"/>
    <cellStyle name="Comma 5 2 2 3 6 2" xfId="3698" xr:uid="{40C23B58-9F02-4D49-B77A-7A3B373B6355}"/>
    <cellStyle name="Comma 5 2 2 3 7" xfId="2978" xr:uid="{2A050266-678F-4844-BC86-996C0AC429FB}"/>
    <cellStyle name="Comma 5 2 2 4" xfId="118" xr:uid="{5A7C1A76-9063-4613-88ED-2A5A323B5579}"/>
    <cellStyle name="Comma 5 2 2 4 2" xfId="298" xr:uid="{9409B49D-EA8D-4574-B7C6-C82C0A258C95}"/>
    <cellStyle name="Comma 5 2 2 4 2 2" xfId="658" xr:uid="{30C0FDD8-6588-4AA2-BEB2-6D6873381226}"/>
    <cellStyle name="Comma 5 2 2 4 2 2 2" xfId="2818" xr:uid="{C8366C7C-9A54-4967-89C8-61FB54A016C1}"/>
    <cellStyle name="Comma 5 2 2 4 2 2 2 2" xfId="5698" xr:uid="{90C31EA1-EB5E-4ECA-8B6A-0D24C71CC98C}"/>
    <cellStyle name="Comma 5 2 2 4 2 2 3" xfId="2098" xr:uid="{D4423499-DF4A-43D9-93D1-89D6953012CE}"/>
    <cellStyle name="Comma 5 2 2 4 2 2 3 2" xfId="4978" xr:uid="{1AC79D1C-8C90-46EE-8824-46A08B572969}"/>
    <cellStyle name="Comma 5 2 2 4 2 2 4" xfId="1378" xr:uid="{4BEF7AE4-A3FC-40D9-89E2-E4DC23CF5CFF}"/>
    <cellStyle name="Comma 5 2 2 4 2 2 4 2" xfId="4258" xr:uid="{62333D80-158D-4A40-B6F3-92665E5D51B1}"/>
    <cellStyle name="Comma 5 2 2 4 2 2 5" xfId="3538" xr:uid="{8341A042-0D32-4FF5-A543-B68D8E4E8C4D}"/>
    <cellStyle name="Comma 5 2 2 4 2 3" xfId="2458" xr:uid="{172776A6-9E79-4BA1-BE2C-AB57FD2436AC}"/>
    <cellStyle name="Comma 5 2 2 4 2 3 2" xfId="5338" xr:uid="{C0C737CB-7EF5-4846-BA1C-7C998F2B2DC9}"/>
    <cellStyle name="Comma 5 2 2 4 2 4" xfId="1738" xr:uid="{885F8579-BE2D-41EF-8698-A421D8FCCDF2}"/>
    <cellStyle name="Comma 5 2 2 4 2 4 2" xfId="4618" xr:uid="{C3EB2B9D-2244-4EDE-B446-EA88C90E5454}"/>
    <cellStyle name="Comma 5 2 2 4 2 5" xfId="1018" xr:uid="{D1BCFF75-A282-4D1A-A6C4-1DC406878314}"/>
    <cellStyle name="Comma 5 2 2 4 2 5 2" xfId="3898" xr:uid="{D5DBC848-3B37-4ACE-8224-F334E5625ED3}"/>
    <cellStyle name="Comma 5 2 2 4 2 6" xfId="3178" xr:uid="{B10F9065-AB18-4978-A9E5-9373074D71C2}"/>
    <cellStyle name="Comma 5 2 2 4 3" xfId="478" xr:uid="{E6A8F2F4-5637-4F4C-AF5E-7AD85B711BC6}"/>
    <cellStyle name="Comma 5 2 2 4 3 2" xfId="2638" xr:uid="{A302BAF0-9D92-4A9D-8424-DF4123A74F67}"/>
    <cellStyle name="Comma 5 2 2 4 3 2 2" xfId="5518" xr:uid="{086B7A08-7C5C-443C-B88A-89DD3BFAF445}"/>
    <cellStyle name="Comma 5 2 2 4 3 3" xfId="1918" xr:uid="{1CCDCF80-7DF8-4B24-A95B-8F19354CAB02}"/>
    <cellStyle name="Comma 5 2 2 4 3 3 2" xfId="4798" xr:uid="{C64674D4-5807-489C-A3BC-7D0B0A4393FB}"/>
    <cellStyle name="Comma 5 2 2 4 3 4" xfId="1198" xr:uid="{D2EED02A-7E9A-4B5C-AE41-B65E78A70D8A}"/>
    <cellStyle name="Comma 5 2 2 4 3 4 2" xfId="4078" xr:uid="{5B4E251E-BF68-4972-8EF9-DC0922D38B2F}"/>
    <cellStyle name="Comma 5 2 2 4 3 5" xfId="3358" xr:uid="{4269B15A-06E7-44BE-A4C2-B86A16192CA2}"/>
    <cellStyle name="Comma 5 2 2 4 4" xfId="2278" xr:uid="{97CDEAEC-AA24-4528-A432-7965C2CBD7EF}"/>
    <cellStyle name="Comma 5 2 2 4 4 2" xfId="5158" xr:uid="{8719AF31-4CBE-43CD-89D9-6E576A59A534}"/>
    <cellStyle name="Comma 5 2 2 4 5" xfId="1558" xr:uid="{0C5244F3-A009-4E90-A0A7-A349F951BC54}"/>
    <cellStyle name="Comma 5 2 2 4 5 2" xfId="4438" xr:uid="{2274D66B-3A4E-45AB-8451-C6750200225D}"/>
    <cellStyle name="Comma 5 2 2 4 6" xfId="838" xr:uid="{327ED0A5-2B85-498F-B5D0-863C54B0C2E2}"/>
    <cellStyle name="Comma 5 2 2 4 6 2" xfId="3718" xr:uid="{724394B7-67E6-4DDC-83D0-8589090FE6F5}"/>
    <cellStyle name="Comma 5 2 2 4 7" xfId="2998" xr:uid="{EB5890BF-AE33-4603-A2D3-A9C2471E9540}"/>
    <cellStyle name="Comma 5 2 2 5" xfId="170" xr:uid="{37831A8F-F0BF-49D7-A2A7-9D1E72E670FA}"/>
    <cellStyle name="Comma 5 2 2 5 2" xfId="350" xr:uid="{75960735-9445-4FAE-91AD-0146A55E98FF}"/>
    <cellStyle name="Comma 5 2 2 5 2 2" xfId="710" xr:uid="{31C7B590-1F41-4694-86D0-D306F4BEFC98}"/>
    <cellStyle name="Comma 5 2 2 5 2 2 2" xfId="2870" xr:uid="{04F3847B-89DE-416E-A60D-25613AF9E6F7}"/>
    <cellStyle name="Comma 5 2 2 5 2 2 2 2" xfId="5750" xr:uid="{72EA9BFE-A131-46EE-AD52-D644E5FCDBF8}"/>
    <cellStyle name="Comma 5 2 2 5 2 2 3" xfId="2150" xr:uid="{A3944F77-8338-4746-82A1-70761BD793E1}"/>
    <cellStyle name="Comma 5 2 2 5 2 2 3 2" xfId="5030" xr:uid="{E07E8A82-55DF-4D63-8C68-F195737D6AD5}"/>
    <cellStyle name="Comma 5 2 2 5 2 2 4" xfId="1430" xr:uid="{C1288F8B-F1EB-46A3-92DE-81B567B7BA7A}"/>
    <cellStyle name="Comma 5 2 2 5 2 2 4 2" xfId="4310" xr:uid="{0C766404-C60B-4178-A987-9EE23620C573}"/>
    <cellStyle name="Comma 5 2 2 5 2 2 5" xfId="3590" xr:uid="{E2FDD1D1-4FEB-41E3-B75B-5D1494D26AEB}"/>
    <cellStyle name="Comma 5 2 2 5 2 3" xfId="2510" xr:uid="{217E4F87-F9E9-438A-986E-55A0CD39DCB9}"/>
    <cellStyle name="Comma 5 2 2 5 2 3 2" xfId="5390" xr:uid="{BAB79CB5-8DA4-4C39-BB98-0B4D88A8B09A}"/>
    <cellStyle name="Comma 5 2 2 5 2 4" xfId="1790" xr:uid="{9876DBBF-A0BE-4633-A0FB-5BACF8C19F73}"/>
    <cellStyle name="Comma 5 2 2 5 2 4 2" xfId="4670" xr:uid="{4C19782D-8EC2-43B0-BB08-C19003F2D405}"/>
    <cellStyle name="Comma 5 2 2 5 2 5" xfId="1070" xr:uid="{609F194B-2915-4466-A648-1015FBABDD06}"/>
    <cellStyle name="Comma 5 2 2 5 2 5 2" xfId="3950" xr:uid="{E32DA9A9-10E0-49A1-A036-3B5A0BC7A0F6}"/>
    <cellStyle name="Comma 5 2 2 5 2 6" xfId="3230" xr:uid="{CE65833F-041D-4D5C-B5D2-B47896FB5564}"/>
    <cellStyle name="Comma 5 2 2 5 3" xfId="530" xr:uid="{B229BBC5-B14B-4179-9015-7399B7CEF90B}"/>
    <cellStyle name="Comma 5 2 2 5 3 2" xfId="2690" xr:uid="{C1F1BAEB-EB94-46BB-8B6E-5BCFD85090B1}"/>
    <cellStyle name="Comma 5 2 2 5 3 2 2" xfId="5570" xr:uid="{4FDBDCCE-FD28-4F99-8A57-7E01C5465015}"/>
    <cellStyle name="Comma 5 2 2 5 3 3" xfId="1970" xr:uid="{A0FDDC2F-758F-40FD-85ED-06C3B2AAC615}"/>
    <cellStyle name="Comma 5 2 2 5 3 3 2" xfId="4850" xr:uid="{FE7ED055-F55E-418F-926F-894818FD90F4}"/>
    <cellStyle name="Comma 5 2 2 5 3 4" xfId="1250" xr:uid="{EE8A68B4-FA83-4BB0-968B-7F25E61AC74D}"/>
    <cellStyle name="Comma 5 2 2 5 3 4 2" xfId="4130" xr:uid="{FC144176-5AD2-426B-AB19-09F026013347}"/>
    <cellStyle name="Comma 5 2 2 5 3 5" xfId="3410" xr:uid="{87230F54-2FB7-4D9E-8EB8-48D5BDAA3807}"/>
    <cellStyle name="Comma 5 2 2 5 4" xfId="2330" xr:uid="{D2E651C1-E504-4FA9-9C14-847CA81AADAE}"/>
    <cellStyle name="Comma 5 2 2 5 4 2" xfId="5210" xr:uid="{9C9FAEED-9E33-485F-867C-B5851DBBF73B}"/>
    <cellStyle name="Comma 5 2 2 5 5" xfId="1610" xr:uid="{D3DF8116-A1C0-41B2-8818-06015A591610}"/>
    <cellStyle name="Comma 5 2 2 5 5 2" xfId="4490" xr:uid="{8FC0E57A-8288-47F3-B8E2-30E7CC91A287}"/>
    <cellStyle name="Comma 5 2 2 5 6" xfId="890" xr:uid="{6CE7C882-87F9-49DE-B281-737E9B785550}"/>
    <cellStyle name="Comma 5 2 2 5 6 2" xfId="3770" xr:uid="{2AAB9176-3A32-45D9-8A94-1A4DA401C237}"/>
    <cellStyle name="Comma 5 2 2 5 7" xfId="3050" xr:uid="{43234839-E704-4A0E-AF87-87480677FAF1}"/>
    <cellStyle name="Comma 5 2 2 6" xfId="206" xr:uid="{23D8D11C-F659-40B6-849C-36E80B1602F8}"/>
    <cellStyle name="Comma 5 2 2 6 2" xfId="566" xr:uid="{A9C30E44-4749-4C34-8AFA-76010F335555}"/>
    <cellStyle name="Comma 5 2 2 6 2 2" xfId="2726" xr:uid="{9287B03E-399A-475B-A59A-F425DF530BD8}"/>
    <cellStyle name="Comma 5 2 2 6 2 2 2" xfId="5606" xr:uid="{3EE040E4-669F-4A95-97DA-A68EA2AFFFC2}"/>
    <cellStyle name="Comma 5 2 2 6 2 3" xfId="2006" xr:uid="{0F9D5CE4-F468-4421-AAF0-01A91D52601F}"/>
    <cellStyle name="Comma 5 2 2 6 2 3 2" xfId="4886" xr:uid="{3A5CC04F-D3C7-414F-83DE-AEA1017D95C5}"/>
    <cellStyle name="Comma 5 2 2 6 2 4" xfId="1286" xr:uid="{4A86684B-7DFF-4B38-A60F-5D1E1FB48C76}"/>
    <cellStyle name="Comma 5 2 2 6 2 4 2" xfId="4166" xr:uid="{AF1D2736-E120-4FF0-ABA3-C51F5F1A713C}"/>
    <cellStyle name="Comma 5 2 2 6 2 5" xfId="3446" xr:uid="{3D3C20D4-99CA-4E65-8425-C3E489153F2D}"/>
    <cellStyle name="Comma 5 2 2 6 3" xfId="2366" xr:uid="{1F113425-A81E-4D63-8BE9-9FF612812348}"/>
    <cellStyle name="Comma 5 2 2 6 3 2" xfId="5246" xr:uid="{5C4B2905-3563-4BD2-8DB7-C84BC602767E}"/>
    <cellStyle name="Comma 5 2 2 6 4" xfId="1646" xr:uid="{39CD8FFD-DB97-4CF8-B585-3EB4362A1D3F}"/>
    <cellStyle name="Comma 5 2 2 6 4 2" xfId="4526" xr:uid="{F526B5A9-6E07-4631-AF11-B07A624997E1}"/>
    <cellStyle name="Comma 5 2 2 6 5" xfId="926" xr:uid="{4CDF5EC4-9F2C-48D9-982D-EA525D450B54}"/>
    <cellStyle name="Comma 5 2 2 6 5 2" xfId="3806" xr:uid="{37493E0B-C1C7-492C-A661-7EB944418FE8}"/>
    <cellStyle name="Comma 5 2 2 6 6" xfId="3086" xr:uid="{16D5053F-916F-45F7-A0F0-7EF502CF77C3}"/>
    <cellStyle name="Comma 5 2 2 7" xfId="386" xr:uid="{B5B177FC-A768-4294-951D-27D56D1DECF0}"/>
    <cellStyle name="Comma 5 2 2 7 2" xfId="2546" xr:uid="{3D70A4E4-76C8-4B7B-94E4-620566B789D2}"/>
    <cellStyle name="Comma 5 2 2 7 2 2" xfId="5426" xr:uid="{001901B5-0FEC-416F-B262-4AA78BEF830E}"/>
    <cellStyle name="Comma 5 2 2 7 3" xfId="1826" xr:uid="{D9B9524D-1014-4831-BF57-0BEF2C1E17F8}"/>
    <cellStyle name="Comma 5 2 2 7 3 2" xfId="4706" xr:uid="{286FF9A3-72D6-4829-B1BE-B2871876028E}"/>
    <cellStyle name="Comma 5 2 2 7 4" xfId="1106" xr:uid="{5CCD323B-40CD-4163-836C-CA74ACC273B1}"/>
    <cellStyle name="Comma 5 2 2 7 4 2" xfId="3986" xr:uid="{1B53685D-19F7-499E-B924-D70535C60675}"/>
    <cellStyle name="Comma 5 2 2 7 5" xfId="3266" xr:uid="{861D3DC2-E7C3-4B04-8275-EF3504F5A526}"/>
    <cellStyle name="Comma 5 2 2 8" xfId="2186" xr:uid="{9B343B80-9CEB-4464-A1EC-7EAB13AE72C7}"/>
    <cellStyle name="Comma 5 2 2 8 2" xfId="5066" xr:uid="{C7149F0F-2B90-4694-9AA1-06AD1713D9B6}"/>
    <cellStyle name="Comma 5 2 2 9" xfId="1466" xr:uid="{DF72CA1C-313B-4F7D-BE37-286640BB8093}"/>
    <cellStyle name="Comma 5 2 2 9 2" xfId="4346" xr:uid="{E06CC74D-27E7-4EE7-958E-5E1372AECE01}"/>
    <cellStyle name="Comma 5 2 3" xfId="42" xr:uid="{909AE346-D6F7-4BD1-9641-D6E3915E9239}"/>
    <cellStyle name="Comma 5 2 3 10" xfId="2922" xr:uid="{A746C3A6-0043-4053-AE59-4A7DB3983BC2}"/>
    <cellStyle name="Comma 5 2 3 2" xfId="78" xr:uid="{181D1B5D-B5A7-4822-9640-DC829988933A}"/>
    <cellStyle name="Comma 5 2 3 2 2" xfId="258" xr:uid="{5D6B2390-1341-47A4-9B6A-ABAD2AF2E8DA}"/>
    <cellStyle name="Comma 5 2 3 2 2 2" xfId="618" xr:uid="{6FB2636A-0361-41CA-B4CF-E38EA002BED3}"/>
    <cellStyle name="Comma 5 2 3 2 2 2 2" xfId="2778" xr:uid="{2321D689-0D7E-4C4D-98F7-8D8513D42383}"/>
    <cellStyle name="Comma 5 2 3 2 2 2 2 2" xfId="5658" xr:uid="{F63BF4A1-BAF5-43AF-A1FD-29CE242DD065}"/>
    <cellStyle name="Comma 5 2 3 2 2 2 3" xfId="2058" xr:uid="{1F999E5E-4DDA-4168-9756-EACF609DC3F9}"/>
    <cellStyle name="Comma 5 2 3 2 2 2 3 2" xfId="4938" xr:uid="{0E42AC16-AD79-434E-AB77-75A2226CBF57}"/>
    <cellStyle name="Comma 5 2 3 2 2 2 4" xfId="1338" xr:uid="{AFD63B98-169F-4D81-85CD-BE11EE2256A7}"/>
    <cellStyle name="Comma 5 2 3 2 2 2 4 2" xfId="4218" xr:uid="{30017694-53BD-4772-BC23-C47EF187406C}"/>
    <cellStyle name="Comma 5 2 3 2 2 2 5" xfId="3498" xr:uid="{85AA49FA-0056-40CB-A979-A2A4E8ECFE93}"/>
    <cellStyle name="Comma 5 2 3 2 2 3" xfId="2418" xr:uid="{97DB90DC-8746-41EA-AD92-00795521A21C}"/>
    <cellStyle name="Comma 5 2 3 2 2 3 2" xfId="5298" xr:uid="{A81B9869-DB86-4BAF-AF68-49688643B69A}"/>
    <cellStyle name="Comma 5 2 3 2 2 4" xfId="1698" xr:uid="{E59DED86-3117-491A-A925-BF221EE88E7C}"/>
    <cellStyle name="Comma 5 2 3 2 2 4 2" xfId="4578" xr:uid="{A99AA260-1082-4C1C-8813-05F768894D40}"/>
    <cellStyle name="Comma 5 2 3 2 2 5" xfId="978" xr:uid="{3557399C-6975-42CB-AE87-10DEFF6B220B}"/>
    <cellStyle name="Comma 5 2 3 2 2 5 2" xfId="3858" xr:uid="{AF4BE48E-9DCA-454C-8247-405B3CE58C8F}"/>
    <cellStyle name="Comma 5 2 3 2 2 6" xfId="3138" xr:uid="{B89FB870-3885-4DA8-9CE3-FDCEF105C2F1}"/>
    <cellStyle name="Comma 5 2 3 2 3" xfId="438" xr:uid="{12C03831-63E4-4A9A-900E-E7A4511CD590}"/>
    <cellStyle name="Comma 5 2 3 2 3 2" xfId="2598" xr:uid="{B6C91823-6840-4218-9D6C-C3A1345A6523}"/>
    <cellStyle name="Comma 5 2 3 2 3 2 2" xfId="5478" xr:uid="{D307AC8E-088B-4FFE-B975-2BD801BEB3BE}"/>
    <cellStyle name="Comma 5 2 3 2 3 3" xfId="1878" xr:uid="{1F4E025A-C4C9-4665-ABF9-D0308A7665D6}"/>
    <cellStyle name="Comma 5 2 3 2 3 3 2" xfId="4758" xr:uid="{144EA54B-5257-421A-B59F-0C77AA8EA319}"/>
    <cellStyle name="Comma 5 2 3 2 3 4" xfId="1158" xr:uid="{6A619AFF-A31F-4A97-9C03-78FC6152D611}"/>
    <cellStyle name="Comma 5 2 3 2 3 4 2" xfId="4038" xr:uid="{050EEEE5-E4A8-4F0E-A79C-6AA288DF89C1}"/>
    <cellStyle name="Comma 5 2 3 2 3 5" xfId="3318" xr:uid="{C932716B-2CD8-4CD7-8407-C2F1DAFAF445}"/>
    <cellStyle name="Comma 5 2 3 2 4" xfId="2238" xr:uid="{EE02B8EC-705B-4352-8DE1-9E4AEAEE9DCD}"/>
    <cellStyle name="Comma 5 2 3 2 4 2" xfId="5118" xr:uid="{0A5DC92A-B0A4-44CF-B2CE-0BD13DC7EE82}"/>
    <cellStyle name="Comma 5 2 3 2 5" xfId="1518" xr:uid="{8FF95CAF-A074-453C-B082-C8F98D71200A}"/>
    <cellStyle name="Comma 5 2 3 2 5 2" xfId="4398" xr:uid="{A0317F54-83FE-41D9-BA77-07459E5F331A}"/>
    <cellStyle name="Comma 5 2 3 2 6" xfId="798" xr:uid="{14403D09-9294-4005-9635-94F88CA0E0CA}"/>
    <cellStyle name="Comma 5 2 3 2 6 2" xfId="3678" xr:uid="{CD35D66D-0447-491C-AF38-E7E3840529C6}"/>
    <cellStyle name="Comma 5 2 3 2 7" xfId="2958" xr:uid="{F08CE820-EE9D-486D-8D41-3856BB5340A0}"/>
    <cellStyle name="Comma 5 2 3 3" xfId="134" xr:uid="{BFDA812C-2B88-4ECB-8516-0667A11E08A6}"/>
    <cellStyle name="Comma 5 2 3 3 2" xfId="314" xr:uid="{8E6F561A-5128-49AB-9EAC-54328EF96E18}"/>
    <cellStyle name="Comma 5 2 3 3 2 2" xfId="674" xr:uid="{1C5E2134-7A7A-4A09-9DD6-22026CA1DBF8}"/>
    <cellStyle name="Comma 5 2 3 3 2 2 2" xfId="2834" xr:uid="{90181904-0BFB-41CC-9716-CDB922F20920}"/>
    <cellStyle name="Comma 5 2 3 3 2 2 2 2" xfId="5714" xr:uid="{B342344E-E37F-4EBB-9652-E7C5AE4E988A}"/>
    <cellStyle name="Comma 5 2 3 3 2 2 3" xfId="2114" xr:uid="{11040B9B-88EC-446B-811C-AAA9C7AAB337}"/>
    <cellStyle name="Comma 5 2 3 3 2 2 3 2" xfId="4994" xr:uid="{0A66B360-C759-43BA-BE47-1DFED4B5D197}"/>
    <cellStyle name="Comma 5 2 3 3 2 2 4" xfId="1394" xr:uid="{E201DCEA-DE13-47D6-9841-D90567DE163A}"/>
    <cellStyle name="Comma 5 2 3 3 2 2 4 2" xfId="4274" xr:uid="{0EA598A4-0A8C-431F-B8AF-1987F5F42E9E}"/>
    <cellStyle name="Comma 5 2 3 3 2 2 5" xfId="3554" xr:uid="{F250FAE0-01CA-42D9-874B-2C4E84C3CC69}"/>
    <cellStyle name="Comma 5 2 3 3 2 3" xfId="2474" xr:uid="{9BF4CB7C-CFE3-4705-939A-32570B3DAF3C}"/>
    <cellStyle name="Comma 5 2 3 3 2 3 2" xfId="5354" xr:uid="{84CC02C4-91D5-43CC-B736-74B32CB2E3C4}"/>
    <cellStyle name="Comma 5 2 3 3 2 4" xfId="1754" xr:uid="{44EC368B-3946-4D42-AE7E-B0EC0B1B6132}"/>
    <cellStyle name="Comma 5 2 3 3 2 4 2" xfId="4634" xr:uid="{83A83D26-FEBD-41D6-AD4D-CD814F710CE3}"/>
    <cellStyle name="Comma 5 2 3 3 2 5" xfId="1034" xr:uid="{8020612E-20FB-42F4-8F31-D59BAB24D37A}"/>
    <cellStyle name="Comma 5 2 3 3 2 5 2" xfId="3914" xr:uid="{16CD1B8A-5082-45B7-96A8-1F9AFDCA1CBF}"/>
    <cellStyle name="Comma 5 2 3 3 2 6" xfId="3194" xr:uid="{CE77273D-C4DF-492B-BEFD-B6A26B2B2F13}"/>
    <cellStyle name="Comma 5 2 3 3 3" xfId="494" xr:uid="{82A6517E-760A-4BB1-9049-BF3C9AC1AC31}"/>
    <cellStyle name="Comma 5 2 3 3 3 2" xfId="2654" xr:uid="{7DD47AC7-04AE-4711-B7D3-90B968D14668}"/>
    <cellStyle name="Comma 5 2 3 3 3 2 2" xfId="5534" xr:uid="{DA040E1F-55D9-4F36-A1CF-F69BF35172C8}"/>
    <cellStyle name="Comma 5 2 3 3 3 3" xfId="1934" xr:uid="{150266D6-F21E-4177-96FE-9F906A79ED98}"/>
    <cellStyle name="Comma 5 2 3 3 3 3 2" xfId="4814" xr:uid="{4427417F-25A3-4580-B30B-6049B3ABEFE1}"/>
    <cellStyle name="Comma 5 2 3 3 3 4" xfId="1214" xr:uid="{B4F4FD43-2936-4845-96A6-102507DE9656}"/>
    <cellStyle name="Comma 5 2 3 3 3 4 2" xfId="4094" xr:uid="{9C19C06B-253C-4BE0-861B-1FFC69BFC128}"/>
    <cellStyle name="Comma 5 2 3 3 3 5" xfId="3374" xr:uid="{99074334-485C-439C-B0D1-5297D8156AAF}"/>
    <cellStyle name="Comma 5 2 3 3 4" xfId="2294" xr:uid="{4B350E31-EBF4-42C6-8B95-78371F845474}"/>
    <cellStyle name="Comma 5 2 3 3 4 2" xfId="5174" xr:uid="{512F94E4-188B-48EC-A587-A0425E4707CB}"/>
    <cellStyle name="Comma 5 2 3 3 5" xfId="1574" xr:uid="{6993F194-87EC-41A2-AF45-643DEA27116D}"/>
    <cellStyle name="Comma 5 2 3 3 5 2" xfId="4454" xr:uid="{257F1A7E-5D3B-4361-A3F5-EBED37651B91}"/>
    <cellStyle name="Comma 5 2 3 3 6" xfId="854" xr:uid="{A8AE2328-5260-4212-B655-7CAD9638A043}"/>
    <cellStyle name="Comma 5 2 3 3 6 2" xfId="3734" xr:uid="{B38D04CB-DCE3-4B8F-93F1-817F5120FA5F}"/>
    <cellStyle name="Comma 5 2 3 3 7" xfId="3014" xr:uid="{6927E121-7AAB-42CB-9134-1F300EC4773C}"/>
    <cellStyle name="Comma 5 2 3 4" xfId="186" xr:uid="{C2F22BFD-C09B-4037-AC74-6D964DAF659C}"/>
    <cellStyle name="Comma 5 2 3 4 2" xfId="366" xr:uid="{3089E4B2-ECA5-4607-A1E0-CC219386D924}"/>
    <cellStyle name="Comma 5 2 3 4 2 2" xfId="726" xr:uid="{9F9F195D-3339-49E9-A570-72EA50D738F2}"/>
    <cellStyle name="Comma 5 2 3 4 2 2 2" xfId="2886" xr:uid="{31B188B7-9807-4C45-A663-6B904EA8912E}"/>
    <cellStyle name="Comma 5 2 3 4 2 2 2 2" xfId="5766" xr:uid="{069EB324-9DF5-4FC3-B3FC-0617D2AFE5DC}"/>
    <cellStyle name="Comma 5 2 3 4 2 2 3" xfId="2166" xr:uid="{518BF194-4728-409A-8C0F-9E7E7051ED4F}"/>
    <cellStyle name="Comma 5 2 3 4 2 2 3 2" xfId="5046" xr:uid="{02258893-9B5F-4982-A534-66838EBB4F8D}"/>
    <cellStyle name="Comma 5 2 3 4 2 2 4" xfId="1446" xr:uid="{6CDD8400-33B8-4D1C-A701-A8F2C1C8AC4D}"/>
    <cellStyle name="Comma 5 2 3 4 2 2 4 2" xfId="4326" xr:uid="{09DF9FA7-D192-48C0-BF0B-4AF4129CAD65}"/>
    <cellStyle name="Comma 5 2 3 4 2 2 5" xfId="3606" xr:uid="{8D06B412-029F-44D0-94AA-71F73F7E0CA9}"/>
    <cellStyle name="Comma 5 2 3 4 2 3" xfId="2526" xr:uid="{BE0AB7AC-39D3-4CDC-9A6C-E764C28CC765}"/>
    <cellStyle name="Comma 5 2 3 4 2 3 2" xfId="5406" xr:uid="{FE32C691-02D0-44EA-9F0A-C874EC5732CE}"/>
    <cellStyle name="Comma 5 2 3 4 2 4" xfId="1806" xr:uid="{3C531340-4695-41B5-BF0F-356714EAB18B}"/>
    <cellStyle name="Comma 5 2 3 4 2 4 2" xfId="4686" xr:uid="{394ACE12-3681-4BCE-A6A2-1E3EFBDD6482}"/>
    <cellStyle name="Comma 5 2 3 4 2 5" xfId="1086" xr:uid="{487BC3C0-6610-46B8-BBF9-DB3E72ACDDE9}"/>
    <cellStyle name="Comma 5 2 3 4 2 5 2" xfId="3966" xr:uid="{A6E83E15-C394-4006-9828-85AA6EAB36E6}"/>
    <cellStyle name="Comma 5 2 3 4 2 6" xfId="3246" xr:uid="{9D6B02A1-0E66-4665-840B-987EF4755DBD}"/>
    <cellStyle name="Comma 5 2 3 4 3" xfId="546" xr:uid="{ADF3976D-2951-40F1-BF40-DCDC3E7F2B42}"/>
    <cellStyle name="Comma 5 2 3 4 3 2" xfId="2706" xr:uid="{A77618F5-B824-48AD-B6C4-2ACEC6AD1D6E}"/>
    <cellStyle name="Comma 5 2 3 4 3 2 2" xfId="5586" xr:uid="{58DAC7D6-2AF0-430C-8432-C1C0C7EA71AD}"/>
    <cellStyle name="Comma 5 2 3 4 3 3" xfId="1986" xr:uid="{ABFA086B-FCDB-4864-B020-CC4178B2D4D8}"/>
    <cellStyle name="Comma 5 2 3 4 3 3 2" xfId="4866" xr:uid="{28700068-4E0D-49BF-9FE2-DACB89D54698}"/>
    <cellStyle name="Comma 5 2 3 4 3 4" xfId="1266" xr:uid="{D706B1C0-1FA6-4F14-9054-280A45C685BE}"/>
    <cellStyle name="Comma 5 2 3 4 3 4 2" xfId="4146" xr:uid="{9FAB4CEC-FB5E-40A6-8235-B468004D8918}"/>
    <cellStyle name="Comma 5 2 3 4 3 5" xfId="3426" xr:uid="{23A3C186-2D87-4EB9-92FB-8CAD84ADE4C4}"/>
    <cellStyle name="Comma 5 2 3 4 4" xfId="2346" xr:uid="{147B037E-C865-41A2-8A04-D2F75C127EA4}"/>
    <cellStyle name="Comma 5 2 3 4 4 2" xfId="5226" xr:uid="{028DFB5A-8D9A-4985-B566-FD02CF259D57}"/>
    <cellStyle name="Comma 5 2 3 4 5" xfId="1626" xr:uid="{245A4F67-AE43-49BC-90FA-B136401D737D}"/>
    <cellStyle name="Comma 5 2 3 4 5 2" xfId="4506" xr:uid="{DDF13F77-7946-4222-89F9-47FD09DA1EB1}"/>
    <cellStyle name="Comma 5 2 3 4 6" xfId="906" xr:uid="{982A14E6-DCFE-4976-B2EF-4F3725B13CEC}"/>
    <cellStyle name="Comma 5 2 3 4 6 2" xfId="3786" xr:uid="{B3812B1D-5E72-4960-918D-C27A7741B3C1}"/>
    <cellStyle name="Comma 5 2 3 4 7" xfId="3066" xr:uid="{D855BF9B-0B1C-402E-B020-C6A5D3D42851}"/>
    <cellStyle name="Comma 5 2 3 5" xfId="222" xr:uid="{33500436-CC43-49FD-9E05-63582BB609FD}"/>
    <cellStyle name="Comma 5 2 3 5 2" xfId="582" xr:uid="{9F1777A4-40ED-450D-AECF-38EC3819FECB}"/>
    <cellStyle name="Comma 5 2 3 5 2 2" xfId="2742" xr:uid="{349CAD4D-CA57-4E14-9A99-795B4C4BF3F6}"/>
    <cellStyle name="Comma 5 2 3 5 2 2 2" xfId="5622" xr:uid="{BD6AB9C6-AA1E-4234-A039-16500E24A964}"/>
    <cellStyle name="Comma 5 2 3 5 2 3" xfId="2022" xr:uid="{4EF384B9-49E2-45B0-AC76-98F0AB93E26A}"/>
    <cellStyle name="Comma 5 2 3 5 2 3 2" xfId="4902" xr:uid="{F92D83A0-943F-4CD1-BAF8-7EC515E01353}"/>
    <cellStyle name="Comma 5 2 3 5 2 4" xfId="1302" xr:uid="{067033B4-321D-4DC7-94F1-C0AE06ACB12D}"/>
    <cellStyle name="Comma 5 2 3 5 2 4 2" xfId="4182" xr:uid="{DE7BF638-6967-468F-A0DF-2FCACE3C1913}"/>
    <cellStyle name="Comma 5 2 3 5 2 5" xfId="3462" xr:uid="{EB1E95F6-26CF-457F-8E14-055DACC8A20E}"/>
    <cellStyle name="Comma 5 2 3 5 3" xfId="2382" xr:uid="{A0722891-523F-413E-8609-8E6830BE7F7E}"/>
    <cellStyle name="Comma 5 2 3 5 3 2" xfId="5262" xr:uid="{552D0BEA-6C14-4C19-B165-04E8E2F1A0AD}"/>
    <cellStyle name="Comma 5 2 3 5 4" xfId="1662" xr:uid="{BBE299D7-DABB-434D-8E78-EA25D6B4774B}"/>
    <cellStyle name="Comma 5 2 3 5 4 2" xfId="4542" xr:uid="{3142399D-65E8-4BB2-A328-4936A37CDBD2}"/>
    <cellStyle name="Comma 5 2 3 5 5" xfId="942" xr:uid="{50CFD29E-D73A-48E8-9856-31C08409B74E}"/>
    <cellStyle name="Comma 5 2 3 5 5 2" xfId="3822" xr:uid="{1C579673-3805-409E-9479-ED94E605C0FE}"/>
    <cellStyle name="Comma 5 2 3 5 6" xfId="3102" xr:uid="{CB01311D-3A8B-466A-9AE6-F3C2A89C179C}"/>
    <cellStyle name="Comma 5 2 3 6" xfId="402" xr:uid="{55E010AF-45D3-4E04-AE1A-2F59E48E39FA}"/>
    <cellStyle name="Comma 5 2 3 6 2" xfId="2562" xr:uid="{FB4DB590-42F2-4411-9056-56072E168FFD}"/>
    <cellStyle name="Comma 5 2 3 6 2 2" xfId="5442" xr:uid="{33B4361E-4226-4326-98FF-CCB332FAA5B6}"/>
    <cellStyle name="Comma 5 2 3 6 3" xfId="1842" xr:uid="{927155BF-C12D-4535-BC4A-36AE971DDE5E}"/>
    <cellStyle name="Comma 5 2 3 6 3 2" xfId="4722" xr:uid="{AA3CABC1-FCC4-452B-A4D8-07EA5778C058}"/>
    <cellStyle name="Comma 5 2 3 6 4" xfId="1122" xr:uid="{F398C22D-CA42-4447-9734-2431497C86DB}"/>
    <cellStyle name="Comma 5 2 3 6 4 2" xfId="4002" xr:uid="{A13B3B64-CDA3-404F-A83D-842C9868A792}"/>
    <cellStyle name="Comma 5 2 3 6 5" xfId="3282" xr:uid="{F5196DDD-0A57-4243-BB4A-F4665CF2AA65}"/>
    <cellStyle name="Comma 5 2 3 7" xfId="2202" xr:uid="{D5941211-0C4A-4715-85F0-6C013045A2F6}"/>
    <cellStyle name="Comma 5 2 3 7 2" xfId="5082" xr:uid="{7D56E4D6-A165-43FC-999D-906D51B9F03B}"/>
    <cellStyle name="Comma 5 2 3 8" xfId="1482" xr:uid="{1C47B79F-71DC-417E-B3A4-C2332E5DCFAD}"/>
    <cellStyle name="Comma 5 2 3 8 2" xfId="4362" xr:uid="{5E42D339-A841-44E9-BBD5-F3B6B31FEC29}"/>
    <cellStyle name="Comma 5 2 3 9" xfId="762" xr:uid="{D15B7CF8-283E-44E4-A25C-6323ECA715BA}"/>
    <cellStyle name="Comma 5 2 3 9 2" xfId="3642" xr:uid="{50A69EE6-479F-4BC4-BFB7-5EE87D350118}"/>
    <cellStyle name="Comma 5 2 4" xfId="49" xr:uid="{A4F0D489-6128-40FF-9A9C-DF954674A709}"/>
    <cellStyle name="Comma 5 2 4 2" xfId="150" xr:uid="{02D5E2C9-B3BD-4E2A-8E58-7F9916D34628}"/>
    <cellStyle name="Comma 5 2 4 2 2" xfId="330" xr:uid="{9CE94056-371A-4A20-85F1-0CFD79A6A9C8}"/>
    <cellStyle name="Comma 5 2 4 2 2 2" xfId="690" xr:uid="{4A71AEDD-5E07-4975-B195-6F3D2ED87515}"/>
    <cellStyle name="Comma 5 2 4 2 2 2 2" xfId="2850" xr:uid="{323B5B4D-099F-481A-ADEB-BBB9F8895A4B}"/>
    <cellStyle name="Comma 5 2 4 2 2 2 2 2" xfId="5730" xr:uid="{A8C8DD93-A3F6-4384-96E2-E3426A3707B4}"/>
    <cellStyle name="Comma 5 2 4 2 2 2 3" xfId="2130" xr:uid="{1CA1196F-979F-44C5-AC06-EA6FC42AB53C}"/>
    <cellStyle name="Comma 5 2 4 2 2 2 3 2" xfId="5010" xr:uid="{7CF886DF-630F-403C-A59E-2E41245D0397}"/>
    <cellStyle name="Comma 5 2 4 2 2 2 4" xfId="1410" xr:uid="{C7E7A3FB-BF60-455F-9FD8-3E207706E2F9}"/>
    <cellStyle name="Comma 5 2 4 2 2 2 4 2" xfId="4290" xr:uid="{C11588BA-10E1-4F84-AFAD-C8C0003AE911}"/>
    <cellStyle name="Comma 5 2 4 2 2 2 5" xfId="3570" xr:uid="{F06FB2DA-4F7A-46B6-AA1F-E0427A3217D4}"/>
    <cellStyle name="Comma 5 2 4 2 2 3" xfId="2490" xr:uid="{879AA511-0FAB-459C-9F6D-6215C18A5062}"/>
    <cellStyle name="Comma 5 2 4 2 2 3 2" xfId="5370" xr:uid="{183E8C5F-FE45-4600-AC24-C6A5DDF2A736}"/>
    <cellStyle name="Comma 5 2 4 2 2 4" xfId="1770" xr:uid="{5BCAA773-C8C6-4984-A798-F40C4AD58976}"/>
    <cellStyle name="Comma 5 2 4 2 2 4 2" xfId="4650" xr:uid="{3694D67B-53AC-4EA3-8B4A-AEDF4C356713}"/>
    <cellStyle name="Comma 5 2 4 2 2 5" xfId="1050" xr:uid="{EFEFB2D4-08FB-4E93-9091-A758881D0688}"/>
    <cellStyle name="Comma 5 2 4 2 2 5 2" xfId="3930" xr:uid="{344EB01D-6CDA-4E19-BE70-6511C932B3B0}"/>
    <cellStyle name="Comma 5 2 4 2 2 6" xfId="3210" xr:uid="{480AA06F-05DE-4C5D-B71E-A21B3A0D72D1}"/>
    <cellStyle name="Comma 5 2 4 2 3" xfId="510" xr:uid="{55D04C31-B974-4A2D-B0EF-2A00ECF429E2}"/>
    <cellStyle name="Comma 5 2 4 2 3 2" xfId="2670" xr:uid="{2E1E1463-F4B8-439D-8EE1-A4FAA0C40669}"/>
    <cellStyle name="Comma 5 2 4 2 3 2 2" xfId="5550" xr:uid="{F0B2E681-1C85-401F-AEBC-3FE52853D4FD}"/>
    <cellStyle name="Comma 5 2 4 2 3 3" xfId="1950" xr:uid="{BC317E68-6484-4ACF-887F-964731BD7227}"/>
    <cellStyle name="Comma 5 2 4 2 3 3 2" xfId="4830" xr:uid="{42C808A3-BA9A-478C-AD2B-E2DB7161443D}"/>
    <cellStyle name="Comma 5 2 4 2 3 4" xfId="1230" xr:uid="{42D5E28E-5444-47D5-83EE-2D8AB989CCCC}"/>
    <cellStyle name="Comma 5 2 4 2 3 4 2" xfId="4110" xr:uid="{9250B4C6-7F23-420D-9EA4-F7194695381B}"/>
    <cellStyle name="Comma 5 2 4 2 3 5" xfId="3390" xr:uid="{D8D4DFDC-3252-49D3-8F98-F8B60E41FBCE}"/>
    <cellStyle name="Comma 5 2 4 2 4" xfId="2310" xr:uid="{912176A8-FF87-42D8-8594-38D7FADFC05A}"/>
    <cellStyle name="Comma 5 2 4 2 4 2" xfId="5190" xr:uid="{72624176-1192-4B93-AB05-9716ACB89845}"/>
    <cellStyle name="Comma 5 2 4 2 5" xfId="1590" xr:uid="{B21F6FFB-E3E6-4F3E-A7FE-7F08ECC8372F}"/>
    <cellStyle name="Comma 5 2 4 2 5 2" xfId="4470" xr:uid="{E7EB1D3B-247D-4FA9-BD59-773D97ED7E4D}"/>
    <cellStyle name="Comma 5 2 4 2 6" xfId="870" xr:uid="{7A914F19-E7B8-4FE9-AC4F-4B90CD2C5659}"/>
    <cellStyle name="Comma 5 2 4 2 6 2" xfId="3750" xr:uid="{727AB156-A993-4467-BD8A-DD6F99337B5F}"/>
    <cellStyle name="Comma 5 2 4 2 7" xfId="3030" xr:uid="{670FCDE1-5941-4C01-967A-EDFBECDF79A3}"/>
    <cellStyle name="Comma 5 2 4 3" xfId="229" xr:uid="{4DBE6689-6964-48BC-AAEF-0FE83924C4A5}"/>
    <cellStyle name="Comma 5 2 4 3 2" xfId="589" xr:uid="{716E09CD-273B-48F7-A6A7-CB86E5C0EA8A}"/>
    <cellStyle name="Comma 5 2 4 3 2 2" xfId="2749" xr:uid="{8359DD7D-01DE-40CA-BDF0-4807E4742E7C}"/>
    <cellStyle name="Comma 5 2 4 3 2 2 2" xfId="5629" xr:uid="{9672972A-2BE0-4186-9592-2B2C90D82C8F}"/>
    <cellStyle name="Comma 5 2 4 3 2 3" xfId="2029" xr:uid="{BC355E4E-F754-4852-885C-ACAA8CC13B1D}"/>
    <cellStyle name="Comma 5 2 4 3 2 3 2" xfId="4909" xr:uid="{370F01C3-FC47-4448-BBE7-D16ED1CD0037}"/>
    <cellStyle name="Comma 5 2 4 3 2 4" xfId="1309" xr:uid="{63BC0853-67BC-4500-8D06-5EB994A86C37}"/>
    <cellStyle name="Comma 5 2 4 3 2 4 2" xfId="4189" xr:uid="{4CFCF528-0E00-4A31-AB73-2ABBA6EED6CB}"/>
    <cellStyle name="Comma 5 2 4 3 2 5" xfId="3469" xr:uid="{AB2CF4D8-A11C-40C3-ABE2-51F47D8B6D1C}"/>
    <cellStyle name="Comma 5 2 4 3 3" xfId="2389" xr:uid="{CE81FDE6-53FA-42A8-80F1-9882E03EE884}"/>
    <cellStyle name="Comma 5 2 4 3 3 2" xfId="5269" xr:uid="{69A79387-5454-48A7-ADA5-EADDAD38B016}"/>
    <cellStyle name="Comma 5 2 4 3 4" xfId="1669" xr:uid="{1462BADD-1843-4139-91CF-6AAAC8F286F9}"/>
    <cellStyle name="Comma 5 2 4 3 4 2" xfId="4549" xr:uid="{19238536-00C3-41B2-8D6F-075BD896EEB7}"/>
    <cellStyle name="Comma 5 2 4 3 5" xfId="949" xr:uid="{57643086-17DA-48B2-8C91-A017415BC5FF}"/>
    <cellStyle name="Comma 5 2 4 3 5 2" xfId="3829" xr:uid="{76D2EF47-2B83-44AC-AC6A-7ED2EB2D351F}"/>
    <cellStyle name="Comma 5 2 4 3 6" xfId="3109" xr:uid="{D11AE56C-FD1C-41F6-8BD5-A35408319CAA}"/>
    <cellStyle name="Comma 5 2 4 4" xfId="409" xr:uid="{5571DD40-51F5-4C95-B2B4-012C5CB71AD2}"/>
    <cellStyle name="Comma 5 2 4 4 2" xfId="2569" xr:uid="{3C002A16-5E1B-4E4A-A4BD-FFFE9A99D6FA}"/>
    <cellStyle name="Comma 5 2 4 4 2 2" xfId="5449" xr:uid="{4E56A27E-802F-4E3D-87BB-FCE438BF8724}"/>
    <cellStyle name="Comma 5 2 4 4 3" xfId="1849" xr:uid="{CEC2A401-931B-43C1-982A-17F417F4449C}"/>
    <cellStyle name="Comma 5 2 4 4 3 2" xfId="4729" xr:uid="{B3AA8DE1-7F28-4110-9B1D-2F022AFF724B}"/>
    <cellStyle name="Comma 5 2 4 4 4" xfId="1129" xr:uid="{CB117D20-A549-443E-AB8F-6AB62DA05080}"/>
    <cellStyle name="Comma 5 2 4 4 4 2" xfId="4009" xr:uid="{13A61EC5-CB37-4703-86FC-E80EAB18A7DE}"/>
    <cellStyle name="Comma 5 2 4 4 5" xfId="3289" xr:uid="{70D32E8B-62EB-4BB9-940C-6FDF22991DF0}"/>
    <cellStyle name="Comma 5 2 4 5" xfId="2209" xr:uid="{8653E361-0F81-4401-A3C1-A17BA6BA8A7A}"/>
    <cellStyle name="Comma 5 2 4 5 2" xfId="5089" xr:uid="{215A58D4-2EAD-427C-958D-4EB9EBEC1441}"/>
    <cellStyle name="Comma 5 2 4 6" xfId="1489" xr:uid="{8FED5775-24D6-4955-823E-078F31880F9B}"/>
    <cellStyle name="Comma 5 2 4 6 2" xfId="4369" xr:uid="{0A510517-387C-4B16-888F-82A204A96F23}"/>
    <cellStyle name="Comma 5 2 4 7" xfId="769" xr:uid="{D6BC97AD-7FAB-408C-B123-73EC3A930A8E}"/>
    <cellStyle name="Comma 5 2 4 7 2" xfId="3649" xr:uid="{4AC3A807-CD4E-4EA8-B404-B29F70BA1F1B}"/>
    <cellStyle name="Comma 5 2 4 8" xfId="2929" xr:uid="{D9163361-B87A-4E9E-A218-A12E8CC677B3}"/>
    <cellStyle name="Comma 5 2 5" xfId="85" xr:uid="{71434967-C8D1-41E8-BEBB-0B0A989A724A}"/>
    <cellStyle name="Comma 5 2 5 2" xfId="265" xr:uid="{69988896-91F3-4940-85A3-5A88F4B7CE33}"/>
    <cellStyle name="Comma 5 2 5 2 2" xfId="625" xr:uid="{5E0F2B73-91F9-4811-9CB7-E7DC40E7627A}"/>
    <cellStyle name="Comma 5 2 5 2 2 2" xfId="2785" xr:uid="{BD78A585-B25F-4ED0-BD78-08D0DC7B6BAB}"/>
    <cellStyle name="Comma 5 2 5 2 2 2 2" xfId="5665" xr:uid="{1445599D-FCAC-49CC-B978-0BC9DA1FED9A}"/>
    <cellStyle name="Comma 5 2 5 2 2 3" xfId="2065" xr:uid="{867F3899-E708-455C-B591-ADE1F2AC641D}"/>
    <cellStyle name="Comma 5 2 5 2 2 3 2" xfId="4945" xr:uid="{7011C68D-8CF4-4A5D-9EAC-E0612207646D}"/>
    <cellStyle name="Comma 5 2 5 2 2 4" xfId="1345" xr:uid="{1F9CF6B1-889C-4B08-8FA7-8BFD1E5ABF07}"/>
    <cellStyle name="Comma 5 2 5 2 2 4 2" xfId="4225" xr:uid="{EEC00E8B-24B7-4E75-B1EB-7301EEFF0B45}"/>
    <cellStyle name="Comma 5 2 5 2 2 5" xfId="3505" xr:uid="{258CD346-078D-48AA-835A-66DB2B237E78}"/>
    <cellStyle name="Comma 5 2 5 2 3" xfId="2425" xr:uid="{6D1BF471-3C50-4375-9579-96EB44998C8D}"/>
    <cellStyle name="Comma 5 2 5 2 3 2" xfId="5305" xr:uid="{14BCF34D-0945-48F7-8DAC-A9BF82BA4AC7}"/>
    <cellStyle name="Comma 5 2 5 2 4" xfId="1705" xr:uid="{C384A52B-4277-49EE-AAE3-FEDB203DFE95}"/>
    <cellStyle name="Comma 5 2 5 2 4 2" xfId="4585" xr:uid="{8F1C5129-CE35-427D-9CE9-09C8DECA7B7B}"/>
    <cellStyle name="Comma 5 2 5 2 5" xfId="985" xr:uid="{88A93452-8BA8-44EE-888D-29ECB5F7F984}"/>
    <cellStyle name="Comma 5 2 5 2 5 2" xfId="3865" xr:uid="{A96C80E5-17F0-4C4D-B890-24C562485E1A}"/>
    <cellStyle name="Comma 5 2 5 2 6" xfId="3145" xr:uid="{67BFC05E-B049-4807-842E-CAA95E8BE9D3}"/>
    <cellStyle name="Comma 5 2 5 3" xfId="445" xr:uid="{BF2BBBB6-40A9-4A16-BA4C-D6DCAA66D5F2}"/>
    <cellStyle name="Comma 5 2 5 3 2" xfId="2605" xr:uid="{570478C9-43AE-470C-86FA-395E4BD472A7}"/>
    <cellStyle name="Comma 5 2 5 3 2 2" xfId="5485" xr:uid="{4E924E33-E64F-46AA-97E3-B5DC8EF70889}"/>
    <cellStyle name="Comma 5 2 5 3 3" xfId="1885" xr:uid="{E934552C-6EFE-40AD-97FF-216C7597464B}"/>
    <cellStyle name="Comma 5 2 5 3 3 2" xfId="4765" xr:uid="{F261FB45-8167-4E0E-85EA-E648283DB695}"/>
    <cellStyle name="Comma 5 2 5 3 4" xfId="1165" xr:uid="{C0EE6934-599B-4AA1-9BD6-345DFD9FEF9B}"/>
    <cellStyle name="Comma 5 2 5 3 4 2" xfId="4045" xr:uid="{7C255144-6A18-4BF0-9339-942886BD51A2}"/>
    <cellStyle name="Comma 5 2 5 3 5" xfId="3325" xr:uid="{B48575AA-343F-4046-B584-9D3B8B61B7DB}"/>
    <cellStyle name="Comma 5 2 5 4" xfId="2245" xr:uid="{71459969-200B-4554-9110-26E17735B2A6}"/>
    <cellStyle name="Comma 5 2 5 4 2" xfId="5125" xr:uid="{5E895E10-3E72-489A-A19F-180C0F60B52A}"/>
    <cellStyle name="Comma 5 2 5 5" xfId="1525" xr:uid="{7DEB108B-10C8-4DE5-9BE4-3FE82B74FB0E}"/>
    <cellStyle name="Comma 5 2 5 5 2" xfId="4405" xr:uid="{9735F7FF-3867-4060-B718-D5ECA86C8CCE}"/>
    <cellStyle name="Comma 5 2 5 6" xfId="805" xr:uid="{DC782B9E-9172-47F7-BB00-884B4A717930}"/>
    <cellStyle name="Comma 5 2 5 6 2" xfId="3685" xr:uid="{136B3F71-3EF5-4071-BA53-52FD670D3EE3}"/>
    <cellStyle name="Comma 5 2 5 7" xfId="2965" xr:uid="{E23CBE6F-6D02-4F7A-A859-1500980C7A54}"/>
    <cellStyle name="Comma 5 2 6" xfId="105" xr:uid="{82B0AD34-C6BD-4F2C-81B3-E5DEB6424708}"/>
    <cellStyle name="Comma 5 2 6 2" xfId="285" xr:uid="{00F7CE49-6636-4B5C-BF13-1D5EC72F6C43}"/>
    <cellStyle name="Comma 5 2 6 2 2" xfId="645" xr:uid="{DCED2919-7C85-4921-A77D-8301EA7E5B29}"/>
    <cellStyle name="Comma 5 2 6 2 2 2" xfId="2805" xr:uid="{F4084B40-725B-44D5-84D2-37341F922BEB}"/>
    <cellStyle name="Comma 5 2 6 2 2 2 2" xfId="5685" xr:uid="{6321933F-9495-43F8-A40A-BA0698928765}"/>
    <cellStyle name="Comma 5 2 6 2 2 3" xfId="2085" xr:uid="{2F3E4044-63B8-4A55-BC3A-66728AA5E70D}"/>
    <cellStyle name="Comma 5 2 6 2 2 3 2" xfId="4965" xr:uid="{AC005311-37EB-4EBC-8A73-317C2316F222}"/>
    <cellStyle name="Comma 5 2 6 2 2 4" xfId="1365" xr:uid="{8CDD8143-7F3B-4125-A218-F58EDA1BA5FE}"/>
    <cellStyle name="Comma 5 2 6 2 2 4 2" xfId="4245" xr:uid="{2ED4660A-97F9-427D-AAE8-E5730A52D58D}"/>
    <cellStyle name="Comma 5 2 6 2 2 5" xfId="3525" xr:uid="{48A42037-4152-4716-8F97-567B8C070259}"/>
    <cellStyle name="Comma 5 2 6 2 3" xfId="2445" xr:uid="{54C8342E-0489-4A3B-9CF0-93F22363250B}"/>
    <cellStyle name="Comma 5 2 6 2 3 2" xfId="5325" xr:uid="{395C6CAC-734D-40B0-8473-94DCF0AC366F}"/>
    <cellStyle name="Comma 5 2 6 2 4" xfId="1725" xr:uid="{E868ACA5-1CB5-45E6-80C2-B40E260FC045}"/>
    <cellStyle name="Comma 5 2 6 2 4 2" xfId="4605" xr:uid="{09FE8C3A-5556-4C73-A43B-2FB3C2C7E3BF}"/>
    <cellStyle name="Comma 5 2 6 2 5" xfId="1005" xr:uid="{92167804-2172-4E14-A1F0-332449EFA3DB}"/>
    <cellStyle name="Comma 5 2 6 2 5 2" xfId="3885" xr:uid="{7E3D85F3-DBD2-4C09-A43E-F0C56B5205E5}"/>
    <cellStyle name="Comma 5 2 6 2 6" xfId="3165" xr:uid="{64D2A01B-5AF6-45CB-9A2D-CBFB2A1ED0B8}"/>
    <cellStyle name="Comma 5 2 6 3" xfId="465" xr:uid="{9D1AEE3F-8244-4F70-8AA1-78FAB69A9612}"/>
    <cellStyle name="Comma 5 2 6 3 2" xfId="2625" xr:uid="{883CB3E2-AE9F-4A5F-B14A-D20235C9CE79}"/>
    <cellStyle name="Comma 5 2 6 3 2 2" xfId="5505" xr:uid="{4E04F7D6-713E-4AB7-AA24-350696B291B2}"/>
    <cellStyle name="Comma 5 2 6 3 3" xfId="1905" xr:uid="{A23EABE0-64C1-46BE-B29B-6FBE3F9FD0FE}"/>
    <cellStyle name="Comma 5 2 6 3 3 2" xfId="4785" xr:uid="{09ED8D1C-1BE4-4F8C-BB74-FA48F46D3234}"/>
    <cellStyle name="Comma 5 2 6 3 4" xfId="1185" xr:uid="{2782B70F-94C7-42BF-B0CB-2FB57C34A702}"/>
    <cellStyle name="Comma 5 2 6 3 4 2" xfId="4065" xr:uid="{74FCA370-7809-45B0-97A7-1AFE71A0A951}"/>
    <cellStyle name="Comma 5 2 6 3 5" xfId="3345" xr:uid="{6F4329DA-F435-437B-9155-DF83A8AC8D62}"/>
    <cellStyle name="Comma 5 2 6 4" xfId="2265" xr:uid="{150D74F9-11D9-4295-BA3F-08453A82FA19}"/>
    <cellStyle name="Comma 5 2 6 4 2" xfId="5145" xr:uid="{5541C10B-365E-4EF0-B6B6-BC34BA157DD6}"/>
    <cellStyle name="Comma 5 2 6 5" xfId="1545" xr:uid="{1D0C933C-A36F-403B-A108-0C03534C4EFE}"/>
    <cellStyle name="Comma 5 2 6 5 2" xfId="4425" xr:uid="{B1923B78-7AE0-4BE7-AD0F-02156A368FDB}"/>
    <cellStyle name="Comma 5 2 6 6" xfId="825" xr:uid="{418BA003-2B32-40D0-9E27-3BDFBE8AFA28}"/>
    <cellStyle name="Comma 5 2 6 6 2" xfId="3705" xr:uid="{08FEF014-A687-4FEE-B9C8-E6C76E1FB14A}"/>
    <cellStyle name="Comma 5 2 6 7" xfId="2985" xr:uid="{384BB3A4-7323-4B01-A317-AB30DBEB0E56}"/>
    <cellStyle name="Comma 5 2 7" xfId="157" xr:uid="{258C8C94-889C-43AD-B44E-72E4745C1145}"/>
    <cellStyle name="Comma 5 2 7 2" xfId="337" xr:uid="{55E11F59-EC02-47F3-AAB8-FB0E885F08AB}"/>
    <cellStyle name="Comma 5 2 7 2 2" xfId="697" xr:uid="{00FEBC14-0CF4-4839-B4B1-C1F8EE493DD8}"/>
    <cellStyle name="Comma 5 2 7 2 2 2" xfId="2857" xr:uid="{50839457-834C-4369-9FCA-56FB29D82269}"/>
    <cellStyle name="Comma 5 2 7 2 2 2 2" xfId="5737" xr:uid="{BA7DD390-BEA1-4725-B857-D18D68095C24}"/>
    <cellStyle name="Comma 5 2 7 2 2 3" xfId="2137" xr:uid="{7CCC24CD-5386-4FD1-99EE-2EDB77F9761C}"/>
    <cellStyle name="Comma 5 2 7 2 2 3 2" xfId="5017" xr:uid="{80790BEC-3778-4525-ABAC-E5197DF9BAA4}"/>
    <cellStyle name="Comma 5 2 7 2 2 4" xfId="1417" xr:uid="{DB51C675-DCE5-4B40-A28D-1FDE6B7436AB}"/>
    <cellStyle name="Comma 5 2 7 2 2 4 2" xfId="4297" xr:uid="{6B7ED6BF-255C-49D0-90E0-96D1C991B204}"/>
    <cellStyle name="Comma 5 2 7 2 2 5" xfId="3577" xr:uid="{EAAE5807-3236-4E95-8050-7772F1AAE511}"/>
    <cellStyle name="Comma 5 2 7 2 3" xfId="2497" xr:uid="{A7AD8E14-3ECA-4D9A-AAB4-E7E2FDBC25AE}"/>
    <cellStyle name="Comma 5 2 7 2 3 2" xfId="5377" xr:uid="{A2C6F216-51EC-4D65-AE66-352388D63E72}"/>
    <cellStyle name="Comma 5 2 7 2 4" xfId="1777" xr:uid="{EFC84A61-2489-41FC-9CBE-35DDB3050FB5}"/>
    <cellStyle name="Comma 5 2 7 2 4 2" xfId="4657" xr:uid="{48C1702D-81B2-419E-B02A-51B5F7A92162}"/>
    <cellStyle name="Comma 5 2 7 2 5" xfId="1057" xr:uid="{AA52A1C9-D3A0-4C04-B357-174E2D4848A1}"/>
    <cellStyle name="Comma 5 2 7 2 5 2" xfId="3937" xr:uid="{0D31D3F6-1CEB-4767-B5B3-14770B8AF007}"/>
    <cellStyle name="Comma 5 2 7 2 6" xfId="3217" xr:uid="{1B45B90A-4B8E-448D-BFC7-720A2518E417}"/>
    <cellStyle name="Comma 5 2 7 3" xfId="517" xr:uid="{5BF31A03-E787-4CBD-BBD8-CB73ADBE3FF0}"/>
    <cellStyle name="Comma 5 2 7 3 2" xfId="2677" xr:uid="{4788D39D-6F1B-4769-9240-945D746258BF}"/>
    <cellStyle name="Comma 5 2 7 3 2 2" xfId="5557" xr:uid="{126F4A7E-A857-4771-9707-36534695C2AA}"/>
    <cellStyle name="Comma 5 2 7 3 3" xfId="1957" xr:uid="{2202C8DE-6330-47B5-9E7B-B987F4CB7336}"/>
    <cellStyle name="Comma 5 2 7 3 3 2" xfId="4837" xr:uid="{EF50D03D-C221-4DD2-86DD-FDAE739A328B}"/>
    <cellStyle name="Comma 5 2 7 3 4" xfId="1237" xr:uid="{E4672E4B-D95F-4CF8-84D1-FE1E0D9E5718}"/>
    <cellStyle name="Comma 5 2 7 3 4 2" xfId="4117" xr:uid="{779693CA-BF78-40EC-ADA2-681A9E4E0A41}"/>
    <cellStyle name="Comma 5 2 7 3 5" xfId="3397" xr:uid="{2DB6F1B2-4220-4544-9298-FBE984DE863F}"/>
    <cellStyle name="Comma 5 2 7 4" xfId="2317" xr:uid="{2130C45A-DC05-4821-85CB-81F41A223394}"/>
    <cellStyle name="Comma 5 2 7 4 2" xfId="5197" xr:uid="{30144AA4-8072-4861-8DED-DE44A80D4AEC}"/>
    <cellStyle name="Comma 5 2 7 5" xfId="1597" xr:uid="{1BD5C857-3ED7-4E98-9414-A3EB7EFE4398}"/>
    <cellStyle name="Comma 5 2 7 5 2" xfId="4477" xr:uid="{204A82B7-8ED7-4136-85FE-ACA190526EC4}"/>
    <cellStyle name="Comma 5 2 7 6" xfId="877" xr:uid="{90BE5960-C3B4-4F9D-A1B1-3744F47D9CFB}"/>
    <cellStyle name="Comma 5 2 7 6 2" xfId="3757" xr:uid="{C23DF0C8-4F22-4F90-B297-C4C9A694DAE5}"/>
    <cellStyle name="Comma 5 2 7 7" xfId="3037" xr:uid="{64784228-4FB4-482C-85B8-6312A38BC0F1}"/>
    <cellStyle name="Comma 5 2 8" xfId="193" xr:uid="{A39D91EF-2DA0-4A55-8FB2-39010EE28D29}"/>
    <cellStyle name="Comma 5 2 8 2" xfId="553" xr:uid="{8BB30B22-E494-4C3C-A1A0-C59515ECF767}"/>
    <cellStyle name="Comma 5 2 8 2 2" xfId="2713" xr:uid="{CC15F47F-508F-4A63-9C4A-57A4033BCDE0}"/>
    <cellStyle name="Comma 5 2 8 2 2 2" xfId="5593" xr:uid="{B0DC0CDA-B34C-4D9F-BA34-5B3F20D9AFB1}"/>
    <cellStyle name="Comma 5 2 8 2 3" xfId="1993" xr:uid="{8A4B1DF3-1CCF-4CEF-A0F3-98DD032204F6}"/>
    <cellStyle name="Comma 5 2 8 2 3 2" xfId="4873" xr:uid="{84962C43-AA6A-488B-85C0-69293E4C3FB4}"/>
    <cellStyle name="Comma 5 2 8 2 4" xfId="1273" xr:uid="{B04D844B-85D9-4DC4-905C-5579E8144EB7}"/>
    <cellStyle name="Comma 5 2 8 2 4 2" xfId="4153" xr:uid="{DD4C5EED-E5A6-4D38-ABDE-4F31C572EE6F}"/>
    <cellStyle name="Comma 5 2 8 2 5" xfId="3433" xr:uid="{63C1C132-5979-464B-A0A8-C28461DEC794}"/>
    <cellStyle name="Comma 5 2 8 3" xfId="2353" xr:uid="{CAEE390B-A4A2-4ED7-8B7C-4959F5762DA5}"/>
    <cellStyle name="Comma 5 2 8 3 2" xfId="5233" xr:uid="{C28801F8-8CE6-4877-A5BE-8AE51A35DBA4}"/>
    <cellStyle name="Comma 5 2 8 4" xfId="1633" xr:uid="{E1380CE1-06B6-42D5-AD62-1BB4667C2273}"/>
    <cellStyle name="Comma 5 2 8 4 2" xfId="4513" xr:uid="{57061D02-7C41-429D-9F01-6EF9F5A9B43D}"/>
    <cellStyle name="Comma 5 2 8 5" xfId="913" xr:uid="{AF45199E-8D59-4E8E-9493-81051D1B6650}"/>
    <cellStyle name="Comma 5 2 8 5 2" xfId="3793" xr:uid="{7FA1BA3B-A1CB-41C6-A9A6-36645FF833F5}"/>
    <cellStyle name="Comma 5 2 8 6" xfId="3073" xr:uid="{CB300373-EF69-4BC1-A7E2-1BDBBBA88EC6}"/>
    <cellStyle name="Comma 5 2 9" xfId="373" xr:uid="{CB72DE2C-420B-44E2-BAA8-58CC4FA35994}"/>
    <cellStyle name="Comma 5 2 9 2" xfId="2533" xr:uid="{3F5E64C1-3B02-4B5C-B339-4915DB92252B}"/>
    <cellStyle name="Comma 5 2 9 2 2" xfId="5413" xr:uid="{92334813-E812-4F5E-80FE-1AA2F11993C6}"/>
    <cellStyle name="Comma 5 2 9 3" xfId="1813" xr:uid="{53F14F68-E472-41A3-80CD-D35D3636B55F}"/>
    <cellStyle name="Comma 5 2 9 3 2" xfId="4693" xr:uid="{3E973E82-D985-4495-98EF-0E9B7DC7CBBE}"/>
    <cellStyle name="Comma 5 2 9 4" xfId="1093" xr:uid="{76122339-C191-4F3E-BCF4-F7D6D50F3BDA}"/>
    <cellStyle name="Comma 5 2 9 4 2" xfId="3973" xr:uid="{471BB46D-FEC6-4837-B875-886A1D6F6D07}"/>
    <cellStyle name="Comma 5 2 9 5" xfId="3253" xr:uid="{00321949-61F9-41BB-8D6C-ED60B7F1B19D}"/>
    <cellStyle name="Comma 5 3" xfId="32" xr:uid="{0B3A516A-A4AC-43BF-8220-41F792180028}"/>
    <cellStyle name="Comma 5 3 10" xfId="2912" xr:uid="{364E8EAF-35BB-498A-BEB0-8953AAB0B3B3}"/>
    <cellStyle name="Comma 5 3 2" xfId="68" xr:uid="{431157E4-3B01-422D-9004-4E719F36F445}"/>
    <cellStyle name="Comma 5 3 2 2" xfId="248" xr:uid="{EEEB331D-2B2F-402B-BB0C-576AE6A9C2C1}"/>
    <cellStyle name="Comma 5 3 2 2 2" xfId="608" xr:uid="{D1B71802-AAC6-49FA-97C3-DD07BD898986}"/>
    <cellStyle name="Comma 5 3 2 2 2 2" xfId="2768" xr:uid="{FF16802F-D679-4809-8153-45305C920A74}"/>
    <cellStyle name="Comma 5 3 2 2 2 2 2" xfId="5648" xr:uid="{73357742-EA74-428D-B79F-466A312A7414}"/>
    <cellStyle name="Comma 5 3 2 2 2 3" xfId="2048" xr:uid="{0C178467-CBE1-4BE6-AB5F-907E8EA77B1A}"/>
    <cellStyle name="Comma 5 3 2 2 2 3 2" xfId="4928" xr:uid="{C1637A63-FB90-42C6-B2EB-53F2F3E7EBF3}"/>
    <cellStyle name="Comma 5 3 2 2 2 4" xfId="1328" xr:uid="{ED15B982-EFF4-468E-8845-CD2679F8CCC4}"/>
    <cellStyle name="Comma 5 3 2 2 2 4 2" xfId="4208" xr:uid="{9D9483A4-9289-4FCD-A4A6-6A82028B38BB}"/>
    <cellStyle name="Comma 5 3 2 2 2 5" xfId="3488" xr:uid="{680F48AF-C53F-4A05-8F29-EBFBB413AA6B}"/>
    <cellStyle name="Comma 5 3 2 2 3" xfId="2408" xr:uid="{413C5B9C-8EFA-4695-AFD1-36152A3317E0}"/>
    <cellStyle name="Comma 5 3 2 2 3 2" xfId="5288" xr:uid="{E9CF5FF8-39B6-4BCE-879B-12EB81A32DA4}"/>
    <cellStyle name="Comma 5 3 2 2 4" xfId="1688" xr:uid="{2D92C4F1-C937-42D4-9990-38B1E104A07C}"/>
    <cellStyle name="Comma 5 3 2 2 4 2" xfId="4568" xr:uid="{3BD322FE-0D2E-4C69-9C0B-29406C1CB464}"/>
    <cellStyle name="Comma 5 3 2 2 5" xfId="968" xr:uid="{28A68C5B-46D6-4095-84CD-8591DE23A420}"/>
    <cellStyle name="Comma 5 3 2 2 5 2" xfId="3848" xr:uid="{65809894-E6A4-4ACD-A511-72132F42EA44}"/>
    <cellStyle name="Comma 5 3 2 2 6" xfId="3128" xr:uid="{FACE2F41-5D73-4DBF-88DA-BFA1A81288A1}"/>
    <cellStyle name="Comma 5 3 2 3" xfId="428" xr:uid="{BA795F40-4A09-4E70-9845-32ABBEB3AF51}"/>
    <cellStyle name="Comma 5 3 2 3 2" xfId="2588" xr:uid="{C95E5306-3972-41A4-A234-93D46BAB459A}"/>
    <cellStyle name="Comma 5 3 2 3 2 2" xfId="5468" xr:uid="{E0BF3E83-B766-4698-BF89-71BC5A585CD3}"/>
    <cellStyle name="Comma 5 3 2 3 3" xfId="1868" xr:uid="{01DB2844-26D6-4788-B72E-973D7AA15E5A}"/>
    <cellStyle name="Comma 5 3 2 3 3 2" xfId="4748" xr:uid="{CBCE278E-0CF8-49E7-B52D-7B4A9A259305}"/>
    <cellStyle name="Comma 5 3 2 3 4" xfId="1148" xr:uid="{CE95A273-E2B3-4ED4-9112-A9CA822E820F}"/>
    <cellStyle name="Comma 5 3 2 3 4 2" xfId="4028" xr:uid="{7C3E975D-6641-441F-83E6-E8EBCD1F9752}"/>
    <cellStyle name="Comma 5 3 2 3 5" xfId="3308" xr:uid="{0842130B-0F95-4DA5-B18F-25255EEB8430}"/>
    <cellStyle name="Comma 5 3 2 4" xfId="2228" xr:uid="{2A8DD009-7520-4033-ACF8-E1779244B991}"/>
    <cellStyle name="Comma 5 3 2 4 2" xfId="5108" xr:uid="{EBE416E8-CEC1-4592-A7AB-C6AA2997E29E}"/>
    <cellStyle name="Comma 5 3 2 5" xfId="1508" xr:uid="{D68DA55B-C627-485D-A3E9-B4CAB80AF97B}"/>
    <cellStyle name="Comma 5 3 2 5 2" xfId="4388" xr:uid="{D4CF29A9-515F-44EE-9BD6-3435BC7FEF11}"/>
    <cellStyle name="Comma 5 3 2 6" xfId="788" xr:uid="{F06D93B3-9958-459B-BF81-683F81C990A0}"/>
    <cellStyle name="Comma 5 3 2 6 2" xfId="3668" xr:uid="{90BDED20-C2F6-4B8B-B1A7-76A74A7F7744}"/>
    <cellStyle name="Comma 5 3 2 7" xfId="2948" xr:uid="{A9FFB383-9035-4235-ADB5-DAFF085FE2BC}"/>
    <cellStyle name="Comma 5 3 3" xfId="124" xr:uid="{2CE745BC-34E2-4F7C-9FFC-CADE96E835F9}"/>
    <cellStyle name="Comma 5 3 3 2" xfId="304" xr:uid="{8A537852-316B-4395-BCDB-F5344D9B117C}"/>
    <cellStyle name="Comma 5 3 3 2 2" xfId="664" xr:uid="{53EBBD98-1DF5-4882-A48E-C31E87AB02F5}"/>
    <cellStyle name="Comma 5 3 3 2 2 2" xfId="2824" xr:uid="{DABC35AA-BEF7-4226-B1BD-17771F72ACDC}"/>
    <cellStyle name="Comma 5 3 3 2 2 2 2" xfId="5704" xr:uid="{DEDC54F6-A9EC-43FF-8368-843EF7A54539}"/>
    <cellStyle name="Comma 5 3 3 2 2 3" xfId="2104" xr:uid="{D127E18F-C17A-493F-BADB-4D8A2F0B2C49}"/>
    <cellStyle name="Comma 5 3 3 2 2 3 2" xfId="4984" xr:uid="{3F0AE5C8-6B32-452C-BCD5-0C2C6EF31F70}"/>
    <cellStyle name="Comma 5 3 3 2 2 4" xfId="1384" xr:uid="{B9A8D2E3-2FEA-4C47-BFF6-CA7FF62650AB}"/>
    <cellStyle name="Comma 5 3 3 2 2 4 2" xfId="4264" xr:uid="{57C718C8-F17C-46DB-807E-159CD8F6C719}"/>
    <cellStyle name="Comma 5 3 3 2 2 5" xfId="3544" xr:uid="{70B63469-E506-4D48-AC0E-9CD20A534FAE}"/>
    <cellStyle name="Comma 5 3 3 2 3" xfId="2464" xr:uid="{1203409E-80E0-4959-8FC5-865232250C2B}"/>
    <cellStyle name="Comma 5 3 3 2 3 2" xfId="5344" xr:uid="{7568FBBD-82DB-4528-8B8F-028A630E81EC}"/>
    <cellStyle name="Comma 5 3 3 2 4" xfId="1744" xr:uid="{AF4FB5CE-D0A0-405A-9D4B-8F527964E49C}"/>
    <cellStyle name="Comma 5 3 3 2 4 2" xfId="4624" xr:uid="{8FC65CC8-F109-4979-8103-1386FE872CE9}"/>
    <cellStyle name="Comma 5 3 3 2 5" xfId="1024" xr:uid="{2582CDE5-47EA-4C9A-8A37-6280C07B2EA6}"/>
    <cellStyle name="Comma 5 3 3 2 5 2" xfId="3904" xr:uid="{F9A00037-BD14-48A2-82FA-C6550E90527B}"/>
    <cellStyle name="Comma 5 3 3 2 6" xfId="3184" xr:uid="{B1137265-3537-4915-9614-DECBEFB0A1ED}"/>
    <cellStyle name="Comma 5 3 3 3" xfId="484" xr:uid="{2FAF1C31-5755-4B74-88FD-CE208EA83F22}"/>
    <cellStyle name="Comma 5 3 3 3 2" xfId="2644" xr:uid="{5381F795-E828-4DD1-9C78-26847F97BE40}"/>
    <cellStyle name="Comma 5 3 3 3 2 2" xfId="5524" xr:uid="{07C87189-6E1A-4D87-B277-88CBD7F8812E}"/>
    <cellStyle name="Comma 5 3 3 3 3" xfId="1924" xr:uid="{055D63E1-3C2D-4193-8E5F-9015E8DE23F3}"/>
    <cellStyle name="Comma 5 3 3 3 3 2" xfId="4804" xr:uid="{E5FB61A7-2B29-4621-8427-78E818FDAEBA}"/>
    <cellStyle name="Comma 5 3 3 3 4" xfId="1204" xr:uid="{81853BCF-569C-41DA-B70C-573B6D00ACBD}"/>
    <cellStyle name="Comma 5 3 3 3 4 2" xfId="4084" xr:uid="{C2688F96-105F-4BD8-BD84-2E6DA725A2A8}"/>
    <cellStyle name="Comma 5 3 3 3 5" xfId="3364" xr:uid="{9EF0E03B-5D11-4B22-975C-FFE71E2E6E67}"/>
    <cellStyle name="Comma 5 3 3 4" xfId="2284" xr:uid="{D6C68258-0D8A-48D6-B286-84561989DB76}"/>
    <cellStyle name="Comma 5 3 3 4 2" xfId="5164" xr:uid="{7CE7ED5E-8650-4D61-A89E-1947F4E07F40}"/>
    <cellStyle name="Comma 5 3 3 5" xfId="1564" xr:uid="{5152E43B-482B-4705-8124-7A11D9BC07A8}"/>
    <cellStyle name="Comma 5 3 3 5 2" xfId="4444" xr:uid="{F6BF56F3-26CE-4EC7-A048-9E8F3D01EBE7}"/>
    <cellStyle name="Comma 5 3 3 6" xfId="844" xr:uid="{FAC69941-1827-42C7-B293-55721F105D69}"/>
    <cellStyle name="Comma 5 3 3 6 2" xfId="3724" xr:uid="{16B3FB6F-7D9F-46B5-9FEA-B0976A25D8E1}"/>
    <cellStyle name="Comma 5 3 3 7" xfId="3004" xr:uid="{0558F2C0-0595-41BB-9221-22E435ACF3F0}"/>
    <cellStyle name="Comma 5 3 4" xfId="176" xr:uid="{B947F6EE-2D31-4EC3-B7D1-976100893B5C}"/>
    <cellStyle name="Comma 5 3 4 2" xfId="356" xr:uid="{806A76E1-B171-4A33-894E-EFA1ACA3C249}"/>
    <cellStyle name="Comma 5 3 4 2 2" xfId="716" xr:uid="{E9013F6C-951B-4D81-8842-3E50EE661C8D}"/>
    <cellStyle name="Comma 5 3 4 2 2 2" xfId="2876" xr:uid="{5A6C83E2-1517-4629-883A-06C6A34130D8}"/>
    <cellStyle name="Comma 5 3 4 2 2 2 2" xfId="5756" xr:uid="{E6CB0E57-416F-47D2-8743-6FDF6EA8DD93}"/>
    <cellStyle name="Comma 5 3 4 2 2 3" xfId="2156" xr:uid="{5FEEFB1F-2265-47B3-86C1-A37C403C361A}"/>
    <cellStyle name="Comma 5 3 4 2 2 3 2" xfId="5036" xr:uid="{B7A3F8E7-EFA3-43DA-B574-D726A2F84180}"/>
    <cellStyle name="Comma 5 3 4 2 2 4" xfId="1436" xr:uid="{66288E53-F366-4FCD-811E-B9134BA3747D}"/>
    <cellStyle name="Comma 5 3 4 2 2 4 2" xfId="4316" xr:uid="{32AB12D4-4ACA-4813-9A38-251572A1B24C}"/>
    <cellStyle name="Comma 5 3 4 2 2 5" xfId="3596" xr:uid="{74A2382F-2B33-4494-A36B-6DB214E49958}"/>
    <cellStyle name="Comma 5 3 4 2 3" xfId="2516" xr:uid="{EDCC9A97-E18E-4DAD-A2B8-CEFA7CE4BD0A}"/>
    <cellStyle name="Comma 5 3 4 2 3 2" xfId="5396" xr:uid="{4BD81D22-BAFD-42FA-982E-8E291F990E78}"/>
    <cellStyle name="Comma 5 3 4 2 4" xfId="1796" xr:uid="{A04CD1C5-AC92-4532-A66F-A7F95E302D16}"/>
    <cellStyle name="Comma 5 3 4 2 4 2" xfId="4676" xr:uid="{954B0BF8-A823-403C-A87D-BDB12DBCAA74}"/>
    <cellStyle name="Comma 5 3 4 2 5" xfId="1076" xr:uid="{E98F66FF-5DA4-4ACB-818F-1DDCAB35D96E}"/>
    <cellStyle name="Comma 5 3 4 2 5 2" xfId="3956" xr:uid="{B2F72244-D6FD-48AC-9BFF-AA8A18B8D267}"/>
    <cellStyle name="Comma 5 3 4 2 6" xfId="3236" xr:uid="{67351539-4C45-4D5E-9BC9-28D86FE44A15}"/>
    <cellStyle name="Comma 5 3 4 3" xfId="536" xr:uid="{80DB0B1F-9754-4DB1-BE80-666DC4BE7DAD}"/>
    <cellStyle name="Comma 5 3 4 3 2" xfId="2696" xr:uid="{CD69F501-F06F-4DD8-8FD7-5A0748A127FB}"/>
    <cellStyle name="Comma 5 3 4 3 2 2" xfId="5576" xr:uid="{4B5DB4F0-6062-41E5-96DB-FC5843713556}"/>
    <cellStyle name="Comma 5 3 4 3 3" xfId="1976" xr:uid="{C1817261-0F57-4950-8449-E6DA9CE80590}"/>
    <cellStyle name="Comma 5 3 4 3 3 2" xfId="4856" xr:uid="{8AF5151C-DFC4-4F32-825B-A270773D3C2B}"/>
    <cellStyle name="Comma 5 3 4 3 4" xfId="1256" xr:uid="{7F721CD4-7EBF-4B63-903A-A78C060DD505}"/>
    <cellStyle name="Comma 5 3 4 3 4 2" xfId="4136" xr:uid="{4CFEE610-A5B5-4243-B883-3BB69BCA1678}"/>
    <cellStyle name="Comma 5 3 4 3 5" xfId="3416" xr:uid="{5D2C6406-5268-4923-9105-2B2898354198}"/>
    <cellStyle name="Comma 5 3 4 4" xfId="2336" xr:uid="{EEA7154F-69A4-45DC-9A74-CC097E0D2C19}"/>
    <cellStyle name="Comma 5 3 4 4 2" xfId="5216" xr:uid="{DCA00B67-1C41-4752-8586-BCA7D037D65A}"/>
    <cellStyle name="Comma 5 3 4 5" xfId="1616" xr:uid="{810E62DD-F580-4D3B-964B-082EC4C991D6}"/>
    <cellStyle name="Comma 5 3 4 5 2" xfId="4496" xr:uid="{F8293B86-D6E3-4A1A-AC53-A6F701C2CC6E}"/>
    <cellStyle name="Comma 5 3 4 6" xfId="896" xr:uid="{80768AF2-94FA-403C-8E3B-9AC7C41F72C6}"/>
    <cellStyle name="Comma 5 3 4 6 2" xfId="3776" xr:uid="{04CD7CD6-7102-40A0-A81C-3EC5A5933A85}"/>
    <cellStyle name="Comma 5 3 4 7" xfId="3056" xr:uid="{74FD294B-6889-470D-AC73-7B6CF549C031}"/>
    <cellStyle name="Comma 5 3 5" xfId="212" xr:uid="{CFAF7FDB-0FC4-483B-B5C6-E9BE1D6CA091}"/>
    <cellStyle name="Comma 5 3 5 2" xfId="572" xr:uid="{34D9C316-E9B2-4B7A-9C7D-1F24F0118C9B}"/>
    <cellStyle name="Comma 5 3 5 2 2" xfId="2732" xr:uid="{49D5F456-787D-4015-B532-4EABB5400C49}"/>
    <cellStyle name="Comma 5 3 5 2 2 2" xfId="5612" xr:uid="{729C7179-919D-44A4-BF0C-C0F6ECBC921B}"/>
    <cellStyle name="Comma 5 3 5 2 3" xfId="2012" xr:uid="{0833EB59-68EE-4482-91BA-9B36F885D2B3}"/>
    <cellStyle name="Comma 5 3 5 2 3 2" xfId="4892" xr:uid="{1A089DD8-C6C3-447E-BB47-DFC0EFB7ADE0}"/>
    <cellStyle name="Comma 5 3 5 2 4" xfId="1292" xr:uid="{A50501E6-B7EB-42BC-9AA4-3C071E2E0D6A}"/>
    <cellStyle name="Comma 5 3 5 2 4 2" xfId="4172" xr:uid="{0EA995D6-B10F-4486-8CBC-08C96C270DB4}"/>
    <cellStyle name="Comma 5 3 5 2 5" xfId="3452" xr:uid="{0506E228-5E29-4ABD-849C-0907933B201D}"/>
    <cellStyle name="Comma 5 3 5 3" xfId="2372" xr:uid="{1022DD91-9111-42AE-AE1A-8792598009B2}"/>
    <cellStyle name="Comma 5 3 5 3 2" xfId="5252" xr:uid="{78EB02C8-E6F3-431E-A1AB-D2E9FB769ABB}"/>
    <cellStyle name="Comma 5 3 5 4" xfId="1652" xr:uid="{77913D70-E57D-4A41-8192-D651B372638A}"/>
    <cellStyle name="Comma 5 3 5 4 2" xfId="4532" xr:uid="{5FA71170-04E6-47E3-BC86-EA61F6109B0B}"/>
    <cellStyle name="Comma 5 3 5 5" xfId="932" xr:uid="{67348F04-AA76-41E3-8F92-F98EE366DAED}"/>
    <cellStyle name="Comma 5 3 5 5 2" xfId="3812" xr:uid="{45AB3D84-4DC6-448B-9CB2-ED441CCDFA72}"/>
    <cellStyle name="Comma 5 3 5 6" xfId="3092" xr:uid="{B80A10C7-4DFB-4393-9261-CDC0A7C5B743}"/>
    <cellStyle name="Comma 5 3 6" xfId="392" xr:uid="{6863AD3D-CEFA-4C58-ACC4-70CF59AE2097}"/>
    <cellStyle name="Comma 5 3 6 2" xfId="2552" xr:uid="{0076E8F4-B53F-4FEA-B56F-751931A2863E}"/>
    <cellStyle name="Comma 5 3 6 2 2" xfId="5432" xr:uid="{8E7E784A-4DC5-4A91-9996-4EF778CF6007}"/>
    <cellStyle name="Comma 5 3 6 3" xfId="1832" xr:uid="{535D798C-4B68-4EE7-8012-92AAE703657F}"/>
    <cellStyle name="Comma 5 3 6 3 2" xfId="4712" xr:uid="{FC315264-9F6F-4364-95DF-3021AA84C5B9}"/>
    <cellStyle name="Comma 5 3 6 4" xfId="1112" xr:uid="{E7204778-504A-42C8-BE35-9240795065B2}"/>
    <cellStyle name="Comma 5 3 6 4 2" xfId="3992" xr:uid="{AC660E9C-3E70-4F5E-9E3C-2152D1F57064}"/>
    <cellStyle name="Comma 5 3 6 5" xfId="3272" xr:uid="{7A058EC3-75D5-4162-9331-55F13F01854B}"/>
    <cellStyle name="Comma 5 3 7" xfId="2192" xr:uid="{2099AD5A-EF1E-456C-8CF4-8B354A5C372F}"/>
    <cellStyle name="Comma 5 3 7 2" xfId="5072" xr:uid="{5F4B7CDC-BB24-4403-B7B3-B6A749D6FA82}"/>
    <cellStyle name="Comma 5 3 8" xfId="1472" xr:uid="{C96FE750-41E4-4774-AE31-BCC5B49CEBDD}"/>
    <cellStyle name="Comma 5 3 8 2" xfId="4352" xr:uid="{50C48CF5-14B5-4E70-93F9-B326FE0226A8}"/>
    <cellStyle name="Comma 5 3 9" xfId="752" xr:uid="{81F81594-4EF0-4E04-A465-E11D1C26A873}"/>
    <cellStyle name="Comma 5 3 9 2" xfId="3632" xr:uid="{2C410E88-FE19-4481-AA9B-123C907A2DF3}"/>
    <cellStyle name="Comma 5 4" xfId="52" xr:uid="{25E881AF-2523-4271-B993-6880EDDF1371}"/>
    <cellStyle name="Comma 5 4 2" xfId="140" xr:uid="{F827FF5F-2611-467C-B5A0-CED1BF9F95CE}"/>
    <cellStyle name="Comma 5 4 2 2" xfId="320" xr:uid="{697DAA67-34DE-4252-884D-C4E5DB92F3AC}"/>
    <cellStyle name="Comma 5 4 2 2 2" xfId="680" xr:uid="{31765CC5-5677-4D27-94F1-5518451F1A59}"/>
    <cellStyle name="Comma 5 4 2 2 2 2" xfId="2840" xr:uid="{D91BD84B-164F-4F94-BD65-40BAC48DB235}"/>
    <cellStyle name="Comma 5 4 2 2 2 2 2" xfId="5720" xr:uid="{E5BBBB1C-271D-41D0-B94E-1F067354EAA2}"/>
    <cellStyle name="Comma 5 4 2 2 2 3" xfId="2120" xr:uid="{A57A1132-7CAF-4DE0-B9B2-86405B9CDEF3}"/>
    <cellStyle name="Comma 5 4 2 2 2 3 2" xfId="5000" xr:uid="{F528492D-00C5-44BD-BFB7-4A1A7EE6E145}"/>
    <cellStyle name="Comma 5 4 2 2 2 4" xfId="1400" xr:uid="{1DD92BD0-3EE1-4978-B6A1-9E40F74A2AF9}"/>
    <cellStyle name="Comma 5 4 2 2 2 4 2" xfId="4280" xr:uid="{873E1F6E-10D9-4A7A-B535-552B397F64C1}"/>
    <cellStyle name="Comma 5 4 2 2 2 5" xfId="3560" xr:uid="{8ACD4B25-7937-4320-815E-5979CD4AFF84}"/>
    <cellStyle name="Comma 5 4 2 2 3" xfId="2480" xr:uid="{48479377-B0BB-4BA2-8121-5CED546A9414}"/>
    <cellStyle name="Comma 5 4 2 2 3 2" xfId="5360" xr:uid="{940A1005-7C59-4CEE-965F-BB043830D6B7}"/>
    <cellStyle name="Comma 5 4 2 2 4" xfId="1760" xr:uid="{CC441B43-F798-41DD-A846-1F96AC9F66BD}"/>
    <cellStyle name="Comma 5 4 2 2 4 2" xfId="4640" xr:uid="{92736412-53F0-4DD3-9B53-AD6FAA5AC178}"/>
    <cellStyle name="Comma 5 4 2 2 5" xfId="1040" xr:uid="{2E4B38D1-4F6A-433F-A681-481B5A9BD7FD}"/>
    <cellStyle name="Comma 5 4 2 2 5 2" xfId="3920" xr:uid="{791D32C0-398D-4C0B-B5A3-71C13B4D3766}"/>
    <cellStyle name="Comma 5 4 2 2 6" xfId="3200" xr:uid="{4B7BF3CA-0003-45E8-B7BB-D41DF4B60337}"/>
    <cellStyle name="Comma 5 4 2 3" xfId="500" xr:uid="{BC636E0A-8B6D-4C3C-9C00-D9AFFA871786}"/>
    <cellStyle name="Comma 5 4 2 3 2" xfId="2660" xr:uid="{5E53838C-F57A-4F91-B279-4ED586367928}"/>
    <cellStyle name="Comma 5 4 2 3 2 2" xfId="5540" xr:uid="{9FE36813-B058-4AA8-A422-1D4055A31FA3}"/>
    <cellStyle name="Comma 5 4 2 3 3" xfId="1940" xr:uid="{0A9B1D98-1879-4D19-A1EA-6E8F695C4AD9}"/>
    <cellStyle name="Comma 5 4 2 3 3 2" xfId="4820" xr:uid="{4B4FFC10-A416-4FD1-B24A-4B771438BC95}"/>
    <cellStyle name="Comma 5 4 2 3 4" xfId="1220" xr:uid="{16640162-1C9E-4A83-9781-6B43F3CC0C25}"/>
    <cellStyle name="Comma 5 4 2 3 4 2" xfId="4100" xr:uid="{71C590AE-93A3-4C49-BDAD-F63B8136BC99}"/>
    <cellStyle name="Comma 5 4 2 3 5" xfId="3380" xr:uid="{B4A071BB-5AD1-434A-B1EA-57805C01D3F8}"/>
    <cellStyle name="Comma 5 4 2 4" xfId="2300" xr:uid="{24453F94-B278-4432-A194-1A00BB6C1736}"/>
    <cellStyle name="Comma 5 4 2 4 2" xfId="5180" xr:uid="{DA7A0436-43C7-44D1-B400-D2AB67846C51}"/>
    <cellStyle name="Comma 5 4 2 5" xfId="1580" xr:uid="{7A7E93FD-466D-4318-8568-2771CD41EBB8}"/>
    <cellStyle name="Comma 5 4 2 5 2" xfId="4460" xr:uid="{04BFE594-2D89-4966-A9EB-D36ABDBDA5E0}"/>
    <cellStyle name="Comma 5 4 2 6" xfId="860" xr:uid="{9DC8D093-283A-4128-BA84-EAEB88517384}"/>
    <cellStyle name="Comma 5 4 2 6 2" xfId="3740" xr:uid="{D37C7D35-6D60-45A2-B2C8-28592931BFE3}"/>
    <cellStyle name="Comma 5 4 2 7" xfId="3020" xr:uid="{60E91CF2-F96E-4A72-B5BA-0CBF426F329B}"/>
    <cellStyle name="Comma 5 4 3" xfId="232" xr:uid="{B837CC04-5FFB-4B84-BCF3-4D5695022BF6}"/>
    <cellStyle name="Comma 5 4 3 2" xfId="592" xr:uid="{6A906335-C822-4FCB-9829-E14D1778A252}"/>
    <cellStyle name="Comma 5 4 3 2 2" xfId="2752" xr:uid="{2EA6BC9B-6FE5-47A3-8C4A-2081D5236D05}"/>
    <cellStyle name="Comma 5 4 3 2 2 2" xfId="5632" xr:uid="{6729CB90-EDF2-4E33-A340-8ADDDBA97B0A}"/>
    <cellStyle name="Comma 5 4 3 2 3" xfId="2032" xr:uid="{FDF0B098-00BA-4AAB-95BE-F8735D50DC76}"/>
    <cellStyle name="Comma 5 4 3 2 3 2" xfId="4912" xr:uid="{A5813E27-F188-4F81-B927-A84E87984A7B}"/>
    <cellStyle name="Comma 5 4 3 2 4" xfId="1312" xr:uid="{4D64D208-D180-4AA8-A2C2-526A569D6E8D}"/>
    <cellStyle name="Comma 5 4 3 2 4 2" xfId="4192" xr:uid="{E9355013-60E1-45AC-A563-A54EF6D39C4A}"/>
    <cellStyle name="Comma 5 4 3 2 5" xfId="3472" xr:uid="{756311C6-666E-4EC0-8F90-20C69743ACC4}"/>
    <cellStyle name="Comma 5 4 3 3" xfId="2392" xr:uid="{9046811B-7E7C-4183-81AE-27CF4B118BBB}"/>
    <cellStyle name="Comma 5 4 3 3 2" xfId="5272" xr:uid="{ACB7B88A-B148-4D8E-B369-7B754F8DEC01}"/>
    <cellStyle name="Comma 5 4 3 4" xfId="1672" xr:uid="{FC90E9FC-0125-4E68-985C-E07D780501F0}"/>
    <cellStyle name="Comma 5 4 3 4 2" xfId="4552" xr:uid="{A4841E78-94FA-4091-BDD3-C0FC325F67C4}"/>
    <cellStyle name="Comma 5 4 3 5" xfId="952" xr:uid="{A277AA66-FECC-48C1-B314-EE2A79B57F54}"/>
    <cellStyle name="Comma 5 4 3 5 2" xfId="3832" xr:uid="{FCD43BF3-8E27-4078-8FA6-76F380556481}"/>
    <cellStyle name="Comma 5 4 3 6" xfId="3112" xr:uid="{0F3DBB40-6DA1-4535-8A98-458B818EF112}"/>
    <cellStyle name="Comma 5 4 4" xfId="412" xr:uid="{09D06D82-2DBC-419D-8284-67207F5F42D9}"/>
    <cellStyle name="Comma 5 4 4 2" xfId="2572" xr:uid="{783CCE19-325E-43A9-9F22-D12819CF7D6C}"/>
    <cellStyle name="Comma 5 4 4 2 2" xfId="5452" xr:uid="{DBD25F74-B0B9-4103-ABEF-02146E90BBE9}"/>
    <cellStyle name="Comma 5 4 4 3" xfId="1852" xr:uid="{967CACEA-F196-4F34-87B9-1714E5A84BF5}"/>
    <cellStyle name="Comma 5 4 4 3 2" xfId="4732" xr:uid="{B45F4BC3-0771-4744-A003-6929D94904A6}"/>
    <cellStyle name="Comma 5 4 4 4" xfId="1132" xr:uid="{20D38994-3B0F-45FE-968C-1A91FFFF41BD}"/>
    <cellStyle name="Comma 5 4 4 4 2" xfId="4012" xr:uid="{B0CE4B38-63F0-40A0-90C2-49D99E5F02E8}"/>
    <cellStyle name="Comma 5 4 4 5" xfId="3292" xr:uid="{9010C3F8-7D97-43A9-9071-DA46924F4D13}"/>
    <cellStyle name="Comma 5 4 5" xfId="2212" xr:uid="{BBE52DB5-C05C-4E92-91EF-86FF5068A107}"/>
    <cellStyle name="Comma 5 4 5 2" xfId="5092" xr:uid="{73731CF6-36FD-461A-87B2-4F08D385F50B}"/>
    <cellStyle name="Comma 5 4 6" xfId="1492" xr:uid="{143773CD-1893-42F2-AA5C-93BAB0313B7C}"/>
    <cellStyle name="Comma 5 4 6 2" xfId="4372" xr:uid="{7E12A617-EAC8-49A9-A144-CFFFF4B3F24C}"/>
    <cellStyle name="Comma 5 4 7" xfId="772" xr:uid="{DCFD49AD-2023-4C66-8924-2B44EDCBB2AE}"/>
    <cellStyle name="Comma 5 4 7 2" xfId="3652" xr:uid="{E8CE9635-9808-4832-B266-B5A8D89E2F26}"/>
    <cellStyle name="Comma 5 4 8" xfId="2932" xr:uid="{6B06E9B0-A82A-49ED-8A5E-8ACA0D35EB84}"/>
    <cellStyle name="Comma 5 5" xfId="88" xr:uid="{6A19CE90-05B8-45E1-9ECB-7BB53265689C}"/>
    <cellStyle name="Comma 5 5 2" xfId="268" xr:uid="{70A909AF-65A9-43A3-883C-EB19C2647DA9}"/>
    <cellStyle name="Comma 5 5 2 2" xfId="628" xr:uid="{950DF008-3D6B-46C4-AEA9-B9BB70789653}"/>
    <cellStyle name="Comma 5 5 2 2 2" xfId="2788" xr:uid="{AE844391-22E0-45D1-9AB3-F87DC544EAEA}"/>
    <cellStyle name="Comma 5 5 2 2 2 2" xfId="5668" xr:uid="{E096BB93-9CFD-49A9-A243-855CCCB1A3BA}"/>
    <cellStyle name="Comma 5 5 2 2 3" xfId="2068" xr:uid="{B523607E-82C6-4CAC-BA1F-E7A2FFC3A590}"/>
    <cellStyle name="Comma 5 5 2 2 3 2" xfId="4948" xr:uid="{23929432-467B-4F7F-820D-BB076C89F802}"/>
    <cellStyle name="Comma 5 5 2 2 4" xfId="1348" xr:uid="{8AAD26BB-EEAE-42B3-A366-341CCAAE9851}"/>
    <cellStyle name="Comma 5 5 2 2 4 2" xfId="4228" xr:uid="{5AA8E538-30C6-4019-8D8F-AEF518F3F1A7}"/>
    <cellStyle name="Comma 5 5 2 2 5" xfId="3508" xr:uid="{3E2E1627-BA82-4B3D-AF73-45234440B0A3}"/>
    <cellStyle name="Comma 5 5 2 3" xfId="2428" xr:uid="{E715CAA6-0E46-4DAD-BD78-664CB78D03EA}"/>
    <cellStyle name="Comma 5 5 2 3 2" xfId="5308" xr:uid="{CF0C7B34-FDBA-49C3-977E-EB499FDDD0D8}"/>
    <cellStyle name="Comma 5 5 2 4" xfId="1708" xr:uid="{798ABB73-B3EA-45A0-BC79-59D95AADD5D5}"/>
    <cellStyle name="Comma 5 5 2 4 2" xfId="4588" xr:uid="{84EF5B35-7DA5-461B-903D-41043755398A}"/>
    <cellStyle name="Comma 5 5 2 5" xfId="988" xr:uid="{5F8BF069-0DF6-4412-A9B0-1456102C21C4}"/>
    <cellStyle name="Comma 5 5 2 5 2" xfId="3868" xr:uid="{71990676-1051-40C4-A07C-DAF8C037EDBF}"/>
    <cellStyle name="Comma 5 5 2 6" xfId="3148" xr:uid="{C88A389C-C149-47B0-8BCB-8B32FB52E05D}"/>
    <cellStyle name="Comma 5 5 3" xfId="448" xr:uid="{62C9F11A-2748-4821-8A69-526F94113C7B}"/>
    <cellStyle name="Comma 5 5 3 2" xfId="2608" xr:uid="{4530C818-D70B-4AB2-95DB-30175B0AF7C2}"/>
    <cellStyle name="Comma 5 5 3 2 2" xfId="5488" xr:uid="{9E9D80BB-7812-4EC0-AE24-B8A4384643E6}"/>
    <cellStyle name="Comma 5 5 3 3" xfId="1888" xr:uid="{FE583FDE-BB00-42EF-A3C3-8D5DB041C81A}"/>
    <cellStyle name="Comma 5 5 3 3 2" xfId="4768" xr:uid="{F967F1C6-EB1F-427D-A421-EFA0C0A0EE63}"/>
    <cellStyle name="Comma 5 5 3 4" xfId="1168" xr:uid="{A428F9F0-ECCA-4220-A6C8-3B686162AFCB}"/>
    <cellStyle name="Comma 5 5 3 4 2" xfId="4048" xr:uid="{CC51B20A-C332-4DB8-8B88-425F78293495}"/>
    <cellStyle name="Comma 5 5 3 5" xfId="3328" xr:uid="{609A6930-FA61-4EB5-80CE-F13E04BC9E6C}"/>
    <cellStyle name="Comma 5 5 4" xfId="2248" xr:uid="{820BE39C-6D6A-4C27-8753-5517DB0D8700}"/>
    <cellStyle name="Comma 5 5 4 2" xfId="5128" xr:uid="{59264EB2-4FAC-4BB2-82CD-F8404EA94CA5}"/>
    <cellStyle name="Comma 5 5 5" xfId="1528" xr:uid="{D6E9BD16-3B54-4858-9180-7077BDE15795}"/>
    <cellStyle name="Comma 5 5 5 2" xfId="4408" xr:uid="{01A24F5C-7F32-4474-950B-010FCE2FB679}"/>
    <cellStyle name="Comma 5 5 6" xfId="808" xr:uid="{F7FDBAB2-94CF-4279-B0B5-A9E44E0B6590}"/>
    <cellStyle name="Comma 5 5 6 2" xfId="3688" xr:uid="{8B7D675F-C6E0-4C6B-AB14-68491A2BF885}"/>
    <cellStyle name="Comma 5 5 7" xfId="2968" xr:uid="{03F42180-8DD6-4D5A-9BDB-EAABA6C0DAB7}"/>
    <cellStyle name="Comma 5 6" xfId="108" xr:uid="{30D69C01-DDB7-42DE-B947-464A2ED81D97}"/>
    <cellStyle name="Comma 5 6 2" xfId="288" xr:uid="{A2D590D9-6B4A-4D31-97E9-FEBA37A95E57}"/>
    <cellStyle name="Comma 5 6 2 2" xfId="648" xr:uid="{828C2E13-5A78-4021-B117-3E23CA5723C9}"/>
    <cellStyle name="Comma 5 6 2 2 2" xfId="2808" xr:uid="{413825C9-C937-433E-AF6B-B77AE41857F2}"/>
    <cellStyle name="Comma 5 6 2 2 2 2" xfId="5688" xr:uid="{84676066-6E88-4C4D-8059-5ED0CC4D4D72}"/>
    <cellStyle name="Comma 5 6 2 2 3" xfId="2088" xr:uid="{31B26A0D-0CD8-4360-9C29-A85377FC7804}"/>
    <cellStyle name="Comma 5 6 2 2 3 2" xfId="4968" xr:uid="{D2F07B0A-DDC5-466D-856E-02561BB4B92E}"/>
    <cellStyle name="Comma 5 6 2 2 4" xfId="1368" xr:uid="{86E5196E-7ED9-4A95-837C-9B3D9665464F}"/>
    <cellStyle name="Comma 5 6 2 2 4 2" xfId="4248" xr:uid="{AAD5F18E-79AB-4178-B268-9FEF82650704}"/>
    <cellStyle name="Comma 5 6 2 2 5" xfId="3528" xr:uid="{ECF6A199-592A-4EB7-9D99-F6CDF6725F6C}"/>
    <cellStyle name="Comma 5 6 2 3" xfId="2448" xr:uid="{D5612FCE-1AE2-4433-9B06-5871857E52F0}"/>
    <cellStyle name="Comma 5 6 2 3 2" xfId="5328" xr:uid="{F772D5DF-6673-41E3-878E-DC72BD1E14BB}"/>
    <cellStyle name="Comma 5 6 2 4" xfId="1728" xr:uid="{7FA902DE-48A9-4301-9600-FB03CEB9308B}"/>
    <cellStyle name="Comma 5 6 2 4 2" xfId="4608" xr:uid="{54BEA49C-0B94-4605-B8EF-738051FB473E}"/>
    <cellStyle name="Comma 5 6 2 5" xfId="1008" xr:uid="{11EDF333-C44E-434B-BDEE-A3007F328228}"/>
    <cellStyle name="Comma 5 6 2 5 2" xfId="3888" xr:uid="{46D4AA7A-5990-40C4-B73E-F5D4A038EDF2}"/>
    <cellStyle name="Comma 5 6 2 6" xfId="3168" xr:uid="{63693290-393A-479A-81BF-5352910249AC}"/>
    <cellStyle name="Comma 5 6 3" xfId="468" xr:uid="{8E1A5CD5-DEA9-4A88-9712-D1FCD1764130}"/>
    <cellStyle name="Comma 5 6 3 2" xfId="2628" xr:uid="{4C856AF5-8C36-48AF-A50B-1B9EC6AF26E0}"/>
    <cellStyle name="Comma 5 6 3 2 2" xfId="5508" xr:uid="{CD746288-957D-40CF-8E6E-D3237628DAFC}"/>
    <cellStyle name="Comma 5 6 3 3" xfId="1908" xr:uid="{0962314C-520C-4D78-A163-DA1693E93292}"/>
    <cellStyle name="Comma 5 6 3 3 2" xfId="4788" xr:uid="{E3EDC90D-AB8E-4857-999E-EB4050ED508F}"/>
    <cellStyle name="Comma 5 6 3 4" xfId="1188" xr:uid="{46C38C1D-505F-476D-A396-4DB5DC8B7F32}"/>
    <cellStyle name="Comma 5 6 3 4 2" xfId="4068" xr:uid="{4B82B7AB-36D8-40CC-A70D-08EF7BDFE6BD}"/>
    <cellStyle name="Comma 5 6 3 5" xfId="3348" xr:uid="{B29FE1D2-2F24-41BA-940C-C93700D20F8C}"/>
    <cellStyle name="Comma 5 6 4" xfId="2268" xr:uid="{255ADECE-120A-4B8B-B370-5BE26256A5E2}"/>
    <cellStyle name="Comma 5 6 4 2" xfId="5148" xr:uid="{26072A2E-6B46-4975-85E9-EF118BDC829D}"/>
    <cellStyle name="Comma 5 6 5" xfId="1548" xr:uid="{5AB62692-AFDE-4E1D-8F65-A26958972DC8}"/>
    <cellStyle name="Comma 5 6 5 2" xfId="4428" xr:uid="{72058752-4A9E-4C9B-9A11-1F1D0EFFB102}"/>
    <cellStyle name="Comma 5 6 6" xfId="828" xr:uid="{9B38C130-B9A4-448C-8884-EBB8C3CDA795}"/>
    <cellStyle name="Comma 5 6 6 2" xfId="3708" xr:uid="{EE17803D-3F63-4A04-8E40-D0A32DF0D40A}"/>
    <cellStyle name="Comma 5 6 7" xfId="2988" xr:uid="{1A77616D-0E73-4056-B27A-393E426AF611}"/>
    <cellStyle name="Comma 5 7" xfId="160" xr:uid="{8F31D2B4-9F8D-4FA5-AE14-AD6415E13E43}"/>
    <cellStyle name="Comma 5 7 2" xfId="340" xr:uid="{9A81194A-DF4B-45FA-9F75-FE0B89209B1F}"/>
    <cellStyle name="Comma 5 7 2 2" xfId="700" xr:uid="{26F42BA2-DF05-4627-9FAA-33C812AC0761}"/>
    <cellStyle name="Comma 5 7 2 2 2" xfId="2860" xr:uid="{36F70B72-25AB-48FD-ACB1-D87FF890099F}"/>
    <cellStyle name="Comma 5 7 2 2 2 2" xfId="5740" xr:uid="{D931A81A-4A86-429E-9EF1-902C17DE56F5}"/>
    <cellStyle name="Comma 5 7 2 2 3" xfId="2140" xr:uid="{00F5148E-2FB8-4D98-8161-232C999F8246}"/>
    <cellStyle name="Comma 5 7 2 2 3 2" xfId="5020" xr:uid="{608A9C65-C4BC-432D-BFE2-5FB57A4D83D3}"/>
    <cellStyle name="Comma 5 7 2 2 4" xfId="1420" xr:uid="{A23DA1A4-F5A3-4073-926C-6C4565871019}"/>
    <cellStyle name="Comma 5 7 2 2 4 2" xfId="4300" xr:uid="{12A532AA-00F6-49C7-9B8A-73A2A730356C}"/>
    <cellStyle name="Comma 5 7 2 2 5" xfId="3580" xr:uid="{DAAFBA43-0CE7-40D4-B67D-37256FE08F4B}"/>
    <cellStyle name="Comma 5 7 2 3" xfId="2500" xr:uid="{B751C8E1-40B8-4A16-ACD9-E64741B76B7F}"/>
    <cellStyle name="Comma 5 7 2 3 2" xfId="5380" xr:uid="{C6691A21-020B-4C04-A555-2A6DF6D1570B}"/>
    <cellStyle name="Comma 5 7 2 4" xfId="1780" xr:uid="{1DB898CA-3059-4DC9-9F32-3CA882CB5AB5}"/>
    <cellStyle name="Comma 5 7 2 4 2" xfId="4660" xr:uid="{9BFF0B20-C772-4162-A537-66AD8E3AA701}"/>
    <cellStyle name="Comma 5 7 2 5" xfId="1060" xr:uid="{475747D9-149C-4CEC-A661-B33E6DF221C8}"/>
    <cellStyle name="Comma 5 7 2 5 2" xfId="3940" xr:uid="{FDC56853-C7B2-4696-8BD5-AFE8BD161DEC}"/>
    <cellStyle name="Comma 5 7 2 6" xfId="3220" xr:uid="{24FCC288-E261-40F5-A7F1-F07E0425FFC3}"/>
    <cellStyle name="Comma 5 7 3" xfId="520" xr:uid="{1F616B95-B9F5-4325-824F-6921AEFFCD49}"/>
    <cellStyle name="Comma 5 7 3 2" xfId="2680" xr:uid="{C230A88D-981E-43AF-9F0F-390E62AE6CB1}"/>
    <cellStyle name="Comma 5 7 3 2 2" xfId="5560" xr:uid="{8FF06DB8-07FD-45F4-A551-3783C9D779BF}"/>
    <cellStyle name="Comma 5 7 3 3" xfId="1960" xr:uid="{71260FFA-E730-4DA5-8D03-5EEC80A666E4}"/>
    <cellStyle name="Comma 5 7 3 3 2" xfId="4840" xr:uid="{229C8B5D-A7DE-4CB3-90EC-7C5193FD3B5D}"/>
    <cellStyle name="Comma 5 7 3 4" xfId="1240" xr:uid="{4AF23504-57D7-46CA-9F23-49C4E8213875}"/>
    <cellStyle name="Comma 5 7 3 4 2" xfId="4120" xr:uid="{602B1B98-2236-4A42-A5AC-0CB798059D57}"/>
    <cellStyle name="Comma 5 7 3 5" xfId="3400" xr:uid="{8534ACCE-761D-41AB-BE65-A8AF9637A8DC}"/>
    <cellStyle name="Comma 5 7 4" xfId="2320" xr:uid="{4761E808-DE57-4B1D-8D62-5C013906009D}"/>
    <cellStyle name="Comma 5 7 4 2" xfId="5200" xr:uid="{F0F9A5A6-D9BA-4116-A30D-10BBF34817FC}"/>
    <cellStyle name="Comma 5 7 5" xfId="1600" xr:uid="{CDF5EBD4-7909-4DC7-98BF-E1152D9CDB23}"/>
    <cellStyle name="Comma 5 7 5 2" xfId="4480" xr:uid="{45055276-90C1-4751-8876-F278A7357FA4}"/>
    <cellStyle name="Comma 5 7 6" xfId="880" xr:uid="{312B26E9-4A43-41D1-BABA-73A4F8733145}"/>
    <cellStyle name="Comma 5 7 6 2" xfId="3760" xr:uid="{FE6B065F-6F84-488B-A55C-E09DF6F9F3EF}"/>
    <cellStyle name="Comma 5 7 7" xfId="3040" xr:uid="{FA8F6B72-A364-4F35-827F-5245ED02675F}"/>
    <cellStyle name="Comma 5 8" xfId="196" xr:uid="{E0E792AA-81D0-42A7-8DE1-E6627672E25D}"/>
    <cellStyle name="Comma 5 8 2" xfId="556" xr:uid="{6493D9E4-9808-494D-B745-35428232FBCB}"/>
    <cellStyle name="Comma 5 8 2 2" xfId="2716" xr:uid="{CCCC2A7D-DE5C-416C-B160-D8EEF32B20C7}"/>
    <cellStyle name="Comma 5 8 2 2 2" xfId="5596" xr:uid="{ECC83C47-ECEC-4BA7-B1AB-F83F4E258942}"/>
    <cellStyle name="Comma 5 8 2 3" xfId="1996" xr:uid="{50E4DC7D-8CB0-448C-9F6D-982968423230}"/>
    <cellStyle name="Comma 5 8 2 3 2" xfId="4876" xr:uid="{4E93A703-93BD-4EE5-B6CB-5A3AA7E23FD6}"/>
    <cellStyle name="Comma 5 8 2 4" xfId="1276" xr:uid="{4ADD038A-FFAA-4959-8A26-D23DD3F2E171}"/>
    <cellStyle name="Comma 5 8 2 4 2" xfId="4156" xr:uid="{ABFF6D7F-1FAA-44AB-899C-E9CE6546E3B3}"/>
    <cellStyle name="Comma 5 8 2 5" xfId="3436" xr:uid="{B012FA3C-917E-4731-926D-B610EA2A0D5A}"/>
    <cellStyle name="Comma 5 8 3" xfId="2356" xr:uid="{B0C02160-98E2-4CA6-BFC9-C75B02BD66FB}"/>
    <cellStyle name="Comma 5 8 3 2" xfId="5236" xr:uid="{40B4D1E6-1D4A-467F-8F90-641D2DAE359B}"/>
    <cellStyle name="Comma 5 8 4" xfId="1636" xr:uid="{A2CD99BC-165A-4D3E-AF8E-C561FB742B4B}"/>
    <cellStyle name="Comma 5 8 4 2" xfId="4516" xr:uid="{0B9F8B9C-46F7-4305-8B44-BD1A3733928A}"/>
    <cellStyle name="Comma 5 8 5" xfId="916" xr:uid="{D598E548-CCFE-43CC-8C23-E1909FB04F6A}"/>
    <cellStyle name="Comma 5 8 5 2" xfId="3796" xr:uid="{C337373F-F776-4349-9EDB-BB709B0BB80F}"/>
    <cellStyle name="Comma 5 8 6" xfId="3076" xr:uid="{96DC808B-63AC-436E-AC6F-F3FF1A2A24ED}"/>
    <cellStyle name="Comma 5 9" xfId="376" xr:uid="{B9C38BB3-2DAF-4849-8406-076DD53A4B93}"/>
    <cellStyle name="Comma 5 9 2" xfId="2536" xr:uid="{D62C7D2D-8B38-4143-B1AD-C1F59147A716}"/>
    <cellStyle name="Comma 5 9 2 2" xfId="5416" xr:uid="{6B5CE450-93CD-4173-965B-4929CAC2F784}"/>
    <cellStyle name="Comma 5 9 3" xfId="1816" xr:uid="{3A6F0C00-59F7-465D-97BA-3968EAF2906B}"/>
    <cellStyle name="Comma 5 9 3 2" xfId="4696" xr:uid="{C0DE98EA-6F3B-42A6-91A6-2CA754C3F4FA}"/>
    <cellStyle name="Comma 5 9 4" xfId="1096" xr:uid="{9D0EC2C5-B2E5-4249-BB5E-15083B81953A}"/>
    <cellStyle name="Comma 5 9 4 2" xfId="3976" xr:uid="{12A5F268-0008-4236-8561-3E259243151B}"/>
    <cellStyle name="Comma 5 9 5" xfId="3256" xr:uid="{01183D39-B8C8-4890-9620-3E1473572B04}"/>
    <cellStyle name="Comma 6" xfId="21" xr:uid="{852577D2-364F-460C-81ED-7FB671EA6101}"/>
    <cellStyle name="Comma 6 10" xfId="1462" xr:uid="{9E5A5DF5-7F6F-4677-975B-652FB6A4488B}"/>
    <cellStyle name="Comma 6 10 2" xfId="4342" xr:uid="{AB91500D-A8E3-4A69-9A42-35DB25C5F74B}"/>
    <cellStyle name="Comma 6 11" xfId="742" xr:uid="{9CBC50C2-BBBC-4341-BFEB-FE9862ADAF7D}"/>
    <cellStyle name="Comma 6 11 2" xfId="3622" xr:uid="{AC8A0142-FC0B-4958-BF2B-DC484A5D88FB}"/>
    <cellStyle name="Comma 6 12" xfId="2902" xr:uid="{7A7F1CFB-3BB1-442A-A189-9C30CA50C220}"/>
    <cellStyle name="Comma 6 2" xfId="38" xr:uid="{780280E8-0EDE-49F3-B2DD-B2C8095C56A9}"/>
    <cellStyle name="Comma 6 2 10" xfId="2918" xr:uid="{62BF9FB2-0311-4E3D-958C-D9AE2DD5BB13}"/>
    <cellStyle name="Comma 6 2 2" xfId="74" xr:uid="{1F5AB87C-B512-47FA-9988-BA91C6032A98}"/>
    <cellStyle name="Comma 6 2 2 2" xfId="254" xr:uid="{EED8868E-F3CF-4D00-9B8B-351469BA88B2}"/>
    <cellStyle name="Comma 6 2 2 2 2" xfId="614" xr:uid="{E6BC2967-3F30-4FA3-B02D-1F0C7D0D361B}"/>
    <cellStyle name="Comma 6 2 2 2 2 2" xfId="2774" xr:uid="{1EF4B960-6774-4BFB-8FB2-ADC74371495E}"/>
    <cellStyle name="Comma 6 2 2 2 2 2 2" xfId="5654" xr:uid="{E6BF6222-E2AB-46D4-8A7E-79175962FFA5}"/>
    <cellStyle name="Comma 6 2 2 2 2 3" xfId="2054" xr:uid="{A34DEFCA-1A52-4C2F-B673-106E731EB73B}"/>
    <cellStyle name="Comma 6 2 2 2 2 3 2" xfId="4934" xr:uid="{4D001586-24DF-4A2B-A88F-96FE6010348E}"/>
    <cellStyle name="Comma 6 2 2 2 2 4" xfId="1334" xr:uid="{476C017A-D505-4335-AF1F-563E6B0318AA}"/>
    <cellStyle name="Comma 6 2 2 2 2 4 2" xfId="4214" xr:uid="{6A6B2CCF-301D-4136-A6CD-C0FE1942273A}"/>
    <cellStyle name="Comma 6 2 2 2 2 5" xfId="3494" xr:uid="{25774AC4-99EE-4FE0-9233-259876A5C5D5}"/>
    <cellStyle name="Comma 6 2 2 2 3" xfId="2414" xr:uid="{FBC641BE-3502-40EE-BA99-59558089AF8D}"/>
    <cellStyle name="Comma 6 2 2 2 3 2" xfId="5294" xr:uid="{D07B9318-D8C2-4857-9346-41FB37936BC2}"/>
    <cellStyle name="Comma 6 2 2 2 4" xfId="1694" xr:uid="{05501097-0822-43A5-9B3F-66D785F445AB}"/>
    <cellStyle name="Comma 6 2 2 2 4 2" xfId="4574" xr:uid="{2CCA7D6D-651B-4C00-8996-FA697BE4B0B4}"/>
    <cellStyle name="Comma 6 2 2 2 5" xfId="974" xr:uid="{5342F21E-BF6D-4344-9080-897F90E66E84}"/>
    <cellStyle name="Comma 6 2 2 2 5 2" xfId="3854" xr:uid="{14105ABF-F990-46FD-977A-676BFA7BB02C}"/>
    <cellStyle name="Comma 6 2 2 2 6" xfId="3134" xr:uid="{5F10BBE9-97C6-4D3A-A639-6A53E2A30D17}"/>
    <cellStyle name="Comma 6 2 2 3" xfId="434" xr:uid="{9C35E4E3-E010-4A70-A793-D08662AD4585}"/>
    <cellStyle name="Comma 6 2 2 3 2" xfId="2594" xr:uid="{E8F56A6B-F6F6-48AC-BF4C-82A81A09557D}"/>
    <cellStyle name="Comma 6 2 2 3 2 2" xfId="5474" xr:uid="{104E84C1-FDAB-45DA-97EB-4032897C74AF}"/>
    <cellStyle name="Comma 6 2 2 3 3" xfId="1874" xr:uid="{0DABE3CD-D447-4BB4-A9BB-9EBF4A89A2A4}"/>
    <cellStyle name="Comma 6 2 2 3 3 2" xfId="4754" xr:uid="{8F9FF285-8AB7-41FF-A298-A93F29E96A94}"/>
    <cellStyle name="Comma 6 2 2 3 4" xfId="1154" xr:uid="{9229329F-B8D2-4BA4-A76E-7B6255AE4A65}"/>
    <cellStyle name="Comma 6 2 2 3 4 2" xfId="4034" xr:uid="{3F161E06-044C-4944-91A3-BAD3DEA95B21}"/>
    <cellStyle name="Comma 6 2 2 3 5" xfId="3314" xr:uid="{A345C9A6-688E-4854-8DF0-5AFA1C16ADD6}"/>
    <cellStyle name="Comma 6 2 2 4" xfId="2234" xr:uid="{C2856C2C-0D59-4863-8840-BE5158DE2595}"/>
    <cellStyle name="Comma 6 2 2 4 2" xfId="5114" xr:uid="{7479F2A0-E041-43C1-B58D-F714BD6CED37}"/>
    <cellStyle name="Comma 6 2 2 5" xfId="1514" xr:uid="{EEF52520-06FB-4F03-881C-D5DCE78DAA11}"/>
    <cellStyle name="Comma 6 2 2 5 2" xfId="4394" xr:uid="{17A56A84-D230-4AAB-A445-07197874D023}"/>
    <cellStyle name="Comma 6 2 2 6" xfId="794" xr:uid="{75FDB3AB-486C-408D-91A4-1032A6B3E477}"/>
    <cellStyle name="Comma 6 2 2 6 2" xfId="3674" xr:uid="{2BB88661-C70A-459A-A26E-7DE7C938CB6C}"/>
    <cellStyle name="Comma 6 2 2 7" xfId="2954" xr:uid="{CFA05993-53D9-42C5-A315-43300F75C2D5}"/>
    <cellStyle name="Comma 6 2 3" xfId="130" xr:uid="{257FF49B-19BC-4D14-9601-F10976B10022}"/>
    <cellStyle name="Comma 6 2 3 2" xfId="310" xr:uid="{E82BF39F-596B-4588-B9A8-2AF44B0B3437}"/>
    <cellStyle name="Comma 6 2 3 2 2" xfId="670" xr:uid="{E5215668-F28F-4F90-AF40-E06F5F93F07C}"/>
    <cellStyle name="Comma 6 2 3 2 2 2" xfId="2830" xr:uid="{E93B9F66-1FDF-4986-B22E-36FF59A5379F}"/>
    <cellStyle name="Comma 6 2 3 2 2 2 2" xfId="5710" xr:uid="{F8791745-C95E-4F1C-8559-C87A48E34A79}"/>
    <cellStyle name="Comma 6 2 3 2 2 3" xfId="2110" xr:uid="{83889593-466A-402B-A730-4BEE88CEB447}"/>
    <cellStyle name="Comma 6 2 3 2 2 3 2" xfId="4990" xr:uid="{3FCB2770-BCEB-4E0A-B8AB-A1284A80E17C}"/>
    <cellStyle name="Comma 6 2 3 2 2 4" xfId="1390" xr:uid="{8D8DFC88-37E1-4679-8A6E-6498A32AD7FC}"/>
    <cellStyle name="Comma 6 2 3 2 2 4 2" xfId="4270" xr:uid="{CA859DF0-3423-455A-A553-A3A03F8F6633}"/>
    <cellStyle name="Comma 6 2 3 2 2 5" xfId="3550" xr:uid="{DC1D170F-2A37-4785-86DD-FB758EB32D1D}"/>
    <cellStyle name="Comma 6 2 3 2 3" xfId="2470" xr:uid="{BDBA4029-5BEA-47DC-95BE-980DDCF43EC1}"/>
    <cellStyle name="Comma 6 2 3 2 3 2" xfId="5350" xr:uid="{8241D5BE-8A4C-4FDB-87C6-E1612AB1E22B}"/>
    <cellStyle name="Comma 6 2 3 2 4" xfId="1750" xr:uid="{3B1F6B4B-9260-44E0-87AF-38313AB4E07B}"/>
    <cellStyle name="Comma 6 2 3 2 4 2" xfId="4630" xr:uid="{C88135B1-2193-4679-81BB-DC37050CB39D}"/>
    <cellStyle name="Comma 6 2 3 2 5" xfId="1030" xr:uid="{07B62A6B-E0C8-4CCA-BA18-7FB29C9255BA}"/>
    <cellStyle name="Comma 6 2 3 2 5 2" xfId="3910" xr:uid="{9D991F0C-5A91-4E76-8B7C-5073C8F77141}"/>
    <cellStyle name="Comma 6 2 3 2 6" xfId="3190" xr:uid="{CAF2E5E7-9118-4022-A042-9E0D841A5765}"/>
    <cellStyle name="Comma 6 2 3 3" xfId="490" xr:uid="{3D6C4C4A-DB78-49A8-93B1-A1F1A93A51B0}"/>
    <cellStyle name="Comma 6 2 3 3 2" xfId="2650" xr:uid="{52D86221-A9AB-46A8-A632-6C8655EB00B4}"/>
    <cellStyle name="Comma 6 2 3 3 2 2" xfId="5530" xr:uid="{C97EDD49-73DE-4551-B583-A2500DEF27E3}"/>
    <cellStyle name="Comma 6 2 3 3 3" xfId="1930" xr:uid="{88915856-4250-4467-9FEB-DAFB9E316071}"/>
    <cellStyle name="Comma 6 2 3 3 3 2" xfId="4810" xr:uid="{D403E81F-CCDF-48E9-8951-3E16A5963639}"/>
    <cellStyle name="Comma 6 2 3 3 4" xfId="1210" xr:uid="{1881AABC-C0B9-43A8-9379-6BAFE111D702}"/>
    <cellStyle name="Comma 6 2 3 3 4 2" xfId="4090" xr:uid="{6A4F583B-C896-46EB-BACF-E93EC18E7A0F}"/>
    <cellStyle name="Comma 6 2 3 3 5" xfId="3370" xr:uid="{6C9DC7F0-485B-4B2D-A2C6-808B31C9BF21}"/>
    <cellStyle name="Comma 6 2 3 4" xfId="2290" xr:uid="{C13225A3-E10E-482F-9D51-FA0975400581}"/>
    <cellStyle name="Comma 6 2 3 4 2" xfId="5170" xr:uid="{8FE60A2B-E15F-4DA3-B048-E6CE73A62F9D}"/>
    <cellStyle name="Comma 6 2 3 5" xfId="1570" xr:uid="{9F654C4C-A713-4172-8F71-93E6D3730C64}"/>
    <cellStyle name="Comma 6 2 3 5 2" xfId="4450" xr:uid="{1B59396E-5E74-4A44-AAA7-AF8EED9DE9F3}"/>
    <cellStyle name="Comma 6 2 3 6" xfId="850" xr:uid="{6F78D6D7-78B0-4CD3-AA72-9F8BE601EE48}"/>
    <cellStyle name="Comma 6 2 3 6 2" xfId="3730" xr:uid="{F811E5A2-7DF1-444A-A5CE-0E6DAC48A792}"/>
    <cellStyle name="Comma 6 2 3 7" xfId="3010" xr:uid="{EFA0CC12-4179-4B9C-91D1-A2C84F8B7A82}"/>
    <cellStyle name="Comma 6 2 4" xfId="182" xr:uid="{EFA293B0-F41D-44AA-B108-A84C68452723}"/>
    <cellStyle name="Comma 6 2 4 2" xfId="362" xr:uid="{EDC788AD-B28F-475A-A2E4-6554D9ED0E73}"/>
    <cellStyle name="Comma 6 2 4 2 2" xfId="722" xr:uid="{A1473A40-EB30-4934-9FA1-8BB2328541BB}"/>
    <cellStyle name="Comma 6 2 4 2 2 2" xfId="2882" xr:uid="{AA9E6277-3B37-4824-A76C-C27D0D1B9B97}"/>
    <cellStyle name="Comma 6 2 4 2 2 2 2" xfId="5762" xr:uid="{969E3295-05B9-444B-A6AA-4A66C8D6719B}"/>
    <cellStyle name="Comma 6 2 4 2 2 3" xfId="2162" xr:uid="{79079FF8-96F4-4836-BECA-6EB610978E0B}"/>
    <cellStyle name="Comma 6 2 4 2 2 3 2" xfId="5042" xr:uid="{A361A3EF-39D9-480B-812E-7B2A24F57CCF}"/>
    <cellStyle name="Comma 6 2 4 2 2 4" xfId="1442" xr:uid="{B3CB0C49-CAF3-4ABB-AA56-20AC647D13E4}"/>
    <cellStyle name="Comma 6 2 4 2 2 4 2" xfId="4322" xr:uid="{C03E643A-F2D4-4CAA-8157-C570F03A03BF}"/>
    <cellStyle name="Comma 6 2 4 2 2 5" xfId="3602" xr:uid="{7042959C-BAC5-4487-A0DD-9759B3F61263}"/>
    <cellStyle name="Comma 6 2 4 2 3" xfId="2522" xr:uid="{5616A355-50C9-4036-84A5-2758EBC65A3B}"/>
    <cellStyle name="Comma 6 2 4 2 3 2" xfId="5402" xr:uid="{44305EA6-266D-46C1-BB7D-19C7D97DE89A}"/>
    <cellStyle name="Comma 6 2 4 2 4" xfId="1802" xr:uid="{638075ED-E4C5-4210-AA18-BE06C3BF92AE}"/>
    <cellStyle name="Comma 6 2 4 2 4 2" xfId="4682" xr:uid="{0CACD234-F897-433D-A491-67C75CA479B5}"/>
    <cellStyle name="Comma 6 2 4 2 5" xfId="1082" xr:uid="{67606C46-D063-4416-B1C4-2BBF1556F400}"/>
    <cellStyle name="Comma 6 2 4 2 5 2" xfId="3962" xr:uid="{558C6D39-9939-4606-AE14-F893CA22B0D2}"/>
    <cellStyle name="Comma 6 2 4 2 6" xfId="3242" xr:uid="{225EE680-6815-454A-9705-5DBFE7294E06}"/>
    <cellStyle name="Comma 6 2 4 3" xfId="542" xr:uid="{6FE0DA82-CF75-458B-966B-EC1864C8095F}"/>
    <cellStyle name="Comma 6 2 4 3 2" xfId="2702" xr:uid="{080C3C74-422C-42F2-9200-5ADD103817B6}"/>
    <cellStyle name="Comma 6 2 4 3 2 2" xfId="5582" xr:uid="{FF316682-355C-424D-98DA-9B2F2EA3BF6F}"/>
    <cellStyle name="Comma 6 2 4 3 3" xfId="1982" xr:uid="{99C21CC4-3506-4C86-A534-3EB8E434A636}"/>
    <cellStyle name="Comma 6 2 4 3 3 2" xfId="4862" xr:uid="{8CE1C7A5-B7B9-44F5-9C5C-421DF1519477}"/>
    <cellStyle name="Comma 6 2 4 3 4" xfId="1262" xr:uid="{9A553ABE-5D91-40A9-AE40-30425FE6E011}"/>
    <cellStyle name="Comma 6 2 4 3 4 2" xfId="4142" xr:uid="{6BE16AE7-2FCE-4B55-B085-E55F39344F32}"/>
    <cellStyle name="Comma 6 2 4 3 5" xfId="3422" xr:uid="{7CD0FBCF-343E-47C0-9EE2-9A6A5AA4041A}"/>
    <cellStyle name="Comma 6 2 4 4" xfId="2342" xr:uid="{655595BC-08C8-4B72-9EFD-3B4752E2F8A5}"/>
    <cellStyle name="Comma 6 2 4 4 2" xfId="5222" xr:uid="{BA037649-ECC2-4727-8788-0CBCE54D8B87}"/>
    <cellStyle name="Comma 6 2 4 5" xfId="1622" xr:uid="{233CDCCC-212B-4838-B4CD-7DB5DF2A193B}"/>
    <cellStyle name="Comma 6 2 4 5 2" xfId="4502" xr:uid="{C53F57C0-5F8B-4D1E-A00D-7E4AAA6927DD}"/>
    <cellStyle name="Comma 6 2 4 6" xfId="902" xr:uid="{80F41692-A8E6-423B-9903-7EA4A3C83289}"/>
    <cellStyle name="Comma 6 2 4 6 2" xfId="3782" xr:uid="{0FA57371-59CA-46CE-B383-7AFE23EE5589}"/>
    <cellStyle name="Comma 6 2 4 7" xfId="3062" xr:uid="{80F615ED-162A-4BE7-8208-928D148B73DC}"/>
    <cellStyle name="Comma 6 2 5" xfId="218" xr:uid="{8B63109D-C972-4057-B0C2-558472C1AF76}"/>
    <cellStyle name="Comma 6 2 5 2" xfId="578" xr:uid="{FF5227AE-9108-4DAB-A5F4-AFD38A66E1EA}"/>
    <cellStyle name="Comma 6 2 5 2 2" xfId="2738" xr:uid="{D9081EF0-929A-4800-BB30-E152A445DAEA}"/>
    <cellStyle name="Comma 6 2 5 2 2 2" xfId="5618" xr:uid="{30999FC0-5F19-43DE-82E0-EE484F4F01BF}"/>
    <cellStyle name="Comma 6 2 5 2 3" xfId="2018" xr:uid="{14A28E73-83F5-4108-9286-0C3E76865B39}"/>
    <cellStyle name="Comma 6 2 5 2 3 2" xfId="4898" xr:uid="{4FFEC1BA-418E-4392-934F-A8768A703E90}"/>
    <cellStyle name="Comma 6 2 5 2 4" xfId="1298" xr:uid="{B80B8FB3-C6E8-4C59-BB35-2E43ADDAEA2B}"/>
    <cellStyle name="Comma 6 2 5 2 4 2" xfId="4178" xr:uid="{40CBD47E-2D77-41DA-836A-142595FC091E}"/>
    <cellStyle name="Comma 6 2 5 2 5" xfId="3458" xr:uid="{4964C9D1-3594-401D-81D6-16B9F14A7BB2}"/>
    <cellStyle name="Comma 6 2 5 3" xfId="2378" xr:uid="{1C5B3820-2E86-4FE9-8F88-8012966FDA8B}"/>
    <cellStyle name="Comma 6 2 5 3 2" xfId="5258" xr:uid="{EA1BDE6D-0C7E-4FB2-BFC7-252059C72ABA}"/>
    <cellStyle name="Comma 6 2 5 4" xfId="1658" xr:uid="{97715200-7C65-4E30-A9C9-6F1A4D0D0792}"/>
    <cellStyle name="Comma 6 2 5 4 2" xfId="4538" xr:uid="{39F3A766-3A72-4DBD-A1DD-2AC8BCB67463}"/>
    <cellStyle name="Comma 6 2 5 5" xfId="938" xr:uid="{6E3E9CD0-AC0A-467F-9B7F-418E6A18050F}"/>
    <cellStyle name="Comma 6 2 5 5 2" xfId="3818" xr:uid="{DD249FBA-B99C-4F7D-B1E7-5A4F2D3134A1}"/>
    <cellStyle name="Comma 6 2 5 6" xfId="3098" xr:uid="{7F9469C9-CF7F-4A3B-8E40-63E47060041C}"/>
    <cellStyle name="Comma 6 2 6" xfId="398" xr:uid="{0DEC80C9-6F0D-446F-8235-2C1E03DA913F}"/>
    <cellStyle name="Comma 6 2 6 2" xfId="2558" xr:uid="{0118F08B-3B1D-4994-9B0D-D900E0C8BC0B}"/>
    <cellStyle name="Comma 6 2 6 2 2" xfId="5438" xr:uid="{E89B2C2F-70AE-4635-A501-E75BFED90504}"/>
    <cellStyle name="Comma 6 2 6 3" xfId="1838" xr:uid="{94A154C3-C0A6-40D4-BAFF-9700DF144C4D}"/>
    <cellStyle name="Comma 6 2 6 3 2" xfId="4718" xr:uid="{3C401C44-FBAD-4610-BBD7-3B2D3669F760}"/>
    <cellStyle name="Comma 6 2 6 4" xfId="1118" xr:uid="{58E199B4-265A-45DA-93C2-856C79604BEE}"/>
    <cellStyle name="Comma 6 2 6 4 2" xfId="3998" xr:uid="{F9B26B9F-EC92-4A33-BC91-41849EA3E868}"/>
    <cellStyle name="Comma 6 2 6 5" xfId="3278" xr:uid="{65E123D7-C475-4376-A1D1-62CEEBE7ACB5}"/>
    <cellStyle name="Comma 6 2 7" xfId="2198" xr:uid="{688B4D5E-8954-496F-BD75-262B5AAC2D0B}"/>
    <cellStyle name="Comma 6 2 7 2" xfId="5078" xr:uid="{8F7AFA44-3EA5-470A-92F8-A9AFDAAF3EB9}"/>
    <cellStyle name="Comma 6 2 8" xfId="1478" xr:uid="{AA54B2E1-B82C-4DA4-996E-05D2269582E7}"/>
    <cellStyle name="Comma 6 2 8 2" xfId="4358" xr:uid="{4FB9C4E6-1CE0-404A-B8F1-101E940F825A}"/>
    <cellStyle name="Comma 6 2 9" xfId="758" xr:uid="{B1B50F4D-6419-49D8-B534-B01FA04B29D9}"/>
    <cellStyle name="Comma 6 2 9 2" xfId="3638" xr:uid="{75836C7F-8036-43EC-B513-DB0E7101E184}"/>
    <cellStyle name="Comma 6 3" xfId="58" xr:uid="{D3E3BF07-9E36-4871-BFAA-808238B7352F}"/>
    <cellStyle name="Comma 6 3 2" xfId="146" xr:uid="{7EDA496A-C7C7-4DB9-A070-87B9CE4DCBCA}"/>
    <cellStyle name="Comma 6 3 2 2" xfId="326" xr:uid="{CA907D28-F6B8-4266-9DC6-BBC1E64F2ABC}"/>
    <cellStyle name="Comma 6 3 2 2 2" xfId="686" xr:uid="{FA20114A-2B2B-45C0-99F9-05DEB2C4ADDE}"/>
    <cellStyle name="Comma 6 3 2 2 2 2" xfId="2846" xr:uid="{F672ABDA-F5EA-43B8-B235-1D5FFF96DC17}"/>
    <cellStyle name="Comma 6 3 2 2 2 2 2" xfId="5726" xr:uid="{D220809C-6F8D-4E0E-9146-F63BAE032294}"/>
    <cellStyle name="Comma 6 3 2 2 2 3" xfId="2126" xr:uid="{46E92A2C-EC64-44DA-B823-12D833BC3F0D}"/>
    <cellStyle name="Comma 6 3 2 2 2 3 2" xfId="5006" xr:uid="{688C9DA5-A8F8-45A3-AA1E-4D8CA6F483D3}"/>
    <cellStyle name="Comma 6 3 2 2 2 4" xfId="1406" xr:uid="{4FB4EDC8-7316-40D7-B20E-841ADAA8EC44}"/>
    <cellStyle name="Comma 6 3 2 2 2 4 2" xfId="4286" xr:uid="{6B9E5892-B29F-4014-981A-B47D6F9044DC}"/>
    <cellStyle name="Comma 6 3 2 2 2 5" xfId="3566" xr:uid="{D59CA21D-4E82-4409-90B3-9B2862C38D49}"/>
    <cellStyle name="Comma 6 3 2 2 3" xfId="2486" xr:uid="{CF3A1783-F6F6-4DF3-B597-EFEF8E304D3B}"/>
    <cellStyle name="Comma 6 3 2 2 3 2" xfId="5366" xr:uid="{6D3691F1-389B-4DA1-AD1C-4CCD5735EA4A}"/>
    <cellStyle name="Comma 6 3 2 2 4" xfId="1766" xr:uid="{2AADB12B-96A5-4CC1-A6CC-6961920E8E6B}"/>
    <cellStyle name="Comma 6 3 2 2 4 2" xfId="4646" xr:uid="{7A3756B8-D3C9-444B-9B0E-893CFE7441AE}"/>
    <cellStyle name="Comma 6 3 2 2 5" xfId="1046" xr:uid="{1625FECA-EFC0-41EA-84D8-C25F70E1679A}"/>
    <cellStyle name="Comma 6 3 2 2 5 2" xfId="3926" xr:uid="{5EAA088A-1199-4337-9AC3-02FA0BBAE1E6}"/>
    <cellStyle name="Comma 6 3 2 2 6" xfId="3206" xr:uid="{4011968F-3426-4B3C-AD4F-A11A5BCCA3D5}"/>
    <cellStyle name="Comma 6 3 2 3" xfId="506" xr:uid="{9CCCBD13-0BBA-4E9F-AABB-0DCAD23149DB}"/>
    <cellStyle name="Comma 6 3 2 3 2" xfId="2666" xr:uid="{7E1DB930-56C8-4F5E-91AB-1C68ECB1B24A}"/>
    <cellStyle name="Comma 6 3 2 3 2 2" xfId="5546" xr:uid="{E14C6E4C-A5A4-43C8-958A-15CB13B713A1}"/>
    <cellStyle name="Comma 6 3 2 3 3" xfId="1946" xr:uid="{5F54C190-B98A-4143-8F13-F40114A5FD2D}"/>
    <cellStyle name="Comma 6 3 2 3 3 2" xfId="4826" xr:uid="{0C4DC945-2A71-46DF-AE64-F303CFEF20FC}"/>
    <cellStyle name="Comma 6 3 2 3 4" xfId="1226" xr:uid="{8238363A-5C2B-47C6-841F-33BC98E95C8A}"/>
    <cellStyle name="Comma 6 3 2 3 4 2" xfId="4106" xr:uid="{897022E4-08FE-465D-8E8F-B7F3C9A7234C}"/>
    <cellStyle name="Comma 6 3 2 3 5" xfId="3386" xr:uid="{034B88A4-911E-4F00-8A73-BCCE52EEB4AC}"/>
    <cellStyle name="Comma 6 3 2 4" xfId="2306" xr:uid="{D7E3EA3E-81F5-4ECF-B676-1CD40E23C6A7}"/>
    <cellStyle name="Comma 6 3 2 4 2" xfId="5186" xr:uid="{E2FA6383-FFC9-40D7-BB49-A3ADE562F489}"/>
    <cellStyle name="Comma 6 3 2 5" xfId="1586" xr:uid="{84D21C05-16D6-4E59-8712-A8E7A878F139}"/>
    <cellStyle name="Comma 6 3 2 5 2" xfId="4466" xr:uid="{3E5B9179-44D6-4F0A-8D1A-29E87F2133D0}"/>
    <cellStyle name="Comma 6 3 2 6" xfId="866" xr:uid="{11C18D66-A564-45D2-A519-853A3ED7D5A5}"/>
    <cellStyle name="Comma 6 3 2 6 2" xfId="3746" xr:uid="{776D9636-0D2F-4F8A-AD77-0970E9E9A2DC}"/>
    <cellStyle name="Comma 6 3 2 7" xfId="3026" xr:uid="{4C678ACE-03CF-4E05-8179-A1B9AF536F3A}"/>
    <cellStyle name="Comma 6 3 3" xfId="238" xr:uid="{EC585E55-1CF7-4E6A-9B62-4BB470CCE06D}"/>
    <cellStyle name="Comma 6 3 3 2" xfId="598" xr:uid="{83469D10-CF76-4609-8D4B-38580668AB6E}"/>
    <cellStyle name="Comma 6 3 3 2 2" xfId="2758" xr:uid="{C37904F7-8F66-4D9F-8AC8-AB447D11C5DF}"/>
    <cellStyle name="Comma 6 3 3 2 2 2" xfId="5638" xr:uid="{3E538D74-7942-40EF-A120-BE2172B257EE}"/>
    <cellStyle name="Comma 6 3 3 2 3" xfId="2038" xr:uid="{E9FC4CE7-8B3E-432F-9200-2F061E73394A}"/>
    <cellStyle name="Comma 6 3 3 2 3 2" xfId="4918" xr:uid="{C620B370-C725-4B6D-95AB-55CF699CC405}"/>
    <cellStyle name="Comma 6 3 3 2 4" xfId="1318" xr:uid="{D55843CE-E737-4E1A-B675-7E89A7B400AB}"/>
    <cellStyle name="Comma 6 3 3 2 4 2" xfId="4198" xr:uid="{36A85FC0-E031-497E-805A-E0DBA9933F7E}"/>
    <cellStyle name="Comma 6 3 3 2 5" xfId="3478" xr:uid="{C1DDAAF9-EA11-4724-BAFC-6B9BDC5FF251}"/>
    <cellStyle name="Comma 6 3 3 3" xfId="2398" xr:uid="{8C2E351F-1B4A-4580-AC42-623401D15E24}"/>
    <cellStyle name="Comma 6 3 3 3 2" xfId="5278" xr:uid="{C1269BE6-4A7C-484A-BFE1-5BEC62465AD1}"/>
    <cellStyle name="Comma 6 3 3 4" xfId="1678" xr:uid="{2253DF1F-4814-4AC2-A899-B111987F0500}"/>
    <cellStyle name="Comma 6 3 3 4 2" xfId="4558" xr:uid="{E688599B-41B3-49D6-A34C-288F8F95B9D6}"/>
    <cellStyle name="Comma 6 3 3 5" xfId="958" xr:uid="{6CA434EB-597C-4E1A-A258-727EAB450278}"/>
    <cellStyle name="Comma 6 3 3 5 2" xfId="3838" xr:uid="{3F794EB9-1B29-4061-AE02-B1B0E9A1B1C9}"/>
    <cellStyle name="Comma 6 3 3 6" xfId="3118" xr:uid="{AF64116A-D2C4-4056-84EB-353A5D6B5160}"/>
    <cellStyle name="Comma 6 3 4" xfId="418" xr:uid="{1D6539D3-B00F-487C-BDB0-7F7A0555AC3A}"/>
    <cellStyle name="Comma 6 3 4 2" xfId="2578" xr:uid="{274AC333-2F88-458A-9D68-F23E0A6F9D8E}"/>
    <cellStyle name="Comma 6 3 4 2 2" xfId="5458" xr:uid="{C58005E7-CD03-49F6-994E-CED4EE697E9E}"/>
    <cellStyle name="Comma 6 3 4 3" xfId="1858" xr:uid="{590F3059-6E51-44A7-9FDB-EBAD499F3BF5}"/>
    <cellStyle name="Comma 6 3 4 3 2" xfId="4738" xr:uid="{EE560A8D-5085-45DF-9092-7530928F6253}"/>
    <cellStyle name="Comma 6 3 4 4" xfId="1138" xr:uid="{327035FA-CD7F-4AAE-B8F2-245560FC6B39}"/>
    <cellStyle name="Comma 6 3 4 4 2" xfId="4018" xr:uid="{E37B7C62-CA48-4E46-9CB6-ECBDD145E671}"/>
    <cellStyle name="Comma 6 3 4 5" xfId="3298" xr:uid="{489DA374-284B-4D8C-A057-3C3F99C7A5EA}"/>
    <cellStyle name="Comma 6 3 5" xfId="2218" xr:uid="{9A117D2C-82D7-423D-9045-815679203B1B}"/>
    <cellStyle name="Comma 6 3 5 2" xfId="5098" xr:uid="{E10AC496-0790-45BB-8501-25C530D4B287}"/>
    <cellStyle name="Comma 6 3 6" xfId="1498" xr:uid="{B27184D9-EC24-4614-966D-7796802027F6}"/>
    <cellStyle name="Comma 6 3 6 2" xfId="4378" xr:uid="{7E525076-63E8-4110-80E6-3EB7C1EC3002}"/>
    <cellStyle name="Comma 6 3 7" xfId="778" xr:uid="{FAAD9F1B-8397-445F-9E4D-D2B6F8A231EB}"/>
    <cellStyle name="Comma 6 3 7 2" xfId="3658" xr:uid="{7A7947A9-B8A1-4247-B3B4-FE21EDF55483}"/>
    <cellStyle name="Comma 6 3 8" xfId="2938" xr:uid="{76D7E54C-F97E-4C79-926D-0604EBB2C66A}"/>
    <cellStyle name="Comma 6 4" xfId="94" xr:uid="{0D02BF47-07A5-4F91-9844-1C2B0280809B}"/>
    <cellStyle name="Comma 6 4 2" xfId="274" xr:uid="{4A76BA43-3C77-4D18-93CA-5211B716BDDC}"/>
    <cellStyle name="Comma 6 4 2 2" xfId="634" xr:uid="{6F0E9507-E09C-495E-B936-290CD5F1681D}"/>
    <cellStyle name="Comma 6 4 2 2 2" xfId="2794" xr:uid="{A221C590-DFAC-435B-A248-D881AF7A1605}"/>
    <cellStyle name="Comma 6 4 2 2 2 2" xfId="5674" xr:uid="{E28A4984-47A2-428E-8D26-8AD3AA2766EB}"/>
    <cellStyle name="Comma 6 4 2 2 3" xfId="2074" xr:uid="{AE09F14B-FFEF-46CC-9734-F1DFB8F404E1}"/>
    <cellStyle name="Comma 6 4 2 2 3 2" xfId="4954" xr:uid="{A8E7FC8A-DACB-40BB-B364-D9B452805EFC}"/>
    <cellStyle name="Comma 6 4 2 2 4" xfId="1354" xr:uid="{69BDD993-450D-4542-B45F-8AB3F443D22F}"/>
    <cellStyle name="Comma 6 4 2 2 4 2" xfId="4234" xr:uid="{50E95B18-FF6E-4CBE-B80C-EDC363AAF44B}"/>
    <cellStyle name="Comma 6 4 2 2 5" xfId="3514" xr:uid="{77CEE27E-AD68-42D6-A8D6-EFD9B046A8ED}"/>
    <cellStyle name="Comma 6 4 2 3" xfId="2434" xr:uid="{165E1B80-5CD7-4C01-9C15-B75102AF8F89}"/>
    <cellStyle name="Comma 6 4 2 3 2" xfId="5314" xr:uid="{780E0A1F-943E-4BE5-9A7D-C3AD1B6A191E}"/>
    <cellStyle name="Comma 6 4 2 4" xfId="1714" xr:uid="{1105CEB6-242F-44EB-867C-919AE8E27A0F}"/>
    <cellStyle name="Comma 6 4 2 4 2" xfId="4594" xr:uid="{14F184EA-0DA0-49F4-B6DA-1B0DDCCB57F8}"/>
    <cellStyle name="Comma 6 4 2 5" xfId="994" xr:uid="{79C5D05B-9E25-41BD-97C2-9FC7456DBD9D}"/>
    <cellStyle name="Comma 6 4 2 5 2" xfId="3874" xr:uid="{1D33C69A-D1A1-44DE-8749-E37207EC55C6}"/>
    <cellStyle name="Comma 6 4 2 6" xfId="3154" xr:uid="{3186CCFD-EB8B-4868-B857-17A2CBE0BCE3}"/>
    <cellStyle name="Comma 6 4 3" xfId="454" xr:uid="{D3889475-6418-4B18-8531-FC02DE6BB69E}"/>
    <cellStyle name="Comma 6 4 3 2" xfId="2614" xr:uid="{4FAEA409-C37C-4ACD-B5EB-675606A57BB8}"/>
    <cellStyle name="Comma 6 4 3 2 2" xfId="5494" xr:uid="{641D9B07-DE80-42D4-A1AF-F18BDE017679}"/>
    <cellStyle name="Comma 6 4 3 3" xfId="1894" xr:uid="{84BA4D2E-C311-4B97-900B-FEE7AC9C6714}"/>
    <cellStyle name="Comma 6 4 3 3 2" xfId="4774" xr:uid="{E56C1992-1CC0-4BF3-BC7E-807BF5956CA0}"/>
    <cellStyle name="Comma 6 4 3 4" xfId="1174" xr:uid="{4D3EE926-7566-45AB-A547-0ACED73FB6FA}"/>
    <cellStyle name="Comma 6 4 3 4 2" xfId="4054" xr:uid="{452B3F77-0CF1-4B26-9DB4-AF3682C86AE4}"/>
    <cellStyle name="Comma 6 4 3 5" xfId="3334" xr:uid="{53798FB4-6800-4D9F-970C-7BAD7FA26011}"/>
    <cellStyle name="Comma 6 4 4" xfId="2254" xr:uid="{7998C102-D1E4-4E30-B28A-1211D3DD5080}"/>
    <cellStyle name="Comma 6 4 4 2" xfId="5134" xr:uid="{90E86390-6F77-4936-9A1F-39B4DCBE7AB0}"/>
    <cellStyle name="Comma 6 4 5" xfId="1534" xr:uid="{AAA4C0FC-9919-44D4-AF34-63106782CCF4}"/>
    <cellStyle name="Comma 6 4 5 2" xfId="4414" xr:uid="{81764C97-6FD2-43B3-A258-A10E5185E7A8}"/>
    <cellStyle name="Comma 6 4 6" xfId="814" xr:uid="{028F5268-5B39-445C-935C-50FA3C6A33D8}"/>
    <cellStyle name="Comma 6 4 6 2" xfId="3694" xr:uid="{F11DFBE7-3EA2-414F-B3FF-A5714140D669}"/>
    <cellStyle name="Comma 6 4 7" xfId="2974" xr:uid="{161A287E-F8C1-4525-97D7-6A011E5FCBA7}"/>
    <cellStyle name="Comma 6 5" xfId="114" xr:uid="{F2197E18-C3CC-414F-86FB-DD4B996B5846}"/>
    <cellStyle name="Comma 6 5 2" xfId="294" xr:uid="{235F7C6B-A943-44DC-AAE3-69546B9967CF}"/>
    <cellStyle name="Comma 6 5 2 2" xfId="654" xr:uid="{C51B576C-432C-40CA-8720-F75DFC00F58C}"/>
    <cellStyle name="Comma 6 5 2 2 2" xfId="2814" xr:uid="{14A7BE09-652F-4DA1-821A-DA289FD94BEB}"/>
    <cellStyle name="Comma 6 5 2 2 2 2" xfId="5694" xr:uid="{AF118078-AC9F-4252-B26A-D3617F959DC8}"/>
    <cellStyle name="Comma 6 5 2 2 3" xfId="2094" xr:uid="{E70D4AFA-C14B-41E4-9516-9F0A65AE9422}"/>
    <cellStyle name="Comma 6 5 2 2 3 2" xfId="4974" xr:uid="{8FE40224-3F5A-44F3-BB22-2228F1A36B5E}"/>
    <cellStyle name="Comma 6 5 2 2 4" xfId="1374" xr:uid="{3CA65DBA-B57F-4A33-B164-E26A1532A180}"/>
    <cellStyle name="Comma 6 5 2 2 4 2" xfId="4254" xr:uid="{76EF1146-E636-4244-8173-4DEAED53E015}"/>
    <cellStyle name="Comma 6 5 2 2 5" xfId="3534" xr:uid="{E4D2CDEC-EE8E-405B-A49D-DD63ABDAE42C}"/>
    <cellStyle name="Comma 6 5 2 3" xfId="2454" xr:uid="{7C4E9C4C-D7BD-46C5-95E2-3AD121EA838B}"/>
    <cellStyle name="Comma 6 5 2 3 2" xfId="5334" xr:uid="{212B19E6-98F1-4162-B389-6DFB8A38EAA2}"/>
    <cellStyle name="Comma 6 5 2 4" xfId="1734" xr:uid="{B4ABA364-0BE0-4F0F-81C5-D052902C2470}"/>
    <cellStyle name="Comma 6 5 2 4 2" xfId="4614" xr:uid="{8C893A86-50FA-455B-851B-9488F14481DC}"/>
    <cellStyle name="Comma 6 5 2 5" xfId="1014" xr:uid="{E20E7182-BE37-48A8-ACE1-2D2406CD1260}"/>
    <cellStyle name="Comma 6 5 2 5 2" xfId="3894" xr:uid="{7AAB1003-CD70-4DC4-B8A0-41F5F39061A8}"/>
    <cellStyle name="Comma 6 5 2 6" xfId="3174" xr:uid="{547F03D6-7F0E-4750-AAE2-FA3A36B42ABF}"/>
    <cellStyle name="Comma 6 5 3" xfId="474" xr:uid="{5363274F-266C-4440-B354-F8AF49981FDD}"/>
    <cellStyle name="Comma 6 5 3 2" xfId="2634" xr:uid="{9547F013-3FB6-427F-B73F-9049D796F264}"/>
    <cellStyle name="Comma 6 5 3 2 2" xfId="5514" xr:uid="{8FD4E961-1DE9-4A87-A76F-335D18FAA3DB}"/>
    <cellStyle name="Comma 6 5 3 3" xfId="1914" xr:uid="{71C3B8E3-9A20-4880-B51A-3E6D907823B9}"/>
    <cellStyle name="Comma 6 5 3 3 2" xfId="4794" xr:uid="{14585C07-F12F-489E-AF04-8A2FDEB10FA9}"/>
    <cellStyle name="Comma 6 5 3 4" xfId="1194" xr:uid="{4854C923-C266-4B32-8804-2F1BC8E63025}"/>
    <cellStyle name="Comma 6 5 3 4 2" xfId="4074" xr:uid="{2CE99344-6710-44BA-902F-8DA4F09B6F0A}"/>
    <cellStyle name="Comma 6 5 3 5" xfId="3354" xr:uid="{1099CB8E-00E4-4094-B587-34D1916A74F9}"/>
    <cellStyle name="Comma 6 5 4" xfId="2274" xr:uid="{1471FF65-2F0F-41B7-92EB-F36545FB72EF}"/>
    <cellStyle name="Comma 6 5 4 2" xfId="5154" xr:uid="{28377DA1-992A-43C3-89BB-8CBF92136E44}"/>
    <cellStyle name="Comma 6 5 5" xfId="1554" xr:uid="{C0AAB09A-0F90-4389-A8A1-9BDE289E8F3D}"/>
    <cellStyle name="Comma 6 5 5 2" xfId="4434" xr:uid="{00B830B4-4B6D-4E85-8B8F-C4E86337F0F5}"/>
    <cellStyle name="Comma 6 5 6" xfId="834" xr:uid="{10383423-4C78-4FDC-9486-F5263E65515F}"/>
    <cellStyle name="Comma 6 5 6 2" xfId="3714" xr:uid="{5AE0C64F-5FF7-458D-96D3-459818E7197B}"/>
    <cellStyle name="Comma 6 5 7" xfId="2994" xr:uid="{4AA46A84-F414-4A8B-A8B9-090CD207BAFE}"/>
    <cellStyle name="Comma 6 6" xfId="166" xr:uid="{A6BDCC2F-85CE-4E0F-8BE1-0CE6C8CD9B25}"/>
    <cellStyle name="Comma 6 6 2" xfId="346" xr:uid="{D6B193FE-AD96-42F0-87B0-F44E3AD5E9E1}"/>
    <cellStyle name="Comma 6 6 2 2" xfId="706" xr:uid="{06BEDA3A-03B1-434D-9681-78D518359CAF}"/>
    <cellStyle name="Comma 6 6 2 2 2" xfId="2866" xr:uid="{76C84026-9A96-46D7-9A11-B871EBFFC9E8}"/>
    <cellStyle name="Comma 6 6 2 2 2 2" xfId="5746" xr:uid="{4846F2E3-D1CE-4762-B9BB-BC144EE13F7C}"/>
    <cellStyle name="Comma 6 6 2 2 3" xfId="2146" xr:uid="{43731AB7-AB4F-4E26-BC01-9C8B4A9F3A00}"/>
    <cellStyle name="Comma 6 6 2 2 3 2" xfId="5026" xr:uid="{19C373B8-549F-4CB5-9B91-F756B14222BD}"/>
    <cellStyle name="Comma 6 6 2 2 4" xfId="1426" xr:uid="{A327EF4C-CF69-40A4-AB5C-2BD97C9B4ECC}"/>
    <cellStyle name="Comma 6 6 2 2 4 2" xfId="4306" xr:uid="{AE46E28D-D94D-4FF6-8326-3B2E27FD6053}"/>
    <cellStyle name="Comma 6 6 2 2 5" xfId="3586" xr:uid="{B7A97FED-475C-4BAB-9EDA-83C6B5327CA2}"/>
    <cellStyle name="Comma 6 6 2 3" xfId="2506" xr:uid="{5FA66383-869C-4594-9787-34EF81D41D65}"/>
    <cellStyle name="Comma 6 6 2 3 2" xfId="5386" xr:uid="{29C1CC6F-D8A2-4A8B-B5C6-C23465332A91}"/>
    <cellStyle name="Comma 6 6 2 4" xfId="1786" xr:uid="{6BE34DDC-2600-42A7-AA35-7218D40BB88F}"/>
    <cellStyle name="Comma 6 6 2 4 2" xfId="4666" xr:uid="{EC82A624-B3CF-418C-853A-AA4A392BF6DC}"/>
    <cellStyle name="Comma 6 6 2 5" xfId="1066" xr:uid="{0D3E3874-E082-4891-BD36-AC6EF64C484D}"/>
    <cellStyle name="Comma 6 6 2 5 2" xfId="3946" xr:uid="{393F7A77-1E70-4110-86B0-9A7738271190}"/>
    <cellStyle name="Comma 6 6 2 6" xfId="3226" xr:uid="{7FD73CAB-6236-4791-B1CF-86BB63180C98}"/>
    <cellStyle name="Comma 6 6 3" xfId="526" xr:uid="{61FA290E-AABD-40A1-A649-BC3EB4186073}"/>
    <cellStyle name="Comma 6 6 3 2" xfId="2686" xr:uid="{DBB1C3BC-E40D-402E-9931-62D3654E0E02}"/>
    <cellStyle name="Comma 6 6 3 2 2" xfId="5566" xr:uid="{64F753EF-76C2-4E2F-9AD8-050D39D32284}"/>
    <cellStyle name="Comma 6 6 3 3" xfId="1966" xr:uid="{FD04F748-0C81-4058-8A37-5F4BA0666987}"/>
    <cellStyle name="Comma 6 6 3 3 2" xfId="4846" xr:uid="{E1969695-4243-486E-86E4-7C24227495E8}"/>
    <cellStyle name="Comma 6 6 3 4" xfId="1246" xr:uid="{836D80A9-95B8-4B62-9C7E-3D50FF30814A}"/>
    <cellStyle name="Comma 6 6 3 4 2" xfId="4126" xr:uid="{AAB6B09A-D590-4AA3-9FC6-4F4335C78D51}"/>
    <cellStyle name="Comma 6 6 3 5" xfId="3406" xr:uid="{D1F45F60-FAD5-48EE-AA0A-D7F70B632F99}"/>
    <cellStyle name="Comma 6 6 4" xfId="2326" xr:uid="{194B0D09-54C6-46B5-96AF-3E1D99E00A83}"/>
    <cellStyle name="Comma 6 6 4 2" xfId="5206" xr:uid="{FD43285C-5041-495F-9934-54E527C32A47}"/>
    <cellStyle name="Comma 6 6 5" xfId="1606" xr:uid="{109066D5-4C26-4EAF-9ED3-408C32479D9B}"/>
    <cellStyle name="Comma 6 6 5 2" xfId="4486" xr:uid="{7305A7A1-1471-4AA7-955C-3BBEA80FD766}"/>
    <cellStyle name="Comma 6 6 6" xfId="886" xr:uid="{4F4E7FE1-CCB9-4308-A4DA-09045770F56D}"/>
    <cellStyle name="Comma 6 6 6 2" xfId="3766" xr:uid="{6F31C769-1B54-4C72-9EE1-C86F40BEB008}"/>
    <cellStyle name="Comma 6 6 7" xfId="3046" xr:uid="{7E1493A7-CB3E-4401-AB9E-D3A2E1EDC50B}"/>
    <cellStyle name="Comma 6 7" xfId="202" xr:uid="{B8F57ECC-C7C9-45DC-8C17-967CED1880E1}"/>
    <cellStyle name="Comma 6 7 2" xfId="562" xr:uid="{34C08ED6-D61B-490C-A105-EF485BADEFBA}"/>
    <cellStyle name="Comma 6 7 2 2" xfId="2722" xr:uid="{FAF09135-05D4-4738-B4A4-295F816EAC24}"/>
    <cellStyle name="Comma 6 7 2 2 2" xfId="5602" xr:uid="{88C1495F-88A4-4504-AA3E-B30AEFFB947E}"/>
    <cellStyle name="Comma 6 7 2 3" xfId="2002" xr:uid="{156D6271-F73F-40E7-BE80-30F8F07E389D}"/>
    <cellStyle name="Comma 6 7 2 3 2" xfId="4882" xr:uid="{13BF19B3-937D-4EF6-AE99-4B8571DB3A2A}"/>
    <cellStyle name="Comma 6 7 2 4" xfId="1282" xr:uid="{50B88E57-B2B7-4FEA-80E7-B345839080AC}"/>
    <cellStyle name="Comma 6 7 2 4 2" xfId="4162" xr:uid="{5997C56B-7D6C-45CA-9D47-D9A80A6D2F01}"/>
    <cellStyle name="Comma 6 7 2 5" xfId="3442" xr:uid="{AA7E0E0B-3A99-4426-88D5-B78BD5C2371C}"/>
    <cellStyle name="Comma 6 7 3" xfId="2362" xr:uid="{8C5AB0F8-87D5-4C88-8E0F-64E305813392}"/>
    <cellStyle name="Comma 6 7 3 2" xfId="5242" xr:uid="{12C61B8F-66E0-4FD3-8E16-2A702CD2188A}"/>
    <cellStyle name="Comma 6 7 4" xfId="1642" xr:uid="{C292D715-7451-4E89-8129-3969D914747D}"/>
    <cellStyle name="Comma 6 7 4 2" xfId="4522" xr:uid="{BE7011A2-B13E-4DB0-944E-382AD4F4702D}"/>
    <cellStyle name="Comma 6 7 5" xfId="922" xr:uid="{77CBA058-2A85-42C3-8E37-BF614D972DEA}"/>
    <cellStyle name="Comma 6 7 5 2" xfId="3802" xr:uid="{E8032DA8-EEBD-42E2-A8EF-2FFAEA7E0EEA}"/>
    <cellStyle name="Comma 6 7 6" xfId="3082" xr:uid="{461F783D-9041-4D97-AF0B-6D1526EE6692}"/>
    <cellStyle name="Comma 6 8" xfId="382" xr:uid="{64453B45-C91F-46AC-B755-803712AA1293}"/>
    <cellStyle name="Comma 6 8 2" xfId="2542" xr:uid="{49DCEFED-9CE2-4FE1-A319-58EFECC33C38}"/>
    <cellStyle name="Comma 6 8 2 2" xfId="5422" xr:uid="{3AC05ACE-1539-4862-A5C2-9153BEAADE79}"/>
    <cellStyle name="Comma 6 8 3" xfId="1822" xr:uid="{F4C1D37D-E97C-4EA9-A142-E4F15FE825C1}"/>
    <cellStyle name="Comma 6 8 3 2" xfId="4702" xr:uid="{87055D52-378F-4EE0-9450-1D21E2C488D1}"/>
    <cellStyle name="Comma 6 8 4" xfId="1102" xr:uid="{113A6820-19AE-4233-802D-BFFD91A1CFD8}"/>
    <cellStyle name="Comma 6 8 4 2" xfId="3982" xr:uid="{F6D88E12-27AF-4940-B297-867529D79CF1}"/>
    <cellStyle name="Comma 6 8 5" xfId="3262" xr:uid="{CB6A16F1-438E-44E3-BA21-F59CB0FCB78F}"/>
    <cellStyle name="Comma 6 9" xfId="2182" xr:uid="{7AAE1DB1-988D-447D-AA11-6FDE87666DD3}"/>
    <cellStyle name="Comma 6 9 2" xfId="5062" xr:uid="{5174DE11-DD52-465D-B003-E79D6449CEF5}"/>
    <cellStyle name="Comma 7" xfId="6" xr:uid="{D7EC0577-CCE3-453D-880F-3C59B6E900A2}"/>
    <cellStyle name="Comma 7 10" xfId="734" xr:uid="{D07D9BCD-45C0-46FB-A9A0-815C56C6F034}"/>
    <cellStyle name="Comma 7 10 2" xfId="3614" xr:uid="{E94FAB26-82E8-40CF-A6E0-1503673DE137}"/>
    <cellStyle name="Comma 7 11" xfId="2894" xr:uid="{857A4847-7790-4117-A0B8-9628836657DA}"/>
    <cellStyle name="Comma 7 2" xfId="50" xr:uid="{B3DDD2E4-35BB-41C2-A672-B1D7ADA34B29}"/>
    <cellStyle name="Comma 7 2 2" xfId="230" xr:uid="{C2C100AE-DCD7-47F4-AB80-8A761952927E}"/>
    <cellStyle name="Comma 7 2 2 2" xfId="590" xr:uid="{51D3598D-9FB5-4C96-850D-BBE515DDC4FC}"/>
    <cellStyle name="Comma 7 2 2 2 2" xfId="2750" xr:uid="{545AD68E-B788-4528-9D86-464E468D3DC7}"/>
    <cellStyle name="Comma 7 2 2 2 2 2" xfId="5630" xr:uid="{BDD8F6F3-FDD7-4BDB-B123-A15A1AB468DC}"/>
    <cellStyle name="Comma 7 2 2 2 3" xfId="2030" xr:uid="{116BD7AA-EADA-458B-9388-CA725F503598}"/>
    <cellStyle name="Comma 7 2 2 2 3 2" xfId="4910" xr:uid="{9C65DBE3-1FED-404B-9511-3B2D2FB1A5CA}"/>
    <cellStyle name="Comma 7 2 2 2 4" xfId="1310" xr:uid="{FC8A68CE-77D4-4BBE-809C-CE7FF7304D20}"/>
    <cellStyle name="Comma 7 2 2 2 4 2" xfId="4190" xr:uid="{B2C473BA-7A0C-49FD-8307-1C329879BFA2}"/>
    <cellStyle name="Comma 7 2 2 2 5" xfId="3470" xr:uid="{845C1568-6E3E-42DE-B9F5-E30227B06DE5}"/>
    <cellStyle name="Comma 7 2 2 3" xfId="2390" xr:uid="{5F3A7A91-367E-41EA-81B5-12B38BBF4E56}"/>
    <cellStyle name="Comma 7 2 2 3 2" xfId="5270" xr:uid="{840E1434-F07C-4BF2-BD53-5F52F61180BA}"/>
    <cellStyle name="Comma 7 2 2 4" xfId="1670" xr:uid="{F44F13FA-6993-48D9-BB5C-A415F5702EC4}"/>
    <cellStyle name="Comma 7 2 2 4 2" xfId="4550" xr:uid="{D1695BB1-7DE1-4277-8F50-AFE6C70D3603}"/>
    <cellStyle name="Comma 7 2 2 5" xfId="950" xr:uid="{B9D19B72-819D-4D95-A562-CC4221479D01}"/>
    <cellStyle name="Comma 7 2 2 5 2" xfId="3830" xr:uid="{77831C5D-210F-4CF6-A6CD-AAD62B0977F1}"/>
    <cellStyle name="Comma 7 2 2 6" xfId="3110" xr:uid="{4023A3CB-ECE3-4AC9-8F83-5F902CDF9305}"/>
    <cellStyle name="Comma 7 2 3" xfId="410" xr:uid="{1B49FE07-C600-4297-9E64-4FD23EDBBCC1}"/>
    <cellStyle name="Comma 7 2 3 2" xfId="2570" xr:uid="{53981998-D43E-47A5-8D26-2E5A5430D1BC}"/>
    <cellStyle name="Comma 7 2 3 2 2" xfId="5450" xr:uid="{5DA6E0C1-91BB-460B-9E8B-0BDF0162A561}"/>
    <cellStyle name="Comma 7 2 3 3" xfId="1850" xr:uid="{CF067237-58E1-4953-8460-7D0C5D6A2F56}"/>
    <cellStyle name="Comma 7 2 3 3 2" xfId="4730" xr:uid="{8DF45546-681D-4A17-BB8A-979B5EECF4CE}"/>
    <cellStyle name="Comma 7 2 3 4" xfId="1130" xr:uid="{3F79A106-F54D-4911-A07E-54BA36C68AA1}"/>
    <cellStyle name="Comma 7 2 3 4 2" xfId="4010" xr:uid="{A2DF1E47-858E-42ED-9CFC-B46C30F8913F}"/>
    <cellStyle name="Comma 7 2 3 5" xfId="3290" xr:uid="{A5B5AF5A-A127-41C4-857E-27D145330A37}"/>
    <cellStyle name="Comma 7 2 4" xfId="2210" xr:uid="{2BB8096A-CE0F-4CDA-83AB-FD2C2158C182}"/>
    <cellStyle name="Comma 7 2 4 2" xfId="5090" xr:uid="{61C81CCF-9804-4297-8197-011DCA31EA06}"/>
    <cellStyle name="Comma 7 2 5" xfId="1490" xr:uid="{36D0B69D-4DEE-4A53-95AA-266997B1AEB7}"/>
    <cellStyle name="Comma 7 2 5 2" xfId="4370" xr:uid="{22213043-D998-4E89-B7A4-85C67A2D3D12}"/>
    <cellStyle name="Comma 7 2 6" xfId="770" xr:uid="{447A697E-76FC-4351-9E85-5BCA6159285B}"/>
    <cellStyle name="Comma 7 2 6 2" xfId="3650" xr:uid="{FEDC2C8D-6FE0-4A0D-86FB-4660A231FAE1}"/>
    <cellStyle name="Comma 7 2 7" xfId="2930" xr:uid="{2AEBFF08-0B99-481B-8D70-1B3B95C4219B}"/>
    <cellStyle name="Comma 7 3" xfId="86" xr:uid="{16FDFDBE-209C-4D98-B873-26ABAD8DA940}"/>
    <cellStyle name="Comma 7 3 2" xfId="266" xr:uid="{15EA8026-384B-413B-B2B8-76AEF2D661F4}"/>
    <cellStyle name="Comma 7 3 2 2" xfId="626" xr:uid="{6C35EB86-B785-40FA-AD82-AD7C90B9460F}"/>
    <cellStyle name="Comma 7 3 2 2 2" xfId="2786" xr:uid="{66363CE4-765B-48A2-A922-C9F66C019E83}"/>
    <cellStyle name="Comma 7 3 2 2 2 2" xfId="5666" xr:uid="{BF2B576D-6D0B-4D94-991F-3007F8293A5F}"/>
    <cellStyle name="Comma 7 3 2 2 3" xfId="2066" xr:uid="{88250309-CE4D-4024-B74B-75162CF7A54F}"/>
    <cellStyle name="Comma 7 3 2 2 3 2" xfId="4946" xr:uid="{495928CA-F0FF-4DE5-8DAF-803214BA618A}"/>
    <cellStyle name="Comma 7 3 2 2 4" xfId="1346" xr:uid="{120416FF-9EA7-49A6-8403-F8EEE73E7B97}"/>
    <cellStyle name="Comma 7 3 2 2 4 2" xfId="4226" xr:uid="{C5FA9F8F-F8F3-4F9D-B901-727BB798B0F3}"/>
    <cellStyle name="Comma 7 3 2 2 5" xfId="3506" xr:uid="{B36D75CA-20AE-4FDE-B4E1-7A1499A4B3C6}"/>
    <cellStyle name="Comma 7 3 2 3" xfId="2426" xr:uid="{E1725B79-CAC3-4A20-9B15-E8B8E2166A6B}"/>
    <cellStyle name="Comma 7 3 2 3 2" xfId="5306" xr:uid="{AE76A3D0-A416-4129-B169-E357DA026821}"/>
    <cellStyle name="Comma 7 3 2 4" xfId="1706" xr:uid="{3E993D93-9AA7-4C49-A6A8-FC21F7F07103}"/>
    <cellStyle name="Comma 7 3 2 4 2" xfId="4586" xr:uid="{80CFAA20-0C59-460F-A491-2F7C0BAC2DF8}"/>
    <cellStyle name="Comma 7 3 2 5" xfId="986" xr:uid="{1BC5A910-C4F7-4877-ADEE-0FC49BC03488}"/>
    <cellStyle name="Comma 7 3 2 5 2" xfId="3866" xr:uid="{4C46B22E-AF02-4203-8A5B-D2A21E0E3E4B}"/>
    <cellStyle name="Comma 7 3 2 6" xfId="3146" xr:uid="{4FBC8E9E-55CA-4C93-B47C-779A7DBD0E70}"/>
    <cellStyle name="Comma 7 3 3" xfId="446" xr:uid="{D19BAFDD-BB17-414E-BDC1-07A7EBA3D12B}"/>
    <cellStyle name="Comma 7 3 3 2" xfId="2606" xr:uid="{3765F2F2-5B23-4478-B461-976BAAF490CE}"/>
    <cellStyle name="Comma 7 3 3 2 2" xfId="5486" xr:uid="{025F0318-FFD6-406B-9076-7A7DD9337E0F}"/>
    <cellStyle name="Comma 7 3 3 3" xfId="1886" xr:uid="{7F0A1B9B-F9A7-4C01-9A42-F39D1EFBC1C0}"/>
    <cellStyle name="Comma 7 3 3 3 2" xfId="4766" xr:uid="{46CAAD68-F5F0-4B7D-A363-4D32C99EA6F7}"/>
    <cellStyle name="Comma 7 3 3 4" xfId="1166" xr:uid="{AFEB6CBD-D19E-4E4F-9AC2-E09CD6A3E230}"/>
    <cellStyle name="Comma 7 3 3 4 2" xfId="4046" xr:uid="{B3F5EFBA-C097-4456-8C98-0BA28BE1CFB6}"/>
    <cellStyle name="Comma 7 3 3 5" xfId="3326" xr:uid="{9DE9C823-03D0-47E8-9A72-6D4163678A61}"/>
    <cellStyle name="Comma 7 3 4" xfId="2246" xr:uid="{479049F7-114B-4C55-A12D-C7B4232054DC}"/>
    <cellStyle name="Comma 7 3 4 2" xfId="5126" xr:uid="{9F9D3262-A7E5-44A1-A7F9-7D9BBA6C8DC2}"/>
    <cellStyle name="Comma 7 3 5" xfId="1526" xr:uid="{25DD5D75-DC9F-4A1B-BA8D-DCA4532BC14F}"/>
    <cellStyle name="Comma 7 3 5 2" xfId="4406" xr:uid="{9B5C128E-0025-41F8-8A65-8C7F5D7D40E9}"/>
    <cellStyle name="Comma 7 3 6" xfId="806" xr:uid="{A830C0C0-AB75-4F12-8858-26B36C880C4E}"/>
    <cellStyle name="Comma 7 3 6 2" xfId="3686" xr:uid="{B0655BEA-91D6-4D4C-A668-9D96DB1CBCB8}"/>
    <cellStyle name="Comma 7 3 7" xfId="2966" xr:uid="{EC283526-B32A-42FE-A3F0-648E89BDCE31}"/>
    <cellStyle name="Comma 7 4" xfId="106" xr:uid="{6CBE72D3-F6A3-42DA-BC50-E2CC1C5B61DC}"/>
    <cellStyle name="Comma 7 4 2" xfId="286" xr:uid="{22AA2426-A65F-401A-8DC9-F935F1934BD3}"/>
    <cellStyle name="Comma 7 4 2 2" xfId="646" xr:uid="{040B0DE4-B191-457A-A8DF-D00779D83B77}"/>
    <cellStyle name="Comma 7 4 2 2 2" xfId="2806" xr:uid="{4BC4B53E-760D-4FE9-844A-6FB2ECB8FBE1}"/>
    <cellStyle name="Comma 7 4 2 2 2 2" xfId="5686" xr:uid="{8C554694-18F6-4322-AF55-C2CEE1408A14}"/>
    <cellStyle name="Comma 7 4 2 2 3" xfId="2086" xr:uid="{4E1FCE0C-CB1A-4160-9397-ACB4803CEE06}"/>
    <cellStyle name="Comma 7 4 2 2 3 2" xfId="4966" xr:uid="{7A0A5D20-BC50-4EA1-A96A-7127753AD6F2}"/>
    <cellStyle name="Comma 7 4 2 2 4" xfId="1366" xr:uid="{357A3A40-3931-4A88-8900-EC9C7A3069B9}"/>
    <cellStyle name="Comma 7 4 2 2 4 2" xfId="4246" xr:uid="{D822F0BB-6ADF-4C58-97A0-76DEE90F3DF6}"/>
    <cellStyle name="Comma 7 4 2 2 5" xfId="3526" xr:uid="{C498B915-D8CB-45DD-ACCE-76CB0E0BEBD3}"/>
    <cellStyle name="Comma 7 4 2 3" xfId="2446" xr:uid="{40C9922A-1D45-44D6-B618-435BC2D8FEFF}"/>
    <cellStyle name="Comma 7 4 2 3 2" xfId="5326" xr:uid="{D7E10004-788D-4C66-A3EC-C0E6F3B19F88}"/>
    <cellStyle name="Comma 7 4 2 4" xfId="1726" xr:uid="{5346F919-A364-4919-933C-EAA0EC3E1031}"/>
    <cellStyle name="Comma 7 4 2 4 2" xfId="4606" xr:uid="{54C80926-EAA1-4495-8DD1-45DB4E449F48}"/>
    <cellStyle name="Comma 7 4 2 5" xfId="1006" xr:uid="{ACE80ECB-C4B0-43D6-8ABD-A5AC068AD36D}"/>
    <cellStyle name="Comma 7 4 2 5 2" xfId="3886" xr:uid="{4B4DBCB9-8C24-4C65-AFE8-55B595C6A0F8}"/>
    <cellStyle name="Comma 7 4 2 6" xfId="3166" xr:uid="{18BCD3C3-5997-4B7D-8548-7B1D1E35EB20}"/>
    <cellStyle name="Comma 7 4 3" xfId="466" xr:uid="{8C1F5469-3B1D-4FED-B61D-DE30613C19D0}"/>
    <cellStyle name="Comma 7 4 3 2" xfId="2626" xr:uid="{4ED66F5E-BFFA-4750-B144-3A5009855D86}"/>
    <cellStyle name="Comma 7 4 3 2 2" xfId="5506" xr:uid="{41E3891E-0116-485C-8413-FAFB0A7724C0}"/>
    <cellStyle name="Comma 7 4 3 3" xfId="1906" xr:uid="{09A22277-EDB5-42B2-ABF2-D44FE20F7A4F}"/>
    <cellStyle name="Comma 7 4 3 3 2" xfId="4786" xr:uid="{B0C8F6AE-11B8-4076-B1AF-6C814F3C4D99}"/>
    <cellStyle name="Comma 7 4 3 4" xfId="1186" xr:uid="{31E46A5B-D340-4C28-8B2B-B883170A59B9}"/>
    <cellStyle name="Comma 7 4 3 4 2" xfId="4066" xr:uid="{018A0EA8-226C-4CE6-BE85-28066E71B038}"/>
    <cellStyle name="Comma 7 4 3 5" xfId="3346" xr:uid="{336E57E6-04EA-4325-B261-10F3BCE5483D}"/>
    <cellStyle name="Comma 7 4 4" xfId="2266" xr:uid="{93FE2574-93C4-457C-83D4-68526E245977}"/>
    <cellStyle name="Comma 7 4 4 2" xfId="5146" xr:uid="{16631DED-9A46-4AF2-9B57-89BA08C8817E}"/>
    <cellStyle name="Comma 7 4 5" xfId="1546" xr:uid="{A16EE8C7-7387-4A94-9075-E6E761A7421E}"/>
    <cellStyle name="Comma 7 4 5 2" xfId="4426" xr:uid="{FFA40D75-0D30-41FE-9A5D-18FC67153A92}"/>
    <cellStyle name="Comma 7 4 6" xfId="826" xr:uid="{74509A49-D824-4A54-8951-C32C221C5078}"/>
    <cellStyle name="Comma 7 4 6 2" xfId="3706" xr:uid="{289D1A60-F052-4906-8F04-256307F92847}"/>
    <cellStyle name="Comma 7 4 7" xfId="2986" xr:uid="{B44E2F98-FC82-446B-8CA0-847D6728164A}"/>
    <cellStyle name="Comma 7 5" xfId="158" xr:uid="{E2420B88-D080-4661-88B9-456DE74673AE}"/>
    <cellStyle name="Comma 7 5 2" xfId="338" xr:uid="{51C5C686-649A-4588-A9B1-63AB7BC03CC3}"/>
    <cellStyle name="Comma 7 5 2 2" xfId="698" xr:uid="{97F5C2C8-3783-4A48-AACE-EF6049716D9F}"/>
    <cellStyle name="Comma 7 5 2 2 2" xfId="2858" xr:uid="{EECB6653-6509-4E6E-9DEB-1A95CFEB69D0}"/>
    <cellStyle name="Comma 7 5 2 2 2 2" xfId="5738" xr:uid="{A94FE12E-D36E-43B9-82EA-27F51ADE6222}"/>
    <cellStyle name="Comma 7 5 2 2 3" xfId="2138" xr:uid="{B57E25CC-565F-4EE0-8F87-07CAD14AA48C}"/>
    <cellStyle name="Comma 7 5 2 2 3 2" xfId="5018" xr:uid="{D15C9E5B-A845-4351-B65D-882807242769}"/>
    <cellStyle name="Comma 7 5 2 2 4" xfId="1418" xr:uid="{BC683997-D384-4330-B2DB-278F073B4CBF}"/>
    <cellStyle name="Comma 7 5 2 2 4 2" xfId="4298" xr:uid="{C646669D-088E-4660-9111-717CA2D31F0A}"/>
    <cellStyle name="Comma 7 5 2 2 5" xfId="3578" xr:uid="{7C3473C0-1B8D-4085-BEB2-290A9A41FA6E}"/>
    <cellStyle name="Comma 7 5 2 3" xfId="2498" xr:uid="{1546734D-57D2-49BE-970B-987310685A4F}"/>
    <cellStyle name="Comma 7 5 2 3 2" xfId="5378" xr:uid="{D200A27F-E9E8-4994-8D85-2A0B640D43F6}"/>
    <cellStyle name="Comma 7 5 2 4" xfId="1778" xr:uid="{CF04CF93-3CBD-4B1D-AA9C-4C043F2A20F6}"/>
    <cellStyle name="Comma 7 5 2 4 2" xfId="4658" xr:uid="{880B83DA-E4F1-426D-BA6C-102298DBD934}"/>
    <cellStyle name="Comma 7 5 2 5" xfId="1058" xr:uid="{0F94A435-C184-42E3-94A2-27E3E3D539BF}"/>
    <cellStyle name="Comma 7 5 2 5 2" xfId="3938" xr:uid="{012FD8EB-CFF4-47F5-8E8D-6B2F82FF225A}"/>
    <cellStyle name="Comma 7 5 2 6" xfId="3218" xr:uid="{47234523-4A79-4A2F-96EC-B9A213E49DBA}"/>
    <cellStyle name="Comma 7 5 3" xfId="518" xr:uid="{53FA4F5F-DF0D-48EB-A87D-91A720FE6E1D}"/>
    <cellStyle name="Comma 7 5 3 2" xfId="2678" xr:uid="{1C9B51EA-7B0C-45FC-9D76-D8ED003AE5A6}"/>
    <cellStyle name="Comma 7 5 3 2 2" xfId="5558" xr:uid="{32DC7786-9C4E-49A6-B3DD-DA16847F00C1}"/>
    <cellStyle name="Comma 7 5 3 3" xfId="1958" xr:uid="{A4F84113-E934-4034-A66E-5217359EE425}"/>
    <cellStyle name="Comma 7 5 3 3 2" xfId="4838" xr:uid="{DF54A263-6CCD-4213-802A-2B70CBE3141C}"/>
    <cellStyle name="Comma 7 5 3 4" xfId="1238" xr:uid="{04960E3D-050B-4FF0-BE6C-D41A5E6A4EF5}"/>
    <cellStyle name="Comma 7 5 3 4 2" xfId="4118" xr:uid="{A42CC63C-CCD9-4D58-9F71-F0D01EDED7C8}"/>
    <cellStyle name="Comma 7 5 3 5" xfId="3398" xr:uid="{711111CE-DB8D-475E-AE97-0A1607560DCE}"/>
    <cellStyle name="Comma 7 5 4" xfId="2318" xr:uid="{4FE54B5E-5E26-4BDD-861F-CDA138E2359C}"/>
    <cellStyle name="Comma 7 5 4 2" xfId="5198" xr:uid="{CE9C1665-B852-4280-ABCE-5736585C010E}"/>
    <cellStyle name="Comma 7 5 5" xfId="1598" xr:uid="{68407B04-A460-433A-BEB8-E4370C93C399}"/>
    <cellStyle name="Comma 7 5 5 2" xfId="4478" xr:uid="{5EE3F33A-CD72-46A8-A748-914D5F267D39}"/>
    <cellStyle name="Comma 7 5 6" xfId="878" xr:uid="{C829F6A1-0BB3-44F9-B74F-13527BD0A950}"/>
    <cellStyle name="Comma 7 5 6 2" xfId="3758" xr:uid="{253CB4A0-3C3F-4756-A217-DE436C9535C0}"/>
    <cellStyle name="Comma 7 5 7" xfId="3038" xr:uid="{073E7BE7-241F-437B-ADF9-04C4FE32A7FA}"/>
    <cellStyle name="Comma 7 6" xfId="194" xr:uid="{22850356-DD8C-4FFC-8C30-F30E872F9226}"/>
    <cellStyle name="Comma 7 6 2" xfId="554" xr:uid="{912B943E-8F2F-47BB-8CD5-22774848FC59}"/>
    <cellStyle name="Comma 7 6 2 2" xfId="2714" xr:uid="{A330FAD5-64DA-4BAA-A011-7C5A8E8FAB6D}"/>
    <cellStyle name="Comma 7 6 2 2 2" xfId="5594" xr:uid="{88909FD3-090A-4500-B322-DAF08BCBF666}"/>
    <cellStyle name="Comma 7 6 2 3" xfId="1994" xr:uid="{1A492D3C-2CB4-44FB-8499-54C929A6FFF6}"/>
    <cellStyle name="Comma 7 6 2 3 2" xfId="4874" xr:uid="{230E3627-22DD-444E-AAE3-EF241B0DB428}"/>
    <cellStyle name="Comma 7 6 2 4" xfId="1274" xr:uid="{B96C3C4F-AA20-41FE-AC8B-E9FCC7C087C0}"/>
    <cellStyle name="Comma 7 6 2 4 2" xfId="4154" xr:uid="{2DB78880-5B63-474F-820E-DE6FC88A1940}"/>
    <cellStyle name="Comma 7 6 2 5" xfId="3434" xr:uid="{B20059BB-29A2-4F1F-A621-EFF4FE43321F}"/>
    <cellStyle name="Comma 7 6 3" xfId="2354" xr:uid="{9F0542EB-175D-4133-A06B-B5CBA386BB5D}"/>
    <cellStyle name="Comma 7 6 3 2" xfId="5234" xr:uid="{6984A081-3F6D-434E-BC5B-63C070B099C5}"/>
    <cellStyle name="Comma 7 6 4" xfId="1634" xr:uid="{76F3885C-D900-43D7-8C6F-553D7D7DF548}"/>
    <cellStyle name="Comma 7 6 4 2" xfId="4514" xr:uid="{3C20A321-E0AC-42BB-9A6E-86FBC453800B}"/>
    <cellStyle name="Comma 7 6 5" xfId="914" xr:uid="{C5D25156-8FED-4864-ABD0-DFAEC917D3FC}"/>
    <cellStyle name="Comma 7 6 5 2" xfId="3794" xr:uid="{F7DC700F-8B37-40CE-A67F-0A20ECAF349E}"/>
    <cellStyle name="Comma 7 6 6" xfId="3074" xr:uid="{91C09296-0BE2-4787-B247-E17C72070B61}"/>
    <cellStyle name="Comma 7 7" xfId="374" xr:uid="{96C0CCB7-A72C-4EBE-AC5C-0143D6452FAD}"/>
    <cellStyle name="Comma 7 7 2" xfId="2534" xr:uid="{5ECFFE3C-D82E-410D-8ED9-CD213536B185}"/>
    <cellStyle name="Comma 7 7 2 2" xfId="5414" xr:uid="{DFC93750-164D-4759-AEB8-1793E3BFAB07}"/>
    <cellStyle name="Comma 7 7 3" xfId="1814" xr:uid="{0C46FEF8-A21F-405D-A5FA-4F58D96151BE}"/>
    <cellStyle name="Comma 7 7 3 2" xfId="4694" xr:uid="{AED733CE-B028-494B-8D1F-F20BD254AB81}"/>
    <cellStyle name="Comma 7 7 4" xfId="1094" xr:uid="{84669D1A-1DEF-4165-8A2C-A3D9D98503E4}"/>
    <cellStyle name="Comma 7 7 4 2" xfId="3974" xr:uid="{5FCA1EA1-72C0-4DA0-8CC6-BF1EAAE21B1C}"/>
    <cellStyle name="Comma 7 7 5" xfId="3254" xr:uid="{D9A0D2A5-3C79-4C4B-BB69-244F5E6944A3}"/>
    <cellStyle name="Comma 7 8" xfId="2174" xr:uid="{A73CD18D-98A8-4373-957D-7F3CE3930297}"/>
    <cellStyle name="Comma 7 8 2" xfId="5054" xr:uid="{177544AE-49F0-4AE8-888C-DEFAFC5F5542}"/>
    <cellStyle name="Comma 7 9" xfId="1454" xr:uid="{19CF0B41-7D49-4724-A195-9C8F71CD5D6F}"/>
    <cellStyle name="Comma 7 9 2" xfId="4334" xr:uid="{344C532B-0A30-45AB-B05C-5587B262914F}"/>
    <cellStyle name="Comma 8" xfId="30" xr:uid="{302A3806-5347-45BB-840A-41B279F783ED}"/>
    <cellStyle name="Comma 8 10" xfId="2910" xr:uid="{293D71A8-2333-4F63-ADCF-516DF5170839}"/>
    <cellStyle name="Comma 8 2" xfId="66" xr:uid="{71778286-1314-4DA3-86B5-5DEB922102BD}"/>
    <cellStyle name="Comma 8 2 2" xfId="246" xr:uid="{0B27B523-A490-4B0F-A7EA-32EBA3759802}"/>
    <cellStyle name="Comma 8 2 2 2" xfId="606" xr:uid="{E60CE966-90E7-4466-8BA4-D67D966829CF}"/>
    <cellStyle name="Comma 8 2 2 2 2" xfId="2766" xr:uid="{97C4BF5D-FAF7-4494-AD2A-9B4A764B3E72}"/>
    <cellStyle name="Comma 8 2 2 2 2 2" xfId="5646" xr:uid="{D3247277-5B6A-481D-8E8D-16EFC5F625C3}"/>
    <cellStyle name="Comma 8 2 2 2 3" xfId="2046" xr:uid="{2EA3F61F-9FC6-4ABE-8EB5-A7F2A9C5B52C}"/>
    <cellStyle name="Comma 8 2 2 2 3 2" xfId="4926" xr:uid="{78D30C62-2C51-44DA-AF8D-47793E4EDA59}"/>
    <cellStyle name="Comma 8 2 2 2 4" xfId="1326" xr:uid="{EB8E7124-92C6-47EB-A1F2-1DDA2C27C94B}"/>
    <cellStyle name="Comma 8 2 2 2 4 2" xfId="4206" xr:uid="{F00B029D-8BB2-4918-BAFE-215AB919C2CA}"/>
    <cellStyle name="Comma 8 2 2 2 5" xfId="3486" xr:uid="{B7C151C9-B4FE-42A3-ABAF-B4DEA30ED440}"/>
    <cellStyle name="Comma 8 2 2 3" xfId="2406" xr:uid="{9E6FCA6E-909B-42A6-8C01-0CD8FB963B84}"/>
    <cellStyle name="Comma 8 2 2 3 2" xfId="5286" xr:uid="{AD34F47D-5B32-4AD7-AA4C-7323A2F450DB}"/>
    <cellStyle name="Comma 8 2 2 4" xfId="1686" xr:uid="{A87F0EED-C84C-4D79-83EF-283D13A114D6}"/>
    <cellStyle name="Comma 8 2 2 4 2" xfId="4566" xr:uid="{0A43F3A0-1740-4AAC-8E78-779F27A3C9EC}"/>
    <cellStyle name="Comma 8 2 2 5" xfId="966" xr:uid="{780D5202-2577-4120-AD0E-58E229FAC034}"/>
    <cellStyle name="Comma 8 2 2 5 2" xfId="3846" xr:uid="{A7F661E5-3A81-4E1D-B2EE-42CFCE724F42}"/>
    <cellStyle name="Comma 8 2 2 6" xfId="3126" xr:uid="{8A282137-661E-4E2A-A311-19BE1281F148}"/>
    <cellStyle name="Comma 8 2 3" xfId="426" xr:uid="{D249D3C1-9B21-4C6B-9E38-F79FC889A5A5}"/>
    <cellStyle name="Comma 8 2 3 2" xfId="2586" xr:uid="{F8D136CD-F238-4C1D-831C-0E37E87D737C}"/>
    <cellStyle name="Comma 8 2 3 2 2" xfId="5466" xr:uid="{8D2B90BF-5B86-4A40-9405-520DEDB3431E}"/>
    <cellStyle name="Comma 8 2 3 3" xfId="1866" xr:uid="{32354E78-49AB-40AD-BEC9-0B96C1BF0755}"/>
    <cellStyle name="Comma 8 2 3 3 2" xfId="4746" xr:uid="{DD24AC3D-24EC-48A1-B668-0A3A14DBB2B8}"/>
    <cellStyle name="Comma 8 2 3 4" xfId="1146" xr:uid="{2D0C069B-4354-4932-9114-909D5ACF3A33}"/>
    <cellStyle name="Comma 8 2 3 4 2" xfId="4026" xr:uid="{B936B7FD-5163-4910-929E-3820A480C6C9}"/>
    <cellStyle name="Comma 8 2 3 5" xfId="3306" xr:uid="{1D9ED066-C2B8-46CD-A730-987ADE154FDE}"/>
    <cellStyle name="Comma 8 2 4" xfId="2226" xr:uid="{67695DE1-1DFB-4ED0-8573-F6447C89F5F7}"/>
    <cellStyle name="Comma 8 2 4 2" xfId="5106" xr:uid="{2AD0B3C9-AD43-4BDE-9CD6-8D8D3BFAA997}"/>
    <cellStyle name="Comma 8 2 5" xfId="1506" xr:uid="{328551BE-3410-4643-B193-568E32E9F85B}"/>
    <cellStyle name="Comma 8 2 5 2" xfId="4386" xr:uid="{ECBF411D-2B21-47CE-A4FD-E1F11AE610B0}"/>
    <cellStyle name="Comma 8 2 6" xfId="786" xr:uid="{D61AE2D8-E4E7-4353-B175-4E5B95E49EDA}"/>
    <cellStyle name="Comma 8 2 6 2" xfId="3666" xr:uid="{E049B986-30D0-44D9-BC5B-4322174D03C3}"/>
    <cellStyle name="Comma 8 2 7" xfId="2946" xr:uid="{913FFD6B-D84C-4B27-9297-D5A734CA9B4A}"/>
    <cellStyle name="Comma 8 3" xfId="122" xr:uid="{7E5108C8-1E47-4C1E-B4A9-AC6E39351FEE}"/>
    <cellStyle name="Comma 8 3 2" xfId="302" xr:uid="{21FC7F0C-D529-40BF-BC34-EA62C5777EAA}"/>
    <cellStyle name="Comma 8 3 2 2" xfId="662" xr:uid="{C9CA8598-F54B-4D98-802D-D9184FBDDEE4}"/>
    <cellStyle name="Comma 8 3 2 2 2" xfId="2822" xr:uid="{BD694D52-2226-4934-AEE9-84EFB2F5DE34}"/>
    <cellStyle name="Comma 8 3 2 2 2 2" xfId="5702" xr:uid="{F8782396-B9B3-44EA-BB6D-CCF0ABC77AA4}"/>
    <cellStyle name="Comma 8 3 2 2 3" xfId="2102" xr:uid="{960C265F-8DA9-4EDD-8757-A4302FB102DE}"/>
    <cellStyle name="Comma 8 3 2 2 3 2" xfId="4982" xr:uid="{B425C37E-3FC6-4F3F-8781-4FB3B497688B}"/>
    <cellStyle name="Comma 8 3 2 2 4" xfId="1382" xr:uid="{6CD0AD6E-6CE4-4E3C-98CE-A3232C9188B3}"/>
    <cellStyle name="Comma 8 3 2 2 4 2" xfId="4262" xr:uid="{A76CC9AF-D26C-4343-A865-7EAE0A86532E}"/>
    <cellStyle name="Comma 8 3 2 2 5" xfId="3542" xr:uid="{00D63997-2146-402E-932C-06C51B17B114}"/>
    <cellStyle name="Comma 8 3 2 3" xfId="2462" xr:uid="{1EA73982-3822-4E39-AB88-A51082C054D0}"/>
    <cellStyle name="Comma 8 3 2 3 2" xfId="5342" xr:uid="{C91C3D95-8186-4259-9FBA-4DA212CD8F24}"/>
    <cellStyle name="Comma 8 3 2 4" xfId="1742" xr:uid="{0C615967-5F66-4E3A-9AE3-23564E8A647D}"/>
    <cellStyle name="Comma 8 3 2 4 2" xfId="4622" xr:uid="{BE4A7695-B0BB-41DD-A952-BD555CBD11EB}"/>
    <cellStyle name="Comma 8 3 2 5" xfId="1022" xr:uid="{985DD19E-CBC3-4B0E-A905-542A2BBAEB51}"/>
    <cellStyle name="Comma 8 3 2 5 2" xfId="3902" xr:uid="{53FE82A8-399E-42EF-9D5B-CA2EFC6DF38A}"/>
    <cellStyle name="Comma 8 3 2 6" xfId="3182" xr:uid="{A0804159-3DAB-4DA4-8E1A-C5416ACA70EE}"/>
    <cellStyle name="Comma 8 3 3" xfId="482" xr:uid="{027BAE3F-82BB-43D6-8FD6-862DA23657FD}"/>
    <cellStyle name="Comma 8 3 3 2" xfId="2642" xr:uid="{4CF4E1CD-FD4B-4B90-BEA6-C29EA1847C35}"/>
    <cellStyle name="Comma 8 3 3 2 2" xfId="5522" xr:uid="{5E36D34B-09BC-4B4E-898B-87F990B5F311}"/>
    <cellStyle name="Comma 8 3 3 3" xfId="1922" xr:uid="{4D8FA564-44F8-4059-B567-4C883902380C}"/>
    <cellStyle name="Comma 8 3 3 3 2" xfId="4802" xr:uid="{C4C6989B-7640-434A-830D-7341CFF2E0B0}"/>
    <cellStyle name="Comma 8 3 3 4" xfId="1202" xr:uid="{581DB738-0E99-4232-9FF1-A5760B1CE47D}"/>
    <cellStyle name="Comma 8 3 3 4 2" xfId="4082" xr:uid="{E096DF00-BC17-4E83-B81B-D43AB0E28036}"/>
    <cellStyle name="Comma 8 3 3 5" xfId="3362" xr:uid="{507E4EA1-75C9-40AF-A163-FCC8D2627C70}"/>
    <cellStyle name="Comma 8 3 4" xfId="2282" xr:uid="{E03499BD-4D46-4182-93DF-881633B8CF79}"/>
    <cellStyle name="Comma 8 3 4 2" xfId="5162" xr:uid="{E93E4D24-CDFA-4962-A57F-BCB0B05843A9}"/>
    <cellStyle name="Comma 8 3 5" xfId="1562" xr:uid="{5A672614-D074-4B1B-890F-AF5D8C534119}"/>
    <cellStyle name="Comma 8 3 5 2" xfId="4442" xr:uid="{D180758F-14D2-4DA5-BCE9-0E3026CDBB9A}"/>
    <cellStyle name="Comma 8 3 6" xfId="842" xr:uid="{3782CE92-21A2-4E00-B78D-60A52BE21C19}"/>
    <cellStyle name="Comma 8 3 6 2" xfId="3722" xr:uid="{BC3B310F-4264-44AC-ABFA-419381C20763}"/>
    <cellStyle name="Comma 8 3 7" xfId="3002" xr:uid="{091A11DB-28A8-4158-B673-638700A908A8}"/>
    <cellStyle name="Comma 8 4" xfId="174" xr:uid="{F878D9E4-7E9D-434C-8914-F8917C7918D2}"/>
    <cellStyle name="Comma 8 4 2" xfId="354" xr:uid="{E4497BD9-20C2-4AB2-BFE7-8302CB7D12D0}"/>
    <cellStyle name="Comma 8 4 2 2" xfId="714" xr:uid="{1D3A5911-F945-4F2F-93AC-84CE639142AF}"/>
    <cellStyle name="Comma 8 4 2 2 2" xfId="2874" xr:uid="{6303B836-CE8E-40B2-9511-0C9646F6F049}"/>
    <cellStyle name="Comma 8 4 2 2 2 2" xfId="5754" xr:uid="{D9BEAB08-A00B-4004-B5AD-CD6368DB45D1}"/>
    <cellStyle name="Comma 8 4 2 2 3" xfId="2154" xr:uid="{38252D8F-E14D-497A-A0E7-4CAB863928A2}"/>
    <cellStyle name="Comma 8 4 2 2 3 2" xfId="5034" xr:uid="{C1047026-CA9F-4661-9F86-75CF961A7A9C}"/>
    <cellStyle name="Comma 8 4 2 2 4" xfId="1434" xr:uid="{1C875F88-CF1D-4B5C-AA45-0173D15B164D}"/>
    <cellStyle name="Comma 8 4 2 2 4 2" xfId="4314" xr:uid="{E73B8405-8E5C-4263-9F56-C7AF144B4AB4}"/>
    <cellStyle name="Comma 8 4 2 2 5" xfId="3594" xr:uid="{E3B69028-EBF1-4D87-A3BF-5DCF23F2D857}"/>
    <cellStyle name="Comma 8 4 2 3" xfId="2514" xr:uid="{3B2E2D5E-9CA3-4246-845F-E2042AC45C15}"/>
    <cellStyle name="Comma 8 4 2 3 2" xfId="5394" xr:uid="{971BF6BB-7E6C-454F-8555-27B69DCC84C6}"/>
    <cellStyle name="Comma 8 4 2 4" xfId="1794" xr:uid="{F5B843B4-3BBC-4323-9073-26D8A1D3A2BA}"/>
    <cellStyle name="Comma 8 4 2 4 2" xfId="4674" xr:uid="{F111F571-2FCB-43FA-A0FF-323A584DD23D}"/>
    <cellStyle name="Comma 8 4 2 5" xfId="1074" xr:uid="{FB9EA307-DCF2-4652-8B6F-2D9622158503}"/>
    <cellStyle name="Comma 8 4 2 5 2" xfId="3954" xr:uid="{535CDDC7-C158-46FB-88F4-83B37258E0EC}"/>
    <cellStyle name="Comma 8 4 2 6" xfId="3234" xr:uid="{91BF08AF-D7D4-4273-BE4C-16049FFE8531}"/>
    <cellStyle name="Comma 8 4 3" xfId="534" xr:uid="{FC048BD7-9EA2-44D2-8DD4-71841608416D}"/>
    <cellStyle name="Comma 8 4 3 2" xfId="2694" xr:uid="{72F561DE-D0AE-495D-AB8F-150EFA10B62D}"/>
    <cellStyle name="Comma 8 4 3 2 2" xfId="5574" xr:uid="{15D5F632-4AA5-4AFB-A492-0FFAC4BD32F5}"/>
    <cellStyle name="Comma 8 4 3 3" xfId="1974" xr:uid="{10E3F2F5-4F52-49AC-BD61-FBC60CE284C6}"/>
    <cellStyle name="Comma 8 4 3 3 2" xfId="4854" xr:uid="{EB8D6D15-E354-4782-AF63-C07138415BF3}"/>
    <cellStyle name="Comma 8 4 3 4" xfId="1254" xr:uid="{C8F6B55D-778D-4409-AAED-AC85AA3C2129}"/>
    <cellStyle name="Comma 8 4 3 4 2" xfId="4134" xr:uid="{4B68C13A-FFDE-45CF-9EF0-635C91869EDA}"/>
    <cellStyle name="Comma 8 4 3 5" xfId="3414" xr:uid="{895F8E5D-894C-41E2-A9DA-4B77965628C3}"/>
    <cellStyle name="Comma 8 4 4" xfId="2334" xr:uid="{FCA7A5ED-CB4A-4729-8497-7B57EAECD5DC}"/>
    <cellStyle name="Comma 8 4 4 2" xfId="5214" xr:uid="{70B6D572-CFBB-4FE4-82EE-60C77F6C18B6}"/>
    <cellStyle name="Comma 8 4 5" xfId="1614" xr:uid="{D679B682-F940-4F53-811C-1897AF93AD35}"/>
    <cellStyle name="Comma 8 4 5 2" xfId="4494" xr:uid="{1174814F-262E-48E9-931B-C3CA2D624B8E}"/>
    <cellStyle name="Comma 8 4 6" xfId="894" xr:uid="{C47C0E22-FAA8-4D91-A00D-418AE0180553}"/>
    <cellStyle name="Comma 8 4 6 2" xfId="3774" xr:uid="{508BC7C0-9510-4340-89B8-B17A37E3C301}"/>
    <cellStyle name="Comma 8 4 7" xfId="3054" xr:uid="{D060BCCA-2AA1-4A5A-BD5F-E3DBECEB4599}"/>
    <cellStyle name="Comma 8 5" xfId="210" xr:uid="{63AF53A7-7C67-4829-849E-D89E4D0579B3}"/>
    <cellStyle name="Comma 8 5 2" xfId="570" xr:uid="{ABBD079D-3CC3-4DD5-B5A3-8FD079682725}"/>
    <cellStyle name="Comma 8 5 2 2" xfId="2730" xr:uid="{61BF5616-651E-48BD-96D8-91E863B670E1}"/>
    <cellStyle name="Comma 8 5 2 2 2" xfId="5610" xr:uid="{F63BF66D-7A63-4232-ACAA-41C1351C235E}"/>
    <cellStyle name="Comma 8 5 2 3" xfId="2010" xr:uid="{84D3A976-F1DB-460A-A441-731AEAEAFA13}"/>
    <cellStyle name="Comma 8 5 2 3 2" xfId="4890" xr:uid="{4897985D-998B-4D12-845D-CF71E1F051D5}"/>
    <cellStyle name="Comma 8 5 2 4" xfId="1290" xr:uid="{7D5E4E14-4922-4020-A38F-39591475E8ED}"/>
    <cellStyle name="Comma 8 5 2 4 2" xfId="4170" xr:uid="{F8F268B6-0E97-4135-AD33-DA26AB8C5E05}"/>
    <cellStyle name="Comma 8 5 2 5" xfId="3450" xr:uid="{13FDFC83-C468-4876-BE36-D8E8626059B8}"/>
    <cellStyle name="Comma 8 5 3" xfId="2370" xr:uid="{B6E772A7-EE5B-4231-96DE-CBF6BAD20793}"/>
    <cellStyle name="Comma 8 5 3 2" xfId="5250" xr:uid="{F5B682F8-F1AB-4951-9E5B-80CA46DAA49F}"/>
    <cellStyle name="Comma 8 5 4" xfId="1650" xr:uid="{7913377A-3EAA-435F-8686-A28975F8748B}"/>
    <cellStyle name="Comma 8 5 4 2" xfId="4530" xr:uid="{4EE9A2B6-CAD4-4B10-81EE-5497FB3EC170}"/>
    <cellStyle name="Comma 8 5 5" xfId="930" xr:uid="{D5852CA1-1429-489D-9116-24A281473B04}"/>
    <cellStyle name="Comma 8 5 5 2" xfId="3810" xr:uid="{7F31FB47-C300-4C6D-B008-0F462B9DA37D}"/>
    <cellStyle name="Comma 8 5 6" xfId="3090" xr:uid="{9438D309-AAD3-48C7-AD9B-F565B4D9CAF2}"/>
    <cellStyle name="Comma 8 6" xfId="390" xr:uid="{EAB35264-F510-496B-A3C5-E318B02ABEA8}"/>
    <cellStyle name="Comma 8 6 2" xfId="2550" xr:uid="{355F6AF0-C0C3-4190-AB7B-99710C4AAC4E}"/>
    <cellStyle name="Comma 8 6 2 2" xfId="5430" xr:uid="{21FE5CB3-33AD-4A6F-9748-29C7011EB2F6}"/>
    <cellStyle name="Comma 8 6 3" xfId="1830" xr:uid="{7B7C2BCB-3616-4DDD-B867-DDE9789FBDA3}"/>
    <cellStyle name="Comma 8 6 3 2" xfId="4710" xr:uid="{F692B756-4BA0-43EB-96FE-D1AEEEADC8B7}"/>
    <cellStyle name="Comma 8 6 4" xfId="1110" xr:uid="{269FEE94-A4FC-40E0-971A-ABBF5D105550}"/>
    <cellStyle name="Comma 8 6 4 2" xfId="3990" xr:uid="{E32E880B-A005-42B9-8CFA-F18104FB9A91}"/>
    <cellStyle name="Comma 8 6 5" xfId="3270" xr:uid="{A9AD9D4D-B51B-4653-A34C-7FD0BCFD32E9}"/>
    <cellStyle name="Comma 8 7" xfId="2190" xr:uid="{0BDD1283-39EC-4E99-90D3-C721CFA6B4A3}"/>
    <cellStyle name="Comma 8 7 2" xfId="5070" xr:uid="{39954DF9-64EF-4769-A962-B045FE912245}"/>
    <cellStyle name="Comma 8 8" xfId="1470" xr:uid="{CF14E757-5BBE-4302-A3CC-01B0C2415E4B}"/>
    <cellStyle name="Comma 8 8 2" xfId="4350" xr:uid="{DB11BA93-D0B9-4CCD-8969-334FBF867825}"/>
    <cellStyle name="Comma 8 9" xfId="750" xr:uid="{A0F40399-132B-45A0-B0E8-845B809218BE}"/>
    <cellStyle name="Comma 8 9 2" xfId="3630" xr:uid="{B3AB7EE6-12EF-40CC-AB3E-3B4BE846B26F}"/>
    <cellStyle name="Comma 9" xfId="46" xr:uid="{4ABB3478-5E7C-4294-8525-DCBF08B0AB19}"/>
    <cellStyle name="Comma 9 2" xfId="138" xr:uid="{477609C7-7BEF-4B1E-9595-A0241E928330}"/>
    <cellStyle name="Comma 9 2 2" xfId="318" xr:uid="{4DB371BD-F600-4557-9A80-E296223B398B}"/>
    <cellStyle name="Comma 9 2 2 2" xfId="678" xr:uid="{C71F48B9-6025-4318-8606-6BD46D828B75}"/>
    <cellStyle name="Comma 9 2 2 2 2" xfId="2838" xr:uid="{3FD38C9B-4EC6-486B-BB75-645C2B54CBA1}"/>
    <cellStyle name="Comma 9 2 2 2 2 2" xfId="5718" xr:uid="{5E6F6696-C5FE-4A16-8A90-AD9499FB659C}"/>
    <cellStyle name="Comma 9 2 2 2 3" xfId="2118" xr:uid="{9F0DF2D2-BBF3-4507-96E7-8728856D794C}"/>
    <cellStyle name="Comma 9 2 2 2 3 2" xfId="4998" xr:uid="{37450F25-360D-417A-A50E-40F08C4728A1}"/>
    <cellStyle name="Comma 9 2 2 2 4" xfId="1398" xr:uid="{9B5A847A-65E9-4146-B10A-427DFA42EFB2}"/>
    <cellStyle name="Comma 9 2 2 2 4 2" xfId="4278" xr:uid="{841B0B2C-0C76-4DC7-B14D-1E31F6DF0694}"/>
    <cellStyle name="Comma 9 2 2 2 5" xfId="3558" xr:uid="{28DA66C7-85F4-403E-AA3F-94FE4B9BD514}"/>
    <cellStyle name="Comma 9 2 2 3" xfId="2478" xr:uid="{AF4626C7-E1ED-4E5E-95EB-9F8C45F63F1A}"/>
    <cellStyle name="Comma 9 2 2 3 2" xfId="5358" xr:uid="{9B28B570-652D-4D4F-BFE8-5440AC0694E2}"/>
    <cellStyle name="Comma 9 2 2 4" xfId="1758" xr:uid="{02D22D16-459F-4539-8B38-A47097445DDC}"/>
    <cellStyle name="Comma 9 2 2 4 2" xfId="4638" xr:uid="{666ED70B-420F-4C1A-ABF2-1DB2612AA535}"/>
    <cellStyle name="Comma 9 2 2 5" xfId="1038" xr:uid="{ED98A6C2-B269-4405-B6AA-BCB7C4369301}"/>
    <cellStyle name="Comma 9 2 2 5 2" xfId="3918" xr:uid="{EB1A3595-514F-439B-8186-A9A667A37060}"/>
    <cellStyle name="Comma 9 2 2 6" xfId="3198" xr:uid="{B771FA32-3F4B-40EE-B0BE-CE74662C44F3}"/>
    <cellStyle name="Comma 9 2 3" xfId="498" xr:uid="{D756E996-0D9A-4823-9D66-033E46DE979D}"/>
    <cellStyle name="Comma 9 2 3 2" xfId="2658" xr:uid="{CBCEF39E-DF45-4F5B-B6CC-3D76AEADC7FF}"/>
    <cellStyle name="Comma 9 2 3 2 2" xfId="5538" xr:uid="{3226BD5C-3324-4640-BDF8-A75EEF0BEDF3}"/>
    <cellStyle name="Comma 9 2 3 3" xfId="1938" xr:uid="{64C5AC67-513E-49EF-922A-5B5EB0A50B86}"/>
    <cellStyle name="Comma 9 2 3 3 2" xfId="4818" xr:uid="{8699F2B2-47F0-48AF-860C-A01CABA392D6}"/>
    <cellStyle name="Comma 9 2 3 4" xfId="1218" xr:uid="{5D414BB3-ECCF-4B92-8413-25FAD3003401}"/>
    <cellStyle name="Comma 9 2 3 4 2" xfId="4098" xr:uid="{7477F8B1-D67E-4D67-A2D1-BDCA5E6F677B}"/>
    <cellStyle name="Comma 9 2 3 5" xfId="3378" xr:uid="{9ACD56CF-D146-4368-90F9-6206DB55E1E3}"/>
    <cellStyle name="Comma 9 2 4" xfId="2298" xr:uid="{18160845-CC55-47ED-B201-04F777249D00}"/>
    <cellStyle name="Comma 9 2 4 2" xfId="5178" xr:uid="{7FC6F662-3A18-4D56-BCB1-EB3C423B34CA}"/>
    <cellStyle name="Comma 9 2 5" xfId="1578" xr:uid="{3DEF6DB7-0BEC-4CCF-A475-8747146CAA61}"/>
    <cellStyle name="Comma 9 2 5 2" xfId="4458" xr:uid="{B0E0C21A-C71D-4A7B-A997-BC870DA21445}"/>
    <cellStyle name="Comma 9 2 6" xfId="858" xr:uid="{6709BEF1-3FC3-49DE-8F71-D7E9497449AC}"/>
    <cellStyle name="Comma 9 2 6 2" xfId="3738" xr:uid="{1936D366-CB5A-4F92-8DD2-FC0899383DE9}"/>
    <cellStyle name="Comma 9 2 7" xfId="3018" xr:uid="{1BFAD8C5-6B6E-49C2-BC44-32A41E34FBFC}"/>
    <cellStyle name="Comma 9 3" xfId="226" xr:uid="{76A18700-D2A9-465C-A917-46E420E6DCA3}"/>
    <cellStyle name="Comma 9 3 2" xfId="586" xr:uid="{9AEC1CE2-82D9-4578-B494-966B0CF439E2}"/>
    <cellStyle name="Comma 9 3 2 2" xfId="2746" xr:uid="{1FE69361-8871-4E0E-8A4D-FB9F6FC2B5A2}"/>
    <cellStyle name="Comma 9 3 2 2 2" xfId="5626" xr:uid="{C2D5DE00-D70A-433E-A724-7598F22DFE20}"/>
    <cellStyle name="Comma 9 3 2 3" xfId="2026" xr:uid="{31D6EB1D-30A6-44A9-B9E9-B9C8A95EA67B}"/>
    <cellStyle name="Comma 9 3 2 3 2" xfId="4906" xr:uid="{21B3A55B-56E8-414B-9690-385E754FD016}"/>
    <cellStyle name="Comma 9 3 2 4" xfId="1306" xr:uid="{BCF07FB4-F7ED-475C-9329-6137E1212130}"/>
    <cellStyle name="Comma 9 3 2 4 2" xfId="4186" xr:uid="{0A709CF4-F1BE-4226-90C1-19D42BD130E1}"/>
    <cellStyle name="Comma 9 3 2 5" xfId="3466" xr:uid="{82C90E98-0A39-4218-BF6B-981571DFF5A4}"/>
    <cellStyle name="Comma 9 3 3" xfId="2386" xr:uid="{39B92F3F-6B77-4993-BEB9-A43B5214651B}"/>
    <cellStyle name="Comma 9 3 3 2" xfId="5266" xr:uid="{1E883AE9-47B1-4350-8EE9-5ED4F457FBFE}"/>
    <cellStyle name="Comma 9 3 4" xfId="1666" xr:uid="{DD58D12C-25A8-4EE4-8396-1969933E268B}"/>
    <cellStyle name="Comma 9 3 4 2" xfId="4546" xr:uid="{4B492D44-EDB1-4575-A11C-58E59BEFFD8B}"/>
    <cellStyle name="Comma 9 3 5" xfId="946" xr:uid="{F2976715-4B72-4476-B356-62801DD3A336}"/>
    <cellStyle name="Comma 9 3 5 2" xfId="3826" xr:uid="{D7E2A5CF-1E39-4C8D-A877-621D94ADE540}"/>
    <cellStyle name="Comma 9 3 6" xfId="3106" xr:uid="{2542194B-AC1D-4B0E-AD92-8CBDAFCEBCD2}"/>
    <cellStyle name="Comma 9 4" xfId="406" xr:uid="{9CED64A0-4EE7-4B99-8FF1-2E1FD9294CC2}"/>
    <cellStyle name="Comma 9 4 2" xfId="2566" xr:uid="{6FBED3F1-8B90-4D2E-A5F8-D5699014DD08}"/>
    <cellStyle name="Comma 9 4 2 2" xfId="5446" xr:uid="{6F71D3C5-D864-41E8-910C-7D4F20D2D440}"/>
    <cellStyle name="Comma 9 4 3" xfId="1846" xr:uid="{C3B66F62-3A03-466F-A2F8-528300347D43}"/>
    <cellStyle name="Comma 9 4 3 2" xfId="4726" xr:uid="{B8999C61-C2F1-48E2-A74B-55FA6279856F}"/>
    <cellStyle name="Comma 9 4 4" xfId="1126" xr:uid="{93F3C814-0C69-45DD-B6B4-63F18F144DBA}"/>
    <cellStyle name="Comma 9 4 4 2" xfId="4006" xr:uid="{A9A00949-B281-4E7B-B408-2C2C077A75C8}"/>
    <cellStyle name="Comma 9 4 5" xfId="3286" xr:uid="{6B99590F-24B7-4E18-A4D0-6685E13D0760}"/>
    <cellStyle name="Comma 9 5" xfId="2206" xr:uid="{FDAF2950-7CC1-43A2-AC55-6EF357E22ACA}"/>
    <cellStyle name="Comma 9 5 2" xfId="5086" xr:uid="{E247F122-FCC2-42FE-89CD-AC08C31452EF}"/>
    <cellStyle name="Comma 9 6" xfId="1486" xr:uid="{E911576B-BD6A-44C8-BA60-FB14526F557A}"/>
    <cellStyle name="Comma 9 6 2" xfId="4366" xr:uid="{25EEFE60-9D0F-4D72-B182-3E4E06DE18A5}"/>
    <cellStyle name="Comma 9 7" xfId="766" xr:uid="{07AFFE02-51D1-4198-B5EB-EF6524133527}"/>
    <cellStyle name="Comma 9 7 2" xfId="3646" xr:uid="{79E3467B-D8DD-408D-B10D-53BDC09136A2}"/>
    <cellStyle name="Comma 9 8" xfId="2926" xr:uid="{8F447E09-45D4-4547-ADCC-164D7F26B1CC}"/>
    <cellStyle name="Normal" xfId="0" builtinId="0"/>
    <cellStyle name="Normal 2" xfId="7" xr:uid="{F4AC9822-71E4-4EDE-AEF2-6193876B242B}"/>
    <cellStyle name="Normal 2 2" xfId="9" xr:uid="{6B9B0987-F1E7-45B3-9A0B-A0ED6282B762}"/>
    <cellStyle name="Normal 2 2 2" xfId="12" xr:uid="{D33FCBAF-77E3-4BEB-B683-FE35725F5AD3}"/>
    <cellStyle name="Normal 2 3" xfId="15" xr:uid="{B8B1CC8B-F188-4445-8F3B-F73B5A7260EE}"/>
    <cellStyle name="Normal 2 3 2" xfId="20" xr:uid="{C29EB969-38A6-4932-995D-ADA0B8B8D85A}"/>
    <cellStyle name="Normal 3" xfId="16" xr:uid="{2C3B9D77-7F8C-44C4-A3ED-BA708AFA7EFE}"/>
    <cellStyle name="Normal 4" xfId="17" xr:uid="{599C9BA9-4631-4AC0-ACA1-95583B97B16F}"/>
    <cellStyle name="Normal 4 2" xfId="29" xr:uid="{74FDC213-5C4F-4139-95EB-A585BF1382B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V115"/>
  <sheetViews>
    <sheetView zoomScale="80" zoomScaleNormal="80" workbookViewId="0">
      <selection sqref="A1:XFD5"/>
    </sheetView>
  </sheetViews>
  <sheetFormatPr defaultColWidth="14.77734375" defaultRowHeight="15" x14ac:dyDescent="0.25"/>
  <cols>
    <col min="1" max="1" width="6.77734375" style="11" customWidth="1"/>
    <col min="2" max="2" width="10" style="2" bestFit="1" customWidth="1"/>
    <col min="3" max="3" width="59.109375" style="2" bestFit="1" customWidth="1"/>
    <col min="4" max="4" width="27.44140625" style="2" bestFit="1" customWidth="1"/>
    <col min="5" max="6" width="12.77734375" style="6" customWidth="1"/>
    <col min="7" max="12" width="12.77734375" style="2" customWidth="1"/>
    <col min="13" max="13" width="29.33203125" style="9" bestFit="1" customWidth="1"/>
    <col min="14" max="14" width="14.77734375" style="9" customWidth="1"/>
    <col min="15" max="15" width="11.109375" style="2" bestFit="1" customWidth="1"/>
    <col min="16" max="16" width="39.77734375" style="2" bestFit="1" customWidth="1"/>
    <col min="17" max="16384" width="14.77734375" style="2"/>
  </cols>
  <sheetData>
    <row r="1" spans="1:16" s="1" customFormat="1" x14ac:dyDescent="0.25">
      <c r="A1" s="10"/>
      <c r="C1" s="10" t="s">
        <v>115</v>
      </c>
      <c r="D1" s="1" t="s">
        <v>116</v>
      </c>
      <c r="F1" s="5"/>
      <c r="M1" s="8"/>
      <c r="N1" s="8"/>
    </row>
    <row r="2" spans="1:16" s="1" customFormat="1" x14ac:dyDescent="0.25">
      <c r="A2" s="10"/>
      <c r="C2" s="10"/>
      <c r="F2" s="5"/>
      <c r="M2" s="8"/>
      <c r="N2" s="8"/>
    </row>
    <row r="3" spans="1:16" s="1" customFormat="1" x14ac:dyDescent="0.25">
      <c r="A3" s="10"/>
      <c r="C3" s="10" t="s">
        <v>117</v>
      </c>
      <c r="D3" s="1" t="s">
        <v>118</v>
      </c>
      <c r="F3" s="5"/>
      <c r="M3" s="8"/>
      <c r="N3" s="8"/>
    </row>
    <row r="4" spans="1:16" x14ac:dyDescent="0.25">
      <c r="D4" s="58"/>
    </row>
    <row r="5" spans="1:16" s="4" customFormat="1" ht="60" x14ac:dyDescent="0.3">
      <c r="A5" s="3"/>
      <c r="B5" s="19" t="s">
        <v>0</v>
      </c>
      <c r="C5" s="3" t="s">
        <v>1</v>
      </c>
      <c r="D5" s="3" t="s">
        <v>112</v>
      </c>
      <c r="E5" s="7" t="s">
        <v>2</v>
      </c>
      <c r="F5" s="7" t="s">
        <v>3</v>
      </c>
      <c r="G5" s="3" t="s">
        <v>4</v>
      </c>
      <c r="H5" s="3" t="s">
        <v>9</v>
      </c>
      <c r="I5" s="3" t="s">
        <v>10</v>
      </c>
      <c r="J5" s="3" t="s">
        <v>5</v>
      </c>
      <c r="K5" s="3" t="s">
        <v>11</v>
      </c>
      <c r="L5" s="3" t="s">
        <v>17</v>
      </c>
      <c r="M5" s="3" t="s">
        <v>6</v>
      </c>
      <c r="N5" s="3" t="s">
        <v>111</v>
      </c>
      <c r="O5" s="3" t="s">
        <v>7</v>
      </c>
      <c r="P5" s="3" t="s">
        <v>8</v>
      </c>
    </row>
    <row r="6" spans="1:16" x14ac:dyDescent="0.25">
      <c r="B6" s="20"/>
      <c r="D6" s="21"/>
      <c r="E6" s="22"/>
      <c r="F6" s="22"/>
      <c r="G6" s="23"/>
      <c r="H6" s="22"/>
      <c r="I6" s="22"/>
      <c r="J6" s="23"/>
      <c r="K6" s="23"/>
      <c r="L6" s="24"/>
      <c r="M6" s="24"/>
      <c r="N6" s="24"/>
      <c r="O6" s="21"/>
      <c r="P6" s="21"/>
    </row>
    <row r="7" spans="1:16" s="1" customFormat="1" x14ac:dyDescent="0.25">
      <c r="A7" s="10"/>
      <c r="B7" s="30"/>
      <c r="C7" s="31" t="s">
        <v>12</v>
      </c>
      <c r="E7" s="5"/>
      <c r="F7" s="5"/>
      <c r="G7" s="32"/>
      <c r="H7" s="5"/>
      <c r="I7" s="5"/>
      <c r="J7" s="32"/>
      <c r="K7" s="33"/>
      <c r="L7" s="43"/>
      <c r="M7" s="8"/>
      <c r="N7" s="8"/>
    </row>
    <row r="8" spans="1:16" s="1" customFormat="1" x14ac:dyDescent="0.25">
      <c r="A8" s="11">
        <v>1</v>
      </c>
      <c r="B8" s="35" t="s">
        <v>66</v>
      </c>
      <c r="C8" s="12" t="s">
        <v>31</v>
      </c>
      <c r="D8" s="12" t="s">
        <v>108</v>
      </c>
      <c r="E8" s="6">
        <v>7</v>
      </c>
      <c r="F8" s="39">
        <v>9.9</v>
      </c>
      <c r="G8" s="36">
        <f t="shared" ref="G8:G16" si="0">(F8-E8)/F8</f>
        <v>0.29292929292929293</v>
      </c>
      <c r="H8" s="37">
        <f>E8*2</f>
        <v>14</v>
      </c>
      <c r="I8" s="6">
        <v>18</v>
      </c>
      <c r="J8" s="14">
        <f>(I8-H8)/I8</f>
        <v>0.22222222222222221</v>
      </c>
      <c r="K8" s="25">
        <f>(L8-I8)/L8</f>
        <v>9.0909090909090939E-2</v>
      </c>
      <c r="L8" s="38">
        <f>F8*2</f>
        <v>19.8</v>
      </c>
      <c r="M8" s="16" t="s">
        <v>43</v>
      </c>
      <c r="N8" s="15">
        <v>3</v>
      </c>
      <c r="O8" s="11" t="s">
        <v>34</v>
      </c>
      <c r="P8" s="11" t="s">
        <v>35</v>
      </c>
    </row>
    <row r="9" spans="1:16" s="1" customFormat="1" x14ac:dyDescent="0.25">
      <c r="A9" s="11">
        <v>2</v>
      </c>
      <c r="B9" s="35" t="s">
        <v>67</v>
      </c>
      <c r="C9" s="12" t="s">
        <v>32</v>
      </c>
      <c r="D9" s="12" t="s">
        <v>108</v>
      </c>
      <c r="E9" s="6">
        <v>7</v>
      </c>
      <c r="F9" s="39">
        <v>9.9</v>
      </c>
      <c r="G9" s="36">
        <f t="shared" si="0"/>
        <v>0.29292929292929293</v>
      </c>
      <c r="H9" s="37">
        <f t="shared" ref="H9:H10" si="1">E9*2</f>
        <v>14</v>
      </c>
      <c r="I9" s="6">
        <v>18</v>
      </c>
      <c r="J9" s="14">
        <f t="shared" ref="J9:J16" si="2">(I9-H9)/I9</f>
        <v>0.22222222222222221</v>
      </c>
      <c r="K9" s="25">
        <f>(L9-I9)/L9</f>
        <v>9.0909090909090939E-2</v>
      </c>
      <c r="L9" s="38">
        <f t="shared" ref="L9:L12" si="3">F9*2</f>
        <v>19.8</v>
      </c>
      <c r="M9" s="16" t="s">
        <v>43</v>
      </c>
      <c r="N9" s="15">
        <v>11</v>
      </c>
      <c r="O9" s="11" t="s">
        <v>34</v>
      </c>
      <c r="P9" s="11" t="s">
        <v>35</v>
      </c>
    </row>
    <row r="10" spans="1:16" s="1" customFormat="1" x14ac:dyDescent="0.25">
      <c r="A10" s="11">
        <v>3</v>
      </c>
      <c r="B10" s="35" t="s">
        <v>68</v>
      </c>
      <c r="C10" s="12" t="s">
        <v>33</v>
      </c>
      <c r="D10" s="12" t="s">
        <v>108</v>
      </c>
      <c r="E10" s="6">
        <v>7</v>
      </c>
      <c r="F10" s="39">
        <v>9.9</v>
      </c>
      <c r="G10" s="36">
        <f t="shared" si="0"/>
        <v>0.29292929292929293</v>
      </c>
      <c r="H10" s="37">
        <f t="shared" si="1"/>
        <v>14</v>
      </c>
      <c r="I10" s="6">
        <v>18</v>
      </c>
      <c r="J10" s="14">
        <f t="shared" si="2"/>
        <v>0.22222222222222221</v>
      </c>
      <c r="K10" s="25">
        <f>(L10-I10)/L10</f>
        <v>9.0909090909090939E-2</v>
      </c>
      <c r="L10" s="38">
        <f t="shared" si="3"/>
        <v>19.8</v>
      </c>
      <c r="M10" s="16" t="s">
        <v>43</v>
      </c>
      <c r="N10" s="15">
        <v>3</v>
      </c>
      <c r="O10" s="11" t="s">
        <v>34</v>
      </c>
      <c r="P10" s="11" t="s">
        <v>35</v>
      </c>
    </row>
    <row r="11" spans="1:16" s="1" customFormat="1" x14ac:dyDescent="0.25">
      <c r="A11" s="11"/>
      <c r="B11" s="35"/>
      <c r="C11" s="12"/>
      <c r="D11" s="12"/>
      <c r="E11" s="6"/>
      <c r="F11" s="39"/>
      <c r="G11" s="36"/>
      <c r="H11" s="37"/>
      <c r="I11" s="6"/>
      <c r="J11" s="14"/>
      <c r="K11" s="25"/>
      <c r="L11" s="38"/>
      <c r="M11" s="16"/>
      <c r="N11" s="15"/>
      <c r="O11" s="11"/>
      <c r="P11" s="11"/>
    </row>
    <row r="12" spans="1:16" s="1" customFormat="1" x14ac:dyDescent="0.25">
      <c r="A12" s="11">
        <v>4</v>
      </c>
      <c r="B12" s="35" t="s">
        <v>69</v>
      </c>
      <c r="C12" s="12" t="s">
        <v>44</v>
      </c>
      <c r="D12" s="12" t="s">
        <v>108</v>
      </c>
      <c r="E12" s="6">
        <v>7.5</v>
      </c>
      <c r="F12" s="39">
        <v>12.5</v>
      </c>
      <c r="G12" s="36">
        <f t="shared" si="0"/>
        <v>0.4</v>
      </c>
      <c r="H12" s="37">
        <f t="shared" ref="H12:H16" si="4">E12*2</f>
        <v>15</v>
      </c>
      <c r="I12" s="6">
        <v>20</v>
      </c>
      <c r="J12" s="14">
        <f t="shared" si="2"/>
        <v>0.25</v>
      </c>
      <c r="K12" s="25">
        <f>(L12-I12)/L12</f>
        <v>0.2</v>
      </c>
      <c r="L12" s="38">
        <f t="shared" si="3"/>
        <v>25</v>
      </c>
      <c r="M12" s="16" t="s">
        <v>50</v>
      </c>
      <c r="N12" s="15">
        <v>5</v>
      </c>
      <c r="O12" s="11" t="s">
        <v>46</v>
      </c>
      <c r="P12" s="11" t="s">
        <v>47</v>
      </c>
    </row>
    <row r="13" spans="1:16" s="1" customFormat="1" x14ac:dyDescent="0.25">
      <c r="A13" s="11">
        <v>5</v>
      </c>
      <c r="B13" s="35" t="s">
        <v>70</v>
      </c>
      <c r="C13" s="12" t="s">
        <v>45</v>
      </c>
      <c r="D13" s="12" t="s">
        <v>108</v>
      </c>
      <c r="E13" s="6">
        <v>20</v>
      </c>
      <c r="F13" s="39">
        <v>35</v>
      </c>
      <c r="G13" s="54">
        <f t="shared" si="0"/>
        <v>0.42857142857142855</v>
      </c>
      <c r="H13" s="37">
        <f t="shared" si="4"/>
        <v>40</v>
      </c>
      <c r="I13" s="6">
        <v>60</v>
      </c>
      <c r="J13" s="14">
        <f t="shared" si="2"/>
        <v>0.33333333333333331</v>
      </c>
      <c r="K13" s="25">
        <f>(L13-I13)/L13</f>
        <v>0.14285714285714285</v>
      </c>
      <c r="L13" s="38">
        <f>F13*2</f>
        <v>70</v>
      </c>
      <c r="M13" s="16" t="s">
        <v>51</v>
      </c>
      <c r="N13" s="15">
        <v>15</v>
      </c>
      <c r="O13" s="11" t="s">
        <v>46</v>
      </c>
      <c r="P13" s="11" t="s">
        <v>47</v>
      </c>
    </row>
    <row r="14" spans="1:16" s="1" customFormat="1" x14ac:dyDescent="0.25">
      <c r="A14" s="11"/>
      <c r="B14" s="35"/>
      <c r="C14" s="12"/>
      <c r="D14" s="12"/>
      <c r="E14" s="6"/>
      <c r="F14" s="39"/>
      <c r="G14" s="54"/>
      <c r="H14" s="37"/>
      <c r="I14" s="6"/>
      <c r="J14" s="14"/>
      <c r="K14" s="25"/>
      <c r="L14" s="38"/>
      <c r="M14" s="16"/>
      <c r="N14" s="15"/>
      <c r="O14" s="11"/>
      <c r="P14" s="11"/>
    </row>
    <row r="15" spans="1:16" s="1" customFormat="1" x14ac:dyDescent="0.25">
      <c r="A15" s="11">
        <v>6</v>
      </c>
      <c r="B15" s="35">
        <v>104107</v>
      </c>
      <c r="C15" s="12" t="s">
        <v>94</v>
      </c>
      <c r="D15" s="12" t="s">
        <v>110</v>
      </c>
      <c r="E15" s="6">
        <v>7.9</v>
      </c>
      <c r="F15" s="39">
        <v>11.9</v>
      </c>
      <c r="G15" s="54">
        <f t="shared" si="0"/>
        <v>0.33613445378151258</v>
      </c>
      <c r="H15" s="37">
        <f>E15*2</f>
        <v>15.8</v>
      </c>
      <c r="I15" s="6">
        <v>20</v>
      </c>
      <c r="J15" s="14">
        <f>(I15-H15)/I15</f>
        <v>0.20999999999999996</v>
      </c>
      <c r="K15" s="25">
        <f>(L15-I15)/L15</f>
        <v>0.1596638655462185</v>
      </c>
      <c r="L15" s="38">
        <f t="shared" ref="L15:L16" si="5">F15*2</f>
        <v>23.8</v>
      </c>
      <c r="M15" s="16" t="s">
        <v>50</v>
      </c>
      <c r="N15" s="15">
        <v>18</v>
      </c>
      <c r="O15" s="11" t="s">
        <v>96</v>
      </c>
      <c r="P15" s="11" t="s">
        <v>97</v>
      </c>
    </row>
    <row r="16" spans="1:16" s="1" customFormat="1" x14ac:dyDescent="0.25">
      <c r="A16" s="11">
        <v>7</v>
      </c>
      <c r="B16" s="35">
        <v>106035</v>
      </c>
      <c r="C16" s="12" t="s">
        <v>95</v>
      </c>
      <c r="D16" s="12" t="s">
        <v>110</v>
      </c>
      <c r="E16" s="6">
        <v>7.9</v>
      </c>
      <c r="F16" s="39">
        <v>11.9</v>
      </c>
      <c r="G16" s="54">
        <f t="shared" si="0"/>
        <v>0.33613445378151258</v>
      </c>
      <c r="H16" s="37">
        <f t="shared" si="4"/>
        <v>15.8</v>
      </c>
      <c r="I16" s="6">
        <v>20</v>
      </c>
      <c r="J16" s="14">
        <f t="shared" si="2"/>
        <v>0.20999999999999996</v>
      </c>
      <c r="K16" s="25">
        <f>(L16-I16)/L16</f>
        <v>0.1596638655462185</v>
      </c>
      <c r="L16" s="38">
        <f t="shared" si="5"/>
        <v>23.8</v>
      </c>
      <c r="M16" s="16" t="s">
        <v>50</v>
      </c>
      <c r="N16" s="15">
        <v>13</v>
      </c>
      <c r="O16" s="11" t="s">
        <v>96</v>
      </c>
      <c r="P16" s="11" t="s">
        <v>97</v>
      </c>
    </row>
    <row r="17" spans="1:16" s="1" customFormat="1" x14ac:dyDescent="0.25">
      <c r="A17" s="11"/>
      <c r="B17" s="35"/>
      <c r="C17" s="12"/>
      <c r="D17" s="12"/>
      <c r="E17" s="6"/>
      <c r="F17" s="39"/>
      <c r="G17" s="17"/>
      <c r="H17" s="6"/>
      <c r="I17" s="6"/>
      <c r="J17" s="41"/>
      <c r="K17" s="25"/>
      <c r="L17" s="40"/>
      <c r="M17" s="18"/>
      <c r="N17" s="15"/>
      <c r="O17" s="11"/>
      <c r="P17" s="11"/>
    </row>
    <row r="18" spans="1:16" s="1" customFormat="1" x14ac:dyDescent="0.25">
      <c r="A18" s="10"/>
      <c r="C18" s="34" t="s">
        <v>13</v>
      </c>
      <c r="D18" s="10"/>
      <c r="E18" s="6"/>
      <c r="F18" s="39"/>
      <c r="G18" s="26"/>
      <c r="H18" s="5"/>
      <c r="I18" s="5"/>
      <c r="J18" s="27"/>
      <c r="K18" s="28"/>
      <c r="M18" s="29"/>
      <c r="N18" s="15"/>
      <c r="O18" s="11"/>
      <c r="P18" s="11"/>
    </row>
    <row r="19" spans="1:16" x14ac:dyDescent="0.25">
      <c r="A19" s="11">
        <v>8</v>
      </c>
      <c r="B19" s="46" t="s">
        <v>71</v>
      </c>
      <c r="C19" s="2" t="s">
        <v>52</v>
      </c>
      <c r="D19" s="2" t="s">
        <v>109</v>
      </c>
      <c r="E19" s="6">
        <v>10.43</v>
      </c>
      <c r="F19" s="6">
        <v>13.9</v>
      </c>
      <c r="G19" s="13">
        <f>(F19-E19)/F19</f>
        <v>0.24964028776978422</v>
      </c>
      <c r="H19" s="6">
        <f>E19</f>
        <v>10.43</v>
      </c>
      <c r="I19" s="6">
        <f t="shared" ref="I19:I24" si="6">F19*0.9</f>
        <v>12.51</v>
      </c>
      <c r="J19" s="14">
        <f t="shared" ref="J19:J24" si="7">(I19-H19)/I19</f>
        <v>0.16626698641087131</v>
      </c>
      <c r="K19" s="25">
        <f t="shared" ref="K19:K21" si="8">((F19)-I19)/(F19)</f>
        <v>0.10000000000000003</v>
      </c>
      <c r="M19" s="9" t="s">
        <v>13</v>
      </c>
      <c r="N19" s="15">
        <v>4</v>
      </c>
      <c r="O19" s="2" t="s">
        <v>53</v>
      </c>
      <c r="P19" s="2" t="s">
        <v>54</v>
      </c>
    </row>
    <row r="20" spans="1:16" x14ac:dyDescent="0.25">
      <c r="A20" s="11">
        <v>9</v>
      </c>
      <c r="B20" s="46" t="s">
        <v>72</v>
      </c>
      <c r="C20" s="2" t="s">
        <v>55</v>
      </c>
      <c r="D20" s="2" t="s">
        <v>109</v>
      </c>
      <c r="E20" s="6">
        <v>10.88</v>
      </c>
      <c r="F20" s="6">
        <v>14.5</v>
      </c>
      <c r="G20" s="13">
        <f>(F20-E20)/F20</f>
        <v>0.24965517241379304</v>
      </c>
      <c r="H20" s="6">
        <f>E20</f>
        <v>10.88</v>
      </c>
      <c r="I20" s="6">
        <f t="shared" si="6"/>
        <v>13.05</v>
      </c>
      <c r="J20" s="14">
        <f t="shared" si="7"/>
        <v>0.16628352490421455</v>
      </c>
      <c r="K20" s="25">
        <f t="shared" si="8"/>
        <v>9.999999999999995E-2</v>
      </c>
      <c r="M20" s="9" t="s">
        <v>13</v>
      </c>
      <c r="N20" s="15">
        <v>6</v>
      </c>
      <c r="O20" s="2" t="s">
        <v>53</v>
      </c>
      <c r="P20" s="2" t="s">
        <v>54</v>
      </c>
    </row>
    <row r="21" spans="1:16" x14ac:dyDescent="0.25">
      <c r="A21" s="11">
        <v>10</v>
      </c>
      <c r="B21" s="46" t="s">
        <v>73</v>
      </c>
      <c r="C21" s="2" t="s">
        <v>56</v>
      </c>
      <c r="D21" s="2" t="s">
        <v>109</v>
      </c>
      <c r="E21" s="6">
        <v>13.19</v>
      </c>
      <c r="F21" s="6">
        <v>18.899999999999999</v>
      </c>
      <c r="G21" s="13">
        <f>(F21-E21)/F21</f>
        <v>0.30211640211640212</v>
      </c>
      <c r="H21" s="6">
        <f>E21</f>
        <v>13.19</v>
      </c>
      <c r="I21" s="6">
        <f t="shared" si="6"/>
        <v>17.009999999999998</v>
      </c>
      <c r="J21" s="14">
        <f t="shared" si="7"/>
        <v>0.22457378012933563</v>
      </c>
      <c r="K21" s="25">
        <f t="shared" si="8"/>
        <v>0.10000000000000003</v>
      </c>
      <c r="M21" s="9" t="s">
        <v>13</v>
      </c>
      <c r="N21" s="15">
        <v>2</v>
      </c>
      <c r="O21" s="2" t="s">
        <v>53</v>
      </c>
      <c r="P21" s="2" t="s">
        <v>54</v>
      </c>
    </row>
    <row r="22" spans="1:16" x14ac:dyDescent="0.25">
      <c r="B22" s="46"/>
      <c r="G22" s="55"/>
      <c r="H22" s="6"/>
      <c r="I22" s="6"/>
      <c r="J22" s="14"/>
      <c r="K22" s="25"/>
      <c r="N22" s="15"/>
    </row>
    <row r="23" spans="1:16" s="1" customFormat="1" x14ac:dyDescent="0.25">
      <c r="A23" s="11">
        <v>11</v>
      </c>
      <c r="B23" s="35" t="s">
        <v>74</v>
      </c>
      <c r="C23" s="12" t="s">
        <v>57</v>
      </c>
      <c r="D23" s="12" t="s">
        <v>108</v>
      </c>
      <c r="E23" s="6">
        <v>4.9000000000000004</v>
      </c>
      <c r="F23" s="39">
        <v>6.5</v>
      </c>
      <c r="G23" s="54">
        <f>(F23-E23)/F23</f>
        <v>0.24615384615384611</v>
      </c>
      <c r="H23" s="6">
        <f>E23</f>
        <v>4.9000000000000004</v>
      </c>
      <c r="I23" s="6">
        <f t="shared" si="6"/>
        <v>5.8500000000000005</v>
      </c>
      <c r="J23" s="14">
        <f t="shared" si="7"/>
        <v>0.1623931623931624</v>
      </c>
      <c r="K23" s="25">
        <f>((F23)-I23)/(F23)</f>
        <v>9.9999999999999922E-2</v>
      </c>
      <c r="L23" s="38"/>
      <c r="M23" s="9" t="s">
        <v>13</v>
      </c>
      <c r="N23" s="15">
        <v>14</v>
      </c>
      <c r="O23" s="11" t="s">
        <v>58</v>
      </c>
      <c r="P23" s="11" t="s">
        <v>59</v>
      </c>
    </row>
    <row r="24" spans="1:16" s="1" customFormat="1" x14ac:dyDescent="0.25">
      <c r="A24" s="11">
        <v>12</v>
      </c>
      <c r="B24" s="35" t="s">
        <v>75</v>
      </c>
      <c r="C24" s="12" t="s">
        <v>60</v>
      </c>
      <c r="D24" s="12" t="s">
        <v>108</v>
      </c>
      <c r="E24" s="6">
        <v>4.9000000000000004</v>
      </c>
      <c r="F24" s="39">
        <v>6.5</v>
      </c>
      <c r="G24" s="54">
        <f>(F24-E24)/F24</f>
        <v>0.24615384615384611</v>
      </c>
      <c r="H24" s="6">
        <f>E24</f>
        <v>4.9000000000000004</v>
      </c>
      <c r="I24" s="6">
        <f t="shared" si="6"/>
        <v>5.8500000000000005</v>
      </c>
      <c r="J24" s="14">
        <f t="shared" si="7"/>
        <v>0.1623931623931624</v>
      </c>
      <c r="K24" s="25">
        <f>((F24)-I24)/(F24)</f>
        <v>9.9999999999999922E-2</v>
      </c>
      <c r="L24" s="38"/>
      <c r="M24" s="9" t="s">
        <v>13</v>
      </c>
      <c r="N24" s="15">
        <v>1</v>
      </c>
      <c r="O24" s="11" t="s">
        <v>58</v>
      </c>
      <c r="P24" s="11" t="s">
        <v>59</v>
      </c>
    </row>
    <row r="25" spans="1:16" x14ac:dyDescent="0.25">
      <c r="B25" s="46"/>
      <c r="D25" s="12"/>
      <c r="G25" s="13"/>
      <c r="H25" s="6"/>
      <c r="I25" s="6"/>
      <c r="J25" s="14"/>
      <c r="K25" s="25"/>
      <c r="N25" s="15"/>
    </row>
    <row r="26" spans="1:16" x14ac:dyDescent="0.25">
      <c r="A26" s="11">
        <v>13</v>
      </c>
      <c r="B26" s="46" t="s">
        <v>76</v>
      </c>
      <c r="C26" s="2" t="s">
        <v>38</v>
      </c>
      <c r="D26" s="12" t="s">
        <v>108</v>
      </c>
      <c r="E26" s="6">
        <v>7</v>
      </c>
      <c r="F26" s="6">
        <v>10</v>
      </c>
      <c r="G26" s="13">
        <f t="shared" ref="G26:G30" si="9">(F26-E26)/F26</f>
        <v>0.3</v>
      </c>
      <c r="H26" s="6">
        <f t="shared" ref="H26:H30" si="10">E26</f>
        <v>7</v>
      </c>
      <c r="I26" s="6">
        <f>F26*0.8</f>
        <v>8</v>
      </c>
      <c r="J26" s="14">
        <f t="shared" ref="J26:J30" si="11">(I26-H26)/I26</f>
        <v>0.125</v>
      </c>
      <c r="K26" s="25">
        <f t="shared" ref="K26:K30" si="12">((F26)-I26)/(F26)</f>
        <v>0.2</v>
      </c>
      <c r="M26" s="9" t="s">
        <v>13</v>
      </c>
      <c r="N26" s="15">
        <v>3</v>
      </c>
      <c r="O26" s="2" t="s">
        <v>40</v>
      </c>
      <c r="P26" s="2" t="s">
        <v>41</v>
      </c>
    </row>
    <row r="27" spans="1:16" x14ac:dyDescent="0.25">
      <c r="A27" s="11">
        <v>14</v>
      </c>
      <c r="B27" s="46" t="s">
        <v>77</v>
      </c>
      <c r="C27" s="2" t="s">
        <v>39</v>
      </c>
      <c r="D27" s="12" t="s">
        <v>108</v>
      </c>
      <c r="E27" s="6">
        <v>8.9600000000000009</v>
      </c>
      <c r="F27" s="6">
        <v>13</v>
      </c>
      <c r="G27" s="13">
        <f t="shared" si="9"/>
        <v>0.31076923076923069</v>
      </c>
      <c r="H27" s="6">
        <f t="shared" si="10"/>
        <v>8.9600000000000009</v>
      </c>
      <c r="I27" s="6">
        <f t="shared" ref="I27:I30" si="13">F27*0.8</f>
        <v>10.4</v>
      </c>
      <c r="J27" s="14">
        <f t="shared" si="11"/>
        <v>0.13846153846153841</v>
      </c>
      <c r="K27" s="25">
        <f t="shared" si="12"/>
        <v>0.19999999999999998</v>
      </c>
      <c r="M27" s="9" t="s">
        <v>13</v>
      </c>
      <c r="N27" s="15">
        <v>1</v>
      </c>
      <c r="O27" s="2" t="s">
        <v>40</v>
      </c>
      <c r="P27" s="2" t="s">
        <v>41</v>
      </c>
    </row>
    <row r="28" spans="1:16" x14ac:dyDescent="0.25">
      <c r="B28" s="46"/>
      <c r="D28" s="12"/>
      <c r="G28" s="13"/>
      <c r="H28" s="6"/>
      <c r="I28" s="6"/>
      <c r="J28" s="14"/>
      <c r="K28" s="25"/>
      <c r="N28" s="15"/>
    </row>
    <row r="29" spans="1:16" x14ac:dyDescent="0.25">
      <c r="A29" s="11">
        <v>15</v>
      </c>
      <c r="B29" s="46" t="s">
        <v>78</v>
      </c>
      <c r="C29" s="2" t="s">
        <v>48</v>
      </c>
      <c r="D29" s="12" t="s">
        <v>108</v>
      </c>
      <c r="E29" s="6">
        <v>8.5</v>
      </c>
      <c r="F29" s="6">
        <v>12.5</v>
      </c>
      <c r="G29" s="13">
        <f t="shared" si="9"/>
        <v>0.32</v>
      </c>
      <c r="H29" s="6">
        <f t="shared" si="10"/>
        <v>8.5</v>
      </c>
      <c r="I29" s="6">
        <f t="shared" si="13"/>
        <v>10</v>
      </c>
      <c r="J29" s="14">
        <f t="shared" si="11"/>
        <v>0.15</v>
      </c>
      <c r="K29" s="25">
        <f t="shared" si="12"/>
        <v>0.2</v>
      </c>
      <c r="M29" s="9" t="s">
        <v>13</v>
      </c>
      <c r="N29" s="15">
        <v>1</v>
      </c>
      <c r="O29" s="2" t="s">
        <v>46</v>
      </c>
      <c r="P29" s="2" t="s">
        <v>47</v>
      </c>
    </row>
    <row r="30" spans="1:16" x14ac:dyDescent="0.25">
      <c r="A30" s="11">
        <v>16</v>
      </c>
      <c r="B30" s="46" t="s">
        <v>79</v>
      </c>
      <c r="C30" s="2" t="s">
        <v>49</v>
      </c>
      <c r="D30" s="12" t="s">
        <v>108</v>
      </c>
      <c r="E30" s="6">
        <v>12</v>
      </c>
      <c r="F30" s="6">
        <v>17</v>
      </c>
      <c r="G30" s="13">
        <f t="shared" si="9"/>
        <v>0.29411764705882354</v>
      </c>
      <c r="H30" s="6">
        <f t="shared" si="10"/>
        <v>12</v>
      </c>
      <c r="I30" s="6">
        <f t="shared" si="13"/>
        <v>13.600000000000001</v>
      </c>
      <c r="J30" s="14">
        <f t="shared" si="11"/>
        <v>0.11764705882352951</v>
      </c>
      <c r="K30" s="25">
        <f t="shared" si="12"/>
        <v>0.19999999999999993</v>
      </c>
      <c r="M30" s="9" t="s">
        <v>13</v>
      </c>
      <c r="N30" s="15">
        <v>24</v>
      </c>
      <c r="O30" s="2" t="s">
        <v>46</v>
      </c>
      <c r="P30" s="2" t="s">
        <v>47</v>
      </c>
    </row>
    <row r="31" spans="1:16" x14ac:dyDescent="0.25">
      <c r="B31" s="46"/>
      <c r="D31" s="12"/>
      <c r="G31" s="13"/>
      <c r="H31" s="6"/>
      <c r="I31" s="6"/>
      <c r="J31" s="14"/>
      <c r="K31" s="25"/>
      <c r="N31" s="15"/>
    </row>
    <row r="32" spans="1:16" x14ac:dyDescent="0.25">
      <c r="A32" s="11">
        <v>17</v>
      </c>
      <c r="B32" s="46" t="s">
        <v>80</v>
      </c>
      <c r="C32" s="2" t="s">
        <v>62</v>
      </c>
      <c r="D32" s="12" t="s">
        <v>108</v>
      </c>
      <c r="E32" s="6">
        <v>6.95</v>
      </c>
      <c r="F32" s="6">
        <v>9</v>
      </c>
      <c r="G32" s="13">
        <f>(F32-E32)/F32</f>
        <v>0.22777777777777775</v>
      </c>
      <c r="H32" s="6">
        <f>E32</f>
        <v>6.95</v>
      </c>
      <c r="I32" s="6">
        <f>F32*0.8</f>
        <v>7.2</v>
      </c>
      <c r="J32" s="14">
        <f>(I32-H32)/I32</f>
        <v>3.4722222222222224E-2</v>
      </c>
      <c r="K32" s="25">
        <f>((F32)-I32)/(F32)</f>
        <v>0.19999999999999998</v>
      </c>
      <c r="M32" s="9" t="s">
        <v>13</v>
      </c>
      <c r="N32" s="15">
        <v>19</v>
      </c>
      <c r="O32" s="2" t="s">
        <v>58</v>
      </c>
      <c r="P32" s="2" t="s">
        <v>59</v>
      </c>
    </row>
    <row r="33" spans="1:16" s="1" customFormat="1" x14ac:dyDescent="0.25">
      <c r="A33" s="11"/>
      <c r="B33" s="35"/>
      <c r="C33" s="12"/>
      <c r="D33" s="12"/>
      <c r="E33" s="6"/>
      <c r="F33" s="39"/>
      <c r="G33" s="13"/>
      <c r="H33" s="6"/>
      <c r="I33" s="6"/>
      <c r="J33" s="14"/>
      <c r="K33" s="25"/>
      <c r="L33" s="2"/>
      <c r="M33" s="18"/>
      <c r="N33" s="15"/>
      <c r="O33" s="11"/>
      <c r="P33" s="11"/>
    </row>
    <row r="34" spans="1:16" x14ac:dyDescent="0.25">
      <c r="A34" s="11">
        <v>18</v>
      </c>
      <c r="B34" s="46" t="s">
        <v>81</v>
      </c>
      <c r="C34" s="2" t="s">
        <v>63</v>
      </c>
      <c r="D34" s="12" t="s">
        <v>108</v>
      </c>
      <c r="E34" s="6">
        <v>5.9</v>
      </c>
      <c r="F34" s="6">
        <v>8.5</v>
      </c>
      <c r="G34" s="13">
        <f t="shared" ref="G34" si="14">(F34-E34)/F34</f>
        <v>0.30588235294117644</v>
      </c>
      <c r="H34" s="6">
        <f t="shared" ref="H34" si="15">E34</f>
        <v>5.9</v>
      </c>
      <c r="I34" s="6">
        <f t="shared" ref="I34" si="16">F34*0.8</f>
        <v>6.8000000000000007</v>
      </c>
      <c r="J34" s="14">
        <f t="shared" ref="J34" si="17">(I34-H34)/I34</f>
        <v>0.13235294117647062</v>
      </c>
      <c r="K34" s="25">
        <f t="shared" ref="K34" si="18">((F34)-I34)/(F34)</f>
        <v>0.19999999999999993</v>
      </c>
      <c r="M34" s="9" t="s">
        <v>13</v>
      </c>
      <c r="N34" s="15">
        <v>4</v>
      </c>
      <c r="O34" s="2" t="s">
        <v>64</v>
      </c>
      <c r="P34" s="2" t="s">
        <v>65</v>
      </c>
    </row>
    <row r="35" spans="1:16" x14ac:dyDescent="0.25">
      <c r="B35" s="35"/>
      <c r="C35" s="12"/>
      <c r="D35" s="12"/>
      <c r="E35" s="44"/>
      <c r="F35" s="44"/>
      <c r="G35" s="17"/>
      <c r="H35" s="6"/>
      <c r="I35" s="6"/>
      <c r="J35" s="41"/>
      <c r="K35" s="42"/>
      <c r="M35" s="18"/>
      <c r="N35" s="15"/>
      <c r="O35" s="11"/>
      <c r="P35" s="11"/>
    </row>
    <row r="36" spans="1:16" x14ac:dyDescent="0.25">
      <c r="A36" s="11">
        <v>19</v>
      </c>
      <c r="B36" s="35" t="s">
        <v>82</v>
      </c>
      <c r="C36" s="12" t="s">
        <v>18</v>
      </c>
      <c r="D36" s="12" t="s">
        <v>14</v>
      </c>
      <c r="E36" s="6">
        <v>17.899999999999999</v>
      </c>
      <c r="F36" s="39">
        <v>29.9</v>
      </c>
      <c r="G36" s="13">
        <f>(F36-E36)/F36</f>
        <v>0.40133779264214048</v>
      </c>
      <c r="H36" s="6">
        <f>E36</f>
        <v>17.899999999999999</v>
      </c>
      <c r="I36" s="6">
        <f t="shared" ref="I36:I39" si="19">F36*0.8</f>
        <v>23.92</v>
      </c>
      <c r="J36" s="14">
        <f>(I36-H36)/I36</f>
        <v>0.2516722408026757</v>
      </c>
      <c r="K36" s="25">
        <f>((F36)-I36)/(F36)</f>
        <v>0.1999999999999999</v>
      </c>
      <c r="M36" s="18" t="s">
        <v>13</v>
      </c>
      <c r="N36" s="15">
        <v>17</v>
      </c>
      <c r="O36" s="11" t="s">
        <v>19</v>
      </c>
      <c r="P36" s="11" t="s">
        <v>20</v>
      </c>
    </row>
    <row r="37" spans="1:16" x14ac:dyDescent="0.25">
      <c r="A37" s="11">
        <v>20</v>
      </c>
      <c r="B37" s="35" t="s">
        <v>83</v>
      </c>
      <c r="C37" s="12" t="s">
        <v>28</v>
      </c>
      <c r="D37" s="12" t="s">
        <v>14</v>
      </c>
      <c r="E37" s="45">
        <v>14.9</v>
      </c>
      <c r="F37" s="45">
        <v>29.9</v>
      </c>
      <c r="G37" s="13">
        <f t="shared" ref="G37:G39" si="20">(F37-E37)/F37</f>
        <v>0.50167224080267558</v>
      </c>
      <c r="H37" s="6">
        <f t="shared" ref="H37:H39" si="21">E37</f>
        <v>14.9</v>
      </c>
      <c r="I37" s="6">
        <f t="shared" si="19"/>
        <v>23.92</v>
      </c>
      <c r="J37" s="14">
        <f t="shared" ref="J37:J39" si="22">(I37-H37)/I37</f>
        <v>0.37709030100334451</v>
      </c>
      <c r="K37" s="25">
        <f t="shared" ref="K37:K39" si="23">((F37)-I37)/(F37)</f>
        <v>0.1999999999999999</v>
      </c>
      <c r="M37" s="18" t="s">
        <v>13</v>
      </c>
      <c r="N37" s="15">
        <v>6</v>
      </c>
      <c r="O37" s="11" t="s">
        <v>15</v>
      </c>
      <c r="P37" s="11" t="s">
        <v>16</v>
      </c>
    </row>
    <row r="38" spans="1:16" x14ac:dyDescent="0.25">
      <c r="A38" s="11">
        <v>21</v>
      </c>
      <c r="B38" s="35" t="s">
        <v>84</v>
      </c>
      <c r="C38" s="12" t="s">
        <v>29</v>
      </c>
      <c r="D38" s="12" t="s">
        <v>14</v>
      </c>
      <c r="E38" s="45">
        <v>13.9</v>
      </c>
      <c r="F38" s="45">
        <v>27.9</v>
      </c>
      <c r="G38" s="13">
        <f t="shared" si="20"/>
        <v>0.50179211469534046</v>
      </c>
      <c r="H38" s="6">
        <f t="shared" si="21"/>
        <v>13.9</v>
      </c>
      <c r="I38" s="6">
        <f t="shared" si="19"/>
        <v>22.32</v>
      </c>
      <c r="J38" s="14">
        <f t="shared" si="22"/>
        <v>0.37724014336917561</v>
      </c>
      <c r="K38" s="25">
        <f t="shared" si="23"/>
        <v>0.19999999999999996</v>
      </c>
      <c r="M38" s="18" t="s">
        <v>13</v>
      </c>
      <c r="N38" s="15">
        <v>6</v>
      </c>
      <c r="O38" s="11" t="s">
        <v>15</v>
      </c>
      <c r="P38" s="11" t="s">
        <v>16</v>
      </c>
    </row>
    <row r="39" spans="1:16" x14ac:dyDescent="0.25">
      <c r="A39" s="11">
        <v>22</v>
      </c>
      <c r="B39" s="35" t="s">
        <v>85</v>
      </c>
      <c r="C39" s="12" t="s">
        <v>30</v>
      </c>
      <c r="D39" s="12" t="s">
        <v>14</v>
      </c>
      <c r="E39" s="45">
        <v>17.25</v>
      </c>
      <c r="F39" s="45">
        <v>30.9</v>
      </c>
      <c r="G39" s="13">
        <f t="shared" si="20"/>
        <v>0.44174757281553395</v>
      </c>
      <c r="H39" s="6">
        <f t="shared" si="21"/>
        <v>17.25</v>
      </c>
      <c r="I39" s="6">
        <f t="shared" si="19"/>
        <v>24.72</v>
      </c>
      <c r="J39" s="14">
        <f t="shared" si="22"/>
        <v>0.30218446601941745</v>
      </c>
      <c r="K39" s="25">
        <f t="shared" si="23"/>
        <v>0.2</v>
      </c>
      <c r="M39" s="18" t="s">
        <v>13</v>
      </c>
      <c r="N39" s="15">
        <v>10</v>
      </c>
      <c r="O39" s="11" t="s">
        <v>15</v>
      </c>
      <c r="P39" s="11" t="s">
        <v>16</v>
      </c>
    </row>
    <row r="40" spans="1:16" x14ac:dyDescent="0.25">
      <c r="G40" s="13"/>
      <c r="H40" s="6"/>
      <c r="I40" s="6"/>
      <c r="J40" s="14"/>
      <c r="K40" s="25"/>
      <c r="N40" s="15"/>
    </row>
    <row r="41" spans="1:16" x14ac:dyDescent="0.25">
      <c r="A41" s="11">
        <v>23</v>
      </c>
      <c r="B41" s="46" t="s">
        <v>86</v>
      </c>
      <c r="C41" s="2" t="s">
        <v>21</v>
      </c>
      <c r="D41" s="12" t="s">
        <v>113</v>
      </c>
      <c r="E41" s="6">
        <v>20</v>
      </c>
      <c r="F41" s="6">
        <v>26.5</v>
      </c>
      <c r="G41" s="13">
        <f t="shared" ref="G41:G52" si="24">(F41-E41)/F41</f>
        <v>0.24528301886792453</v>
      </c>
      <c r="H41" s="6">
        <f t="shared" ref="H41:H52" si="25">E41</f>
        <v>20</v>
      </c>
      <c r="I41" s="6">
        <f t="shared" ref="I41:I52" si="26">F41*0.9</f>
        <v>23.85</v>
      </c>
      <c r="J41" s="14">
        <f t="shared" ref="J41:J52" si="27">(I41-H41)/I41</f>
        <v>0.16142557651991618</v>
      </c>
      <c r="K41" s="25">
        <f t="shared" ref="K41:K52" si="28">((F41)-I41)/(F41)</f>
        <v>9.999999999999995E-2</v>
      </c>
      <c r="M41" s="18" t="s">
        <v>13</v>
      </c>
      <c r="N41" s="15">
        <v>2</v>
      </c>
      <c r="O41" s="2" t="s">
        <v>26</v>
      </c>
      <c r="P41" s="2" t="s">
        <v>27</v>
      </c>
    </row>
    <row r="42" spans="1:16" x14ac:dyDescent="0.25">
      <c r="A42" s="11">
        <v>24</v>
      </c>
      <c r="B42" s="46" t="s">
        <v>87</v>
      </c>
      <c r="C42" s="2" t="s">
        <v>22</v>
      </c>
      <c r="D42" s="12" t="s">
        <v>113</v>
      </c>
      <c r="E42" s="6">
        <v>20</v>
      </c>
      <c r="F42" s="6">
        <v>26.5</v>
      </c>
      <c r="G42" s="13">
        <f t="shared" si="24"/>
        <v>0.24528301886792453</v>
      </c>
      <c r="H42" s="6">
        <f t="shared" si="25"/>
        <v>20</v>
      </c>
      <c r="I42" s="6">
        <f t="shared" si="26"/>
        <v>23.85</v>
      </c>
      <c r="J42" s="14">
        <f t="shared" si="27"/>
        <v>0.16142557651991618</v>
      </c>
      <c r="K42" s="25">
        <f t="shared" si="28"/>
        <v>9.999999999999995E-2</v>
      </c>
      <c r="M42" s="18" t="s">
        <v>13</v>
      </c>
      <c r="N42" s="15">
        <v>1</v>
      </c>
      <c r="O42" s="2" t="s">
        <v>26</v>
      </c>
      <c r="P42" s="2" t="s">
        <v>27</v>
      </c>
    </row>
    <row r="43" spans="1:16" x14ac:dyDescent="0.25">
      <c r="A43" s="11">
        <v>25</v>
      </c>
      <c r="B43" s="46" t="s">
        <v>88</v>
      </c>
      <c r="C43" s="2" t="s">
        <v>23</v>
      </c>
      <c r="D43" s="12" t="s">
        <v>113</v>
      </c>
      <c r="E43" s="6">
        <v>14.8</v>
      </c>
      <c r="F43" s="6">
        <v>20</v>
      </c>
      <c r="G43" s="13">
        <f t="shared" si="24"/>
        <v>0.25999999999999995</v>
      </c>
      <c r="H43" s="6">
        <f t="shared" si="25"/>
        <v>14.8</v>
      </c>
      <c r="I43" s="6">
        <f t="shared" si="26"/>
        <v>18</v>
      </c>
      <c r="J43" s="14">
        <f t="shared" si="27"/>
        <v>0.17777777777777773</v>
      </c>
      <c r="K43" s="25">
        <f t="shared" si="28"/>
        <v>0.1</v>
      </c>
      <c r="M43" s="18" t="s">
        <v>13</v>
      </c>
      <c r="N43" s="15">
        <v>6</v>
      </c>
      <c r="O43" s="2" t="s">
        <v>26</v>
      </c>
      <c r="P43" s="2" t="s">
        <v>27</v>
      </c>
    </row>
    <row r="44" spans="1:16" x14ac:dyDescent="0.25">
      <c r="A44" s="11">
        <v>26</v>
      </c>
      <c r="B44" s="46" t="s">
        <v>89</v>
      </c>
      <c r="C44" s="2" t="s">
        <v>24</v>
      </c>
      <c r="D44" s="12" t="s">
        <v>113</v>
      </c>
      <c r="E44" s="6">
        <v>14.8</v>
      </c>
      <c r="F44" s="6">
        <v>20</v>
      </c>
      <c r="G44" s="13">
        <f t="shared" si="24"/>
        <v>0.25999999999999995</v>
      </c>
      <c r="H44" s="6">
        <f t="shared" si="25"/>
        <v>14.8</v>
      </c>
      <c r="I44" s="6">
        <f t="shared" si="26"/>
        <v>18</v>
      </c>
      <c r="J44" s="14">
        <f t="shared" si="27"/>
        <v>0.17777777777777773</v>
      </c>
      <c r="K44" s="25">
        <f t="shared" si="28"/>
        <v>0.1</v>
      </c>
      <c r="M44" s="18" t="s">
        <v>13</v>
      </c>
      <c r="N44" s="15">
        <v>11</v>
      </c>
      <c r="O44" s="2" t="s">
        <v>26</v>
      </c>
      <c r="P44" s="2" t="s">
        <v>27</v>
      </c>
    </row>
    <row r="45" spans="1:16" x14ac:dyDescent="0.25">
      <c r="A45" s="11">
        <v>27</v>
      </c>
      <c r="B45" s="46" t="s">
        <v>90</v>
      </c>
      <c r="C45" s="2" t="s">
        <v>25</v>
      </c>
      <c r="D45" s="12" t="s">
        <v>113</v>
      </c>
      <c r="E45" s="6">
        <v>12.4</v>
      </c>
      <c r="F45" s="6">
        <v>16.5</v>
      </c>
      <c r="G45" s="13">
        <f t="shared" si="24"/>
        <v>0.24848484848484848</v>
      </c>
      <c r="H45" s="6">
        <f t="shared" si="25"/>
        <v>12.4</v>
      </c>
      <c r="I45" s="6">
        <f t="shared" si="26"/>
        <v>14.85</v>
      </c>
      <c r="J45" s="14">
        <f t="shared" si="27"/>
        <v>0.16498316498316493</v>
      </c>
      <c r="K45" s="25">
        <f t="shared" si="28"/>
        <v>0.10000000000000002</v>
      </c>
      <c r="M45" s="18" t="s">
        <v>13</v>
      </c>
      <c r="N45" s="15">
        <v>2</v>
      </c>
      <c r="O45" s="2" t="s">
        <v>26</v>
      </c>
      <c r="P45" s="2" t="s">
        <v>27</v>
      </c>
    </row>
    <row r="46" spans="1:16" x14ac:dyDescent="0.25">
      <c r="B46" s="46"/>
      <c r="G46" s="13"/>
      <c r="H46" s="6"/>
      <c r="I46" s="6"/>
      <c r="J46" s="14"/>
      <c r="K46" s="25"/>
      <c r="M46" s="18"/>
      <c r="N46" s="15"/>
    </row>
    <row r="47" spans="1:16" x14ac:dyDescent="0.25">
      <c r="A47" s="11">
        <v>28</v>
      </c>
      <c r="B47" s="46">
        <v>102931</v>
      </c>
      <c r="C47" s="2" t="s">
        <v>98</v>
      </c>
      <c r="D47" s="2" t="s">
        <v>107</v>
      </c>
      <c r="E47" s="6">
        <v>5.01</v>
      </c>
      <c r="F47" s="6">
        <v>7</v>
      </c>
      <c r="G47" s="13">
        <f t="shared" si="24"/>
        <v>0.28428571428571431</v>
      </c>
      <c r="H47" s="6">
        <f t="shared" si="25"/>
        <v>5.01</v>
      </c>
      <c r="I47" s="6">
        <f t="shared" si="26"/>
        <v>6.3</v>
      </c>
      <c r="J47" s="14">
        <f t="shared" si="27"/>
        <v>0.20476190476190478</v>
      </c>
      <c r="K47" s="25">
        <f t="shared" si="28"/>
        <v>0.10000000000000002</v>
      </c>
      <c r="M47" s="18" t="s">
        <v>13</v>
      </c>
      <c r="N47" s="15">
        <v>8</v>
      </c>
      <c r="O47" s="2" t="s">
        <v>104</v>
      </c>
      <c r="P47" s="2" t="s">
        <v>105</v>
      </c>
    </row>
    <row r="48" spans="1:16" x14ac:dyDescent="0.25">
      <c r="A48" s="11">
        <v>29</v>
      </c>
      <c r="B48" s="46">
        <v>104335</v>
      </c>
      <c r="C48" s="2" t="s">
        <v>99</v>
      </c>
      <c r="D48" s="2" t="s">
        <v>107</v>
      </c>
      <c r="E48" s="6">
        <v>4.6399999999999997</v>
      </c>
      <c r="F48" s="6">
        <v>6.9</v>
      </c>
      <c r="G48" s="13">
        <f t="shared" si="24"/>
        <v>0.32753623188405806</v>
      </c>
      <c r="H48" s="6">
        <f t="shared" si="25"/>
        <v>4.6399999999999997</v>
      </c>
      <c r="I48" s="6">
        <f t="shared" si="26"/>
        <v>6.2100000000000009</v>
      </c>
      <c r="J48" s="14">
        <f t="shared" si="27"/>
        <v>0.25281803542673126</v>
      </c>
      <c r="K48" s="25">
        <f t="shared" si="28"/>
        <v>9.9999999999999922E-2</v>
      </c>
      <c r="M48" s="18" t="s">
        <v>13</v>
      </c>
      <c r="N48" s="15">
        <v>2</v>
      </c>
      <c r="O48" s="2" t="s">
        <v>104</v>
      </c>
      <c r="P48" s="2" t="s">
        <v>105</v>
      </c>
    </row>
    <row r="49" spans="1:16" x14ac:dyDescent="0.25">
      <c r="A49" s="11">
        <v>30</v>
      </c>
      <c r="B49" s="46">
        <v>106185</v>
      </c>
      <c r="C49" s="2" t="s">
        <v>100</v>
      </c>
      <c r="D49" s="2" t="s">
        <v>107</v>
      </c>
      <c r="E49" s="6">
        <v>10.199999999999999</v>
      </c>
      <c r="F49" s="6">
        <v>13.9</v>
      </c>
      <c r="G49" s="13">
        <f t="shared" si="24"/>
        <v>0.2661870503597123</v>
      </c>
      <c r="H49" s="6">
        <f t="shared" si="25"/>
        <v>10.199999999999999</v>
      </c>
      <c r="I49" s="6">
        <f t="shared" si="26"/>
        <v>12.51</v>
      </c>
      <c r="J49" s="14">
        <f t="shared" si="27"/>
        <v>0.18465227817745808</v>
      </c>
      <c r="K49" s="25">
        <f t="shared" si="28"/>
        <v>0.10000000000000003</v>
      </c>
      <c r="M49" s="18" t="s">
        <v>13</v>
      </c>
      <c r="N49" s="15">
        <v>1</v>
      </c>
      <c r="O49" s="2" t="s">
        <v>104</v>
      </c>
      <c r="P49" s="2" t="s">
        <v>105</v>
      </c>
    </row>
    <row r="50" spans="1:16" x14ac:dyDescent="0.25">
      <c r="A50" s="11">
        <v>31</v>
      </c>
      <c r="B50" s="46">
        <v>110503</v>
      </c>
      <c r="C50" s="2" t="s">
        <v>101</v>
      </c>
      <c r="D50" s="2" t="s">
        <v>107</v>
      </c>
      <c r="E50" s="6">
        <v>2.97</v>
      </c>
      <c r="F50" s="6">
        <v>4.5</v>
      </c>
      <c r="G50" s="13">
        <f t="shared" si="24"/>
        <v>0.33999999999999997</v>
      </c>
      <c r="H50" s="6">
        <f t="shared" si="25"/>
        <v>2.97</v>
      </c>
      <c r="I50" s="6">
        <f t="shared" si="26"/>
        <v>4.05</v>
      </c>
      <c r="J50" s="14">
        <f t="shared" si="27"/>
        <v>0.26666666666666661</v>
      </c>
      <c r="K50" s="25">
        <f t="shared" si="28"/>
        <v>0.10000000000000003</v>
      </c>
      <c r="M50" s="18" t="s">
        <v>13</v>
      </c>
      <c r="N50" s="15">
        <v>1</v>
      </c>
      <c r="O50" s="2" t="s">
        <v>104</v>
      </c>
      <c r="P50" s="2" t="s">
        <v>105</v>
      </c>
    </row>
    <row r="51" spans="1:16" x14ac:dyDescent="0.25">
      <c r="A51" s="11">
        <v>32</v>
      </c>
      <c r="B51" s="46">
        <v>110736</v>
      </c>
      <c r="C51" s="2" t="s">
        <v>102</v>
      </c>
      <c r="D51" s="2" t="s">
        <v>107</v>
      </c>
      <c r="E51" s="6">
        <v>8.41</v>
      </c>
      <c r="F51" s="6">
        <v>11.5</v>
      </c>
      <c r="G51" s="13">
        <f t="shared" si="24"/>
        <v>0.26869565217391306</v>
      </c>
      <c r="H51" s="6">
        <f t="shared" si="25"/>
        <v>8.41</v>
      </c>
      <c r="I51" s="6">
        <f t="shared" si="26"/>
        <v>10.35</v>
      </c>
      <c r="J51" s="14">
        <f t="shared" si="27"/>
        <v>0.18743961352657001</v>
      </c>
      <c r="K51" s="25">
        <f t="shared" si="28"/>
        <v>0.10000000000000003</v>
      </c>
      <c r="M51" s="18" t="s">
        <v>13</v>
      </c>
      <c r="N51" s="15">
        <v>2</v>
      </c>
      <c r="O51" s="2" t="s">
        <v>104</v>
      </c>
      <c r="P51" s="2" t="s">
        <v>105</v>
      </c>
    </row>
    <row r="52" spans="1:16" x14ac:dyDescent="0.25">
      <c r="A52" s="11">
        <v>33</v>
      </c>
      <c r="B52" s="46">
        <v>111191</v>
      </c>
      <c r="C52" s="2" t="s">
        <v>103</v>
      </c>
      <c r="D52" s="2" t="s">
        <v>107</v>
      </c>
      <c r="E52" s="6">
        <v>8.41</v>
      </c>
      <c r="F52" s="6">
        <v>12.9</v>
      </c>
      <c r="G52" s="13">
        <f t="shared" si="24"/>
        <v>0.348062015503876</v>
      </c>
      <c r="H52" s="6">
        <f t="shared" si="25"/>
        <v>8.41</v>
      </c>
      <c r="I52" s="6">
        <f t="shared" si="26"/>
        <v>11.610000000000001</v>
      </c>
      <c r="J52" s="14">
        <f t="shared" si="27"/>
        <v>0.27562446167097338</v>
      </c>
      <c r="K52" s="25">
        <f t="shared" si="28"/>
        <v>9.9999999999999936E-2</v>
      </c>
      <c r="M52" s="18" t="s">
        <v>13</v>
      </c>
      <c r="N52" s="15">
        <v>9</v>
      </c>
      <c r="O52" s="2" t="s">
        <v>104</v>
      </c>
      <c r="P52" s="2" t="s">
        <v>105</v>
      </c>
    </row>
    <row r="53" spans="1:16" x14ac:dyDescent="0.25">
      <c r="B53" s="46"/>
      <c r="G53" s="13"/>
      <c r="H53" s="6"/>
      <c r="I53" s="6"/>
      <c r="J53" s="14"/>
      <c r="K53" s="25"/>
      <c r="M53" s="18"/>
      <c r="N53" s="15"/>
    </row>
    <row r="54" spans="1:16" x14ac:dyDescent="0.25">
      <c r="B54" s="12"/>
      <c r="C54" s="12"/>
      <c r="D54" s="12"/>
      <c r="E54" s="44"/>
      <c r="F54" s="44"/>
      <c r="G54" s="13"/>
      <c r="H54" s="6"/>
      <c r="I54" s="6"/>
      <c r="J54" s="14"/>
      <c r="K54" s="25"/>
      <c r="M54" s="18"/>
      <c r="N54" s="57"/>
      <c r="O54" s="11"/>
      <c r="P54" s="11"/>
    </row>
    <row r="55" spans="1:16" x14ac:dyDescent="0.25">
      <c r="B55" s="12"/>
      <c r="C55" s="12"/>
      <c r="D55" s="12"/>
      <c r="E55" s="44"/>
      <c r="F55" s="44"/>
      <c r="G55" s="13"/>
      <c r="H55" s="6"/>
      <c r="I55" s="6"/>
      <c r="J55" s="14"/>
      <c r="K55" s="25"/>
      <c r="M55" s="18"/>
      <c r="N55" s="57"/>
      <c r="O55" s="11"/>
      <c r="P55" s="11"/>
    </row>
    <row r="56" spans="1:16" x14ac:dyDescent="0.25">
      <c r="B56" s="12"/>
      <c r="C56" s="12"/>
      <c r="D56" s="12"/>
      <c r="E56" s="44"/>
      <c r="F56" s="44"/>
      <c r="G56" s="13"/>
      <c r="H56" s="6"/>
      <c r="I56" s="6"/>
      <c r="J56" s="14"/>
      <c r="K56" s="25"/>
      <c r="M56" s="18"/>
      <c r="N56" s="57"/>
      <c r="O56" s="11"/>
      <c r="P56" s="11"/>
    </row>
    <row r="57" spans="1:16" x14ac:dyDescent="0.25">
      <c r="B57" s="12"/>
      <c r="C57" s="12"/>
      <c r="D57" s="12"/>
      <c r="E57" s="44"/>
      <c r="F57" s="44"/>
      <c r="G57" s="13"/>
      <c r="H57" s="6"/>
      <c r="I57" s="6"/>
      <c r="J57" s="14"/>
      <c r="K57" s="25"/>
      <c r="M57" s="18"/>
      <c r="N57" s="57"/>
      <c r="O57" s="11"/>
      <c r="P57" s="11"/>
    </row>
    <row r="58" spans="1:16" x14ac:dyDescent="0.25">
      <c r="B58" s="12"/>
      <c r="C58" s="12"/>
      <c r="D58" s="12"/>
      <c r="E58" s="44"/>
      <c r="F58" s="44"/>
      <c r="G58" s="13"/>
      <c r="H58" s="6"/>
      <c r="I58" s="6"/>
      <c r="J58" s="14"/>
      <c r="K58" s="25"/>
      <c r="M58" s="18"/>
      <c r="N58" s="57"/>
      <c r="O58" s="11"/>
      <c r="P58" s="11"/>
    </row>
    <row r="59" spans="1:16" x14ac:dyDescent="0.25">
      <c r="B59" s="12"/>
      <c r="C59" s="12"/>
      <c r="D59" s="12"/>
      <c r="E59" s="44"/>
      <c r="F59" s="44"/>
      <c r="G59" s="13"/>
      <c r="H59" s="6"/>
      <c r="I59" s="6"/>
      <c r="J59" s="14"/>
      <c r="K59" s="25"/>
      <c r="M59" s="18"/>
      <c r="N59" s="57"/>
      <c r="O59" s="11"/>
      <c r="P59" s="11"/>
    </row>
    <row r="60" spans="1:16" x14ac:dyDescent="0.25">
      <c r="B60" s="12"/>
      <c r="C60" s="12"/>
      <c r="D60" s="12"/>
      <c r="E60" s="44"/>
      <c r="F60" s="44"/>
      <c r="G60" s="13"/>
      <c r="H60" s="6"/>
      <c r="I60" s="6"/>
      <c r="J60" s="14"/>
      <c r="K60" s="25"/>
      <c r="M60" s="18"/>
      <c r="N60" s="57"/>
      <c r="O60" s="11"/>
      <c r="P60" s="11"/>
    </row>
    <row r="61" spans="1:16" x14ac:dyDescent="0.25">
      <c r="B61" s="12"/>
      <c r="C61" s="12"/>
      <c r="D61" s="12"/>
      <c r="E61" s="44"/>
      <c r="F61" s="44"/>
      <c r="G61" s="13"/>
      <c r="H61" s="6"/>
      <c r="I61" s="6"/>
      <c r="J61" s="14"/>
      <c r="K61" s="25"/>
      <c r="M61" s="18"/>
      <c r="N61" s="57"/>
      <c r="O61" s="11"/>
      <c r="P61" s="11"/>
    </row>
    <row r="62" spans="1:16" x14ac:dyDescent="0.25">
      <c r="B62" s="12"/>
      <c r="C62" s="12"/>
      <c r="D62" s="12"/>
      <c r="E62" s="44"/>
      <c r="F62" s="44"/>
      <c r="G62" s="13"/>
      <c r="H62" s="6"/>
      <c r="I62" s="6"/>
      <c r="J62" s="14"/>
      <c r="K62" s="25"/>
      <c r="M62" s="18"/>
      <c r="N62" s="57"/>
      <c r="O62" s="11"/>
      <c r="P62" s="11"/>
    </row>
    <row r="63" spans="1:16" x14ac:dyDescent="0.25">
      <c r="B63" s="12"/>
      <c r="C63" s="12"/>
      <c r="D63" s="12"/>
      <c r="E63" s="44"/>
      <c r="F63" s="44"/>
      <c r="G63" s="13"/>
      <c r="H63" s="6"/>
      <c r="I63" s="6"/>
      <c r="J63" s="14"/>
      <c r="K63" s="25"/>
      <c r="M63" s="18"/>
      <c r="N63" s="57"/>
      <c r="O63" s="11"/>
      <c r="P63" s="11"/>
    </row>
    <row r="64" spans="1:16" x14ac:dyDescent="0.25">
      <c r="B64" s="12"/>
      <c r="C64" s="12"/>
      <c r="D64" s="12"/>
      <c r="E64" s="44"/>
      <c r="F64" s="44"/>
      <c r="G64" s="13"/>
      <c r="H64" s="6"/>
      <c r="I64" s="6"/>
      <c r="J64" s="14"/>
      <c r="K64" s="25"/>
      <c r="M64" s="18"/>
      <c r="N64" s="57"/>
      <c r="O64" s="11"/>
      <c r="P64" s="11"/>
    </row>
    <row r="65" spans="2:16" x14ac:dyDescent="0.25">
      <c r="B65" s="12"/>
      <c r="C65" s="12"/>
      <c r="D65" s="12"/>
      <c r="E65" s="44"/>
      <c r="F65" s="44"/>
      <c r="G65" s="13"/>
      <c r="H65" s="6"/>
      <c r="I65" s="6"/>
      <c r="J65" s="14"/>
      <c r="K65" s="25"/>
      <c r="M65" s="18"/>
      <c r="N65" s="57"/>
      <c r="O65" s="11"/>
      <c r="P65" s="11"/>
    </row>
    <row r="66" spans="2:16" x14ac:dyDescent="0.25">
      <c r="B66" s="12"/>
      <c r="C66" s="12"/>
      <c r="D66" s="12"/>
      <c r="E66" s="44"/>
      <c r="F66" s="44"/>
      <c r="G66" s="13"/>
      <c r="H66" s="6"/>
      <c r="I66" s="6"/>
      <c r="J66" s="14"/>
      <c r="K66" s="25"/>
      <c r="M66" s="18"/>
      <c r="N66" s="57"/>
      <c r="O66" s="11"/>
      <c r="P66" s="11"/>
    </row>
    <row r="67" spans="2:16" x14ac:dyDescent="0.25">
      <c r="B67" s="12"/>
      <c r="C67" s="12"/>
      <c r="D67" s="12"/>
      <c r="E67" s="44"/>
      <c r="F67" s="44"/>
      <c r="G67" s="13"/>
      <c r="H67" s="6"/>
      <c r="I67" s="6"/>
      <c r="J67" s="14"/>
      <c r="K67" s="25"/>
      <c r="M67" s="18"/>
      <c r="N67" s="57"/>
      <c r="O67" s="11"/>
      <c r="P67" s="11"/>
    </row>
    <row r="68" spans="2:16" x14ac:dyDescent="0.25">
      <c r="B68" s="12"/>
      <c r="C68" s="12"/>
      <c r="D68" s="12"/>
      <c r="E68" s="44"/>
      <c r="F68" s="44"/>
      <c r="G68" s="13"/>
      <c r="H68" s="6"/>
      <c r="I68" s="6"/>
      <c r="J68" s="14"/>
      <c r="K68" s="25"/>
      <c r="M68" s="18"/>
      <c r="N68" s="57"/>
      <c r="O68" s="11"/>
      <c r="P68" s="11"/>
    </row>
    <row r="69" spans="2:16" x14ac:dyDescent="0.25">
      <c r="B69" s="12"/>
      <c r="C69" s="12"/>
      <c r="D69" s="12"/>
      <c r="E69" s="44"/>
      <c r="F69" s="44"/>
      <c r="G69" s="13"/>
      <c r="H69" s="6"/>
      <c r="I69" s="6"/>
      <c r="J69" s="14"/>
      <c r="K69" s="25"/>
      <c r="M69" s="18"/>
      <c r="N69" s="57"/>
      <c r="O69" s="11"/>
      <c r="P69" s="11"/>
    </row>
    <row r="70" spans="2:16" x14ac:dyDescent="0.25">
      <c r="B70" s="12"/>
      <c r="C70" s="12"/>
      <c r="D70" s="12"/>
      <c r="E70" s="44"/>
      <c r="F70" s="44"/>
      <c r="G70" s="13"/>
      <c r="H70" s="6"/>
      <c r="I70" s="6"/>
      <c r="J70" s="14"/>
      <c r="K70" s="25"/>
      <c r="M70" s="18"/>
      <c r="N70" s="57"/>
      <c r="O70" s="11"/>
      <c r="P70" s="11"/>
    </row>
    <row r="71" spans="2:16" x14ac:dyDescent="0.25">
      <c r="B71" s="12"/>
      <c r="C71" s="12"/>
      <c r="D71" s="12"/>
      <c r="E71" s="44"/>
      <c r="F71" s="44"/>
      <c r="G71" s="13"/>
      <c r="H71" s="6"/>
      <c r="I71" s="6"/>
      <c r="J71" s="14"/>
      <c r="K71" s="25"/>
      <c r="M71" s="18"/>
      <c r="N71" s="57"/>
      <c r="O71" s="11"/>
      <c r="P71" s="11"/>
    </row>
    <row r="72" spans="2:16" x14ac:dyDescent="0.25">
      <c r="B72" s="12"/>
      <c r="C72" s="12"/>
      <c r="D72" s="12"/>
      <c r="E72" s="44"/>
      <c r="F72" s="44"/>
      <c r="G72" s="13"/>
      <c r="H72" s="6"/>
      <c r="I72" s="6"/>
      <c r="J72" s="14"/>
      <c r="K72" s="25"/>
      <c r="M72" s="18"/>
      <c r="N72" s="57"/>
      <c r="O72" s="11"/>
      <c r="P72" s="11"/>
    </row>
    <row r="73" spans="2:16" x14ac:dyDescent="0.25">
      <c r="B73" s="12"/>
      <c r="C73" s="12"/>
      <c r="D73" s="12"/>
      <c r="E73" s="44"/>
      <c r="F73" s="44"/>
      <c r="G73" s="13"/>
      <c r="H73" s="6"/>
      <c r="I73" s="6"/>
      <c r="J73" s="14"/>
      <c r="K73" s="25"/>
      <c r="M73" s="18"/>
      <c r="N73" s="57"/>
      <c r="O73" s="11"/>
      <c r="P73" s="11"/>
    </row>
    <row r="74" spans="2:16" x14ac:dyDescent="0.25">
      <c r="B74" s="12"/>
      <c r="C74" s="12"/>
      <c r="D74" s="12"/>
      <c r="E74" s="44"/>
      <c r="F74" s="44"/>
      <c r="G74" s="13"/>
      <c r="H74" s="6"/>
      <c r="I74" s="6"/>
      <c r="J74" s="14"/>
      <c r="K74" s="25"/>
      <c r="M74" s="18"/>
      <c r="N74" s="57"/>
      <c r="O74" s="11"/>
      <c r="P74" s="11"/>
    </row>
    <row r="75" spans="2:16" x14ac:dyDescent="0.25">
      <c r="B75" s="12"/>
      <c r="C75" s="12"/>
      <c r="D75" s="12"/>
      <c r="E75" s="44"/>
      <c r="F75" s="44"/>
      <c r="G75" s="13"/>
      <c r="H75" s="6"/>
      <c r="I75" s="6"/>
      <c r="J75" s="14"/>
      <c r="K75" s="25"/>
      <c r="M75" s="18"/>
      <c r="N75" s="57"/>
      <c r="O75" s="11"/>
      <c r="P75" s="11"/>
    </row>
    <row r="76" spans="2:16" x14ac:dyDescent="0.25">
      <c r="B76" s="12"/>
      <c r="C76" s="12"/>
      <c r="D76" s="12"/>
      <c r="E76" s="44"/>
      <c r="F76" s="44"/>
      <c r="G76" s="13"/>
      <c r="H76" s="6"/>
      <c r="I76" s="6"/>
      <c r="J76" s="14"/>
      <c r="K76" s="25"/>
      <c r="M76" s="18"/>
      <c r="N76" s="57"/>
      <c r="O76" s="11"/>
      <c r="P76" s="11"/>
    </row>
    <row r="77" spans="2:16" x14ac:dyDescent="0.25">
      <c r="B77" s="12"/>
      <c r="C77" s="12"/>
      <c r="D77" s="12"/>
      <c r="E77" s="44"/>
      <c r="F77" s="44"/>
      <c r="G77" s="13"/>
      <c r="H77" s="6"/>
      <c r="I77" s="6"/>
      <c r="J77" s="14"/>
      <c r="K77" s="25"/>
      <c r="M77" s="18"/>
      <c r="N77" s="57"/>
      <c r="O77" s="11"/>
      <c r="P77" s="11"/>
    </row>
    <row r="78" spans="2:16" x14ac:dyDescent="0.25">
      <c r="B78" s="12"/>
      <c r="C78" s="12"/>
      <c r="D78" s="12"/>
      <c r="E78" s="44"/>
      <c r="F78" s="44"/>
      <c r="G78" s="13"/>
      <c r="H78" s="6"/>
      <c r="I78" s="6"/>
      <c r="J78" s="14"/>
      <c r="K78" s="25"/>
      <c r="M78" s="18"/>
      <c r="N78" s="57"/>
      <c r="O78" s="11"/>
      <c r="P78" s="11"/>
    </row>
    <row r="79" spans="2:16" x14ac:dyDescent="0.25">
      <c r="B79" s="12"/>
      <c r="C79" s="12"/>
      <c r="D79" s="12"/>
      <c r="E79" s="44"/>
      <c r="F79" s="44"/>
      <c r="G79" s="13"/>
      <c r="H79" s="6"/>
      <c r="I79" s="6"/>
      <c r="J79" s="14"/>
      <c r="K79" s="25"/>
      <c r="M79" s="18"/>
      <c r="N79" s="57"/>
      <c r="O79" s="11"/>
      <c r="P79" s="11"/>
    </row>
    <row r="80" spans="2:16" x14ac:dyDescent="0.25">
      <c r="B80" s="12"/>
      <c r="C80" s="12"/>
      <c r="D80" s="12"/>
      <c r="E80" s="44"/>
      <c r="F80" s="44"/>
      <c r="G80" s="13"/>
      <c r="H80" s="6"/>
      <c r="I80" s="6"/>
      <c r="J80" s="14"/>
      <c r="K80" s="25"/>
      <c r="M80" s="18"/>
      <c r="N80" s="57"/>
      <c r="O80" s="11"/>
      <c r="P80" s="11"/>
    </row>
    <row r="81" spans="2:16" x14ac:dyDescent="0.25">
      <c r="B81" s="12"/>
      <c r="C81" s="12"/>
      <c r="D81" s="12"/>
      <c r="E81" s="44"/>
      <c r="F81" s="44"/>
      <c r="G81" s="13"/>
      <c r="H81" s="6"/>
      <c r="I81" s="6"/>
      <c r="J81" s="14"/>
      <c r="K81" s="25"/>
      <c r="M81" s="18"/>
      <c r="N81" s="57"/>
      <c r="O81" s="11"/>
      <c r="P81" s="11"/>
    </row>
    <row r="82" spans="2:16" x14ac:dyDescent="0.25">
      <c r="B82" s="12"/>
      <c r="C82" s="12"/>
      <c r="D82" s="12"/>
      <c r="E82" s="44"/>
      <c r="F82" s="44"/>
      <c r="G82" s="13"/>
      <c r="H82" s="6"/>
      <c r="I82" s="6"/>
      <c r="J82" s="14"/>
      <c r="K82" s="25"/>
      <c r="M82" s="18"/>
      <c r="N82" s="57"/>
      <c r="O82" s="11"/>
      <c r="P82" s="11"/>
    </row>
    <row r="83" spans="2:16" x14ac:dyDescent="0.25">
      <c r="B83" s="12"/>
      <c r="C83" s="12"/>
      <c r="D83" s="12"/>
      <c r="E83" s="44"/>
      <c r="F83" s="44"/>
      <c r="G83" s="13"/>
      <c r="H83" s="6"/>
      <c r="I83" s="6"/>
      <c r="J83" s="14"/>
      <c r="K83" s="25"/>
      <c r="M83" s="18"/>
      <c r="N83" s="57"/>
      <c r="O83" s="11"/>
      <c r="P83" s="11"/>
    </row>
    <row r="84" spans="2:16" x14ac:dyDescent="0.25">
      <c r="B84" s="12"/>
      <c r="C84" s="12"/>
      <c r="D84" s="12"/>
      <c r="E84" s="44"/>
      <c r="F84" s="44"/>
      <c r="G84" s="13"/>
      <c r="H84" s="6"/>
      <c r="I84" s="6"/>
      <c r="J84" s="14"/>
      <c r="K84" s="25"/>
      <c r="M84" s="18"/>
      <c r="N84" s="57"/>
      <c r="O84" s="11"/>
      <c r="P84" s="11"/>
    </row>
    <row r="85" spans="2:16" x14ac:dyDescent="0.25">
      <c r="B85" s="12"/>
      <c r="C85" s="12"/>
      <c r="D85" s="12"/>
      <c r="E85" s="44"/>
      <c r="F85" s="44"/>
      <c r="G85" s="13"/>
      <c r="H85" s="6"/>
      <c r="I85" s="6"/>
      <c r="J85" s="14"/>
      <c r="K85" s="25"/>
      <c r="M85" s="18"/>
      <c r="N85" s="57"/>
      <c r="O85" s="11"/>
      <c r="P85" s="11"/>
    </row>
    <row r="86" spans="2:16" x14ac:dyDescent="0.25">
      <c r="B86" s="12"/>
      <c r="C86" s="12"/>
      <c r="D86" s="12"/>
      <c r="E86" s="44"/>
      <c r="F86" s="44"/>
      <c r="G86" s="13"/>
      <c r="H86" s="6"/>
      <c r="I86" s="6"/>
      <c r="J86" s="14"/>
      <c r="K86" s="25"/>
      <c r="M86" s="18"/>
      <c r="N86" s="57"/>
      <c r="O86" s="11"/>
      <c r="P86" s="11"/>
    </row>
    <row r="87" spans="2:16" x14ac:dyDescent="0.25">
      <c r="B87" s="12"/>
      <c r="C87" s="12"/>
      <c r="D87" s="12"/>
      <c r="E87" s="44"/>
      <c r="F87" s="44"/>
      <c r="G87" s="13"/>
      <c r="H87" s="6"/>
      <c r="I87" s="6"/>
      <c r="J87" s="14"/>
      <c r="K87" s="25"/>
      <c r="M87" s="18"/>
      <c r="N87" s="57"/>
      <c r="O87" s="11"/>
      <c r="P87" s="11"/>
    </row>
    <row r="88" spans="2:16" x14ac:dyDescent="0.25">
      <c r="B88" s="12"/>
      <c r="C88" s="12"/>
      <c r="D88" s="12"/>
      <c r="E88" s="44"/>
      <c r="F88" s="44"/>
      <c r="G88" s="13"/>
      <c r="H88" s="6"/>
      <c r="I88" s="6"/>
      <c r="J88" s="14"/>
      <c r="K88" s="25"/>
      <c r="M88" s="18"/>
      <c r="N88" s="57"/>
      <c r="O88" s="11"/>
      <c r="P88" s="11"/>
    </row>
    <row r="89" spans="2:16" x14ac:dyDescent="0.25">
      <c r="B89" s="12"/>
      <c r="C89" s="12"/>
      <c r="D89" s="12"/>
      <c r="E89" s="44"/>
      <c r="F89" s="44"/>
      <c r="G89" s="13"/>
      <c r="H89" s="6"/>
      <c r="I89" s="6"/>
      <c r="J89" s="14"/>
      <c r="K89" s="25"/>
      <c r="M89" s="18"/>
      <c r="N89" s="57"/>
      <c r="O89" s="11"/>
      <c r="P89" s="11"/>
    </row>
    <row r="90" spans="2:16" x14ac:dyDescent="0.25">
      <c r="B90" s="12"/>
      <c r="C90" s="12"/>
      <c r="D90" s="12"/>
      <c r="E90" s="44"/>
      <c r="F90" s="44"/>
      <c r="G90" s="13"/>
      <c r="H90" s="6"/>
      <c r="I90" s="6"/>
      <c r="J90" s="14"/>
      <c r="K90" s="25"/>
      <c r="M90" s="18"/>
      <c r="N90" s="57"/>
      <c r="O90" s="11"/>
      <c r="P90" s="11"/>
    </row>
    <row r="91" spans="2:16" x14ac:dyDescent="0.25">
      <c r="B91" s="12"/>
      <c r="C91" s="12"/>
      <c r="D91" s="12"/>
      <c r="E91" s="44"/>
      <c r="F91" s="44"/>
      <c r="G91" s="13"/>
      <c r="H91" s="6"/>
      <c r="I91" s="6"/>
      <c r="J91" s="14"/>
      <c r="K91" s="25"/>
      <c r="M91" s="18"/>
      <c r="N91" s="57"/>
      <c r="O91" s="11"/>
      <c r="P91" s="11"/>
    </row>
    <row r="92" spans="2:16" x14ac:dyDescent="0.25">
      <c r="B92" s="12"/>
      <c r="C92" s="12"/>
      <c r="D92" s="12"/>
      <c r="E92" s="44"/>
      <c r="F92" s="44"/>
      <c r="G92" s="13"/>
      <c r="H92" s="6"/>
      <c r="I92" s="6"/>
      <c r="J92" s="14"/>
      <c r="K92" s="25"/>
      <c r="M92" s="18"/>
      <c r="N92" s="57"/>
      <c r="O92" s="11"/>
      <c r="P92" s="11"/>
    </row>
    <row r="93" spans="2:16" x14ac:dyDescent="0.25">
      <c r="B93" s="12"/>
      <c r="C93" s="12"/>
      <c r="D93" s="12"/>
      <c r="E93" s="44"/>
      <c r="F93" s="44"/>
      <c r="G93" s="13"/>
      <c r="H93" s="6"/>
      <c r="I93" s="6"/>
      <c r="J93" s="14"/>
      <c r="K93" s="25"/>
      <c r="M93" s="18"/>
      <c r="N93" s="57"/>
      <c r="O93" s="11"/>
      <c r="P93" s="11"/>
    </row>
    <row r="94" spans="2:16" x14ac:dyDescent="0.25">
      <c r="B94" s="12"/>
      <c r="C94" s="12"/>
      <c r="D94" s="12"/>
      <c r="E94" s="44"/>
      <c r="F94" s="44"/>
      <c r="G94" s="13"/>
      <c r="H94" s="6"/>
      <c r="I94" s="6"/>
      <c r="J94" s="14"/>
      <c r="K94" s="25"/>
      <c r="M94" s="18"/>
      <c r="N94" s="57"/>
      <c r="O94" s="11"/>
      <c r="P94" s="11"/>
    </row>
    <row r="95" spans="2:16" x14ac:dyDescent="0.25">
      <c r="B95" s="12"/>
      <c r="C95" s="12"/>
      <c r="D95" s="12"/>
      <c r="E95" s="44"/>
      <c r="F95" s="44"/>
      <c r="G95" s="13"/>
      <c r="H95" s="6"/>
      <c r="I95" s="6"/>
      <c r="J95" s="14"/>
      <c r="K95" s="25"/>
      <c r="M95" s="18"/>
      <c r="N95" s="57"/>
      <c r="O95" s="11"/>
      <c r="P95" s="11"/>
    </row>
    <row r="96" spans="2:16" x14ac:dyDescent="0.25">
      <c r="B96" s="12"/>
      <c r="C96" s="12"/>
      <c r="D96" s="12"/>
      <c r="E96" s="44"/>
      <c r="F96" s="44"/>
      <c r="G96" s="13"/>
      <c r="H96" s="6"/>
      <c r="I96" s="6"/>
      <c r="J96" s="14"/>
      <c r="K96" s="25"/>
      <c r="M96" s="18"/>
      <c r="N96" s="57"/>
      <c r="O96" s="11"/>
      <c r="P96" s="11"/>
    </row>
    <row r="97" spans="1:16" x14ac:dyDescent="0.25">
      <c r="B97" s="12"/>
      <c r="C97" s="12"/>
      <c r="D97" s="12"/>
      <c r="E97" s="44"/>
      <c r="F97" s="44"/>
      <c r="G97" s="13"/>
      <c r="H97" s="6"/>
      <c r="I97" s="6"/>
      <c r="J97" s="14"/>
      <c r="K97" s="25"/>
      <c r="M97" s="18"/>
      <c r="N97" s="57"/>
      <c r="O97" s="11"/>
      <c r="P97" s="11"/>
    </row>
    <row r="98" spans="1:16" x14ac:dyDescent="0.25">
      <c r="B98" s="12"/>
      <c r="C98" s="12"/>
      <c r="D98" s="12"/>
      <c r="E98" s="44"/>
      <c r="F98" s="44"/>
      <c r="G98" s="13"/>
      <c r="H98" s="6"/>
      <c r="I98" s="6"/>
      <c r="J98" s="14"/>
      <c r="K98" s="25"/>
      <c r="M98" s="18"/>
      <c r="N98" s="57"/>
      <c r="O98" s="11"/>
      <c r="P98" s="11"/>
    </row>
    <row r="99" spans="1:16" x14ac:dyDescent="0.25">
      <c r="B99" s="12"/>
      <c r="C99" s="12"/>
      <c r="D99" s="12"/>
      <c r="E99" s="44"/>
      <c r="F99" s="44"/>
      <c r="G99" s="13"/>
      <c r="H99" s="6"/>
      <c r="I99" s="6"/>
      <c r="J99" s="14"/>
      <c r="K99" s="25"/>
      <c r="M99" s="18"/>
      <c r="N99" s="57"/>
      <c r="O99" s="11"/>
      <c r="P99" s="11"/>
    </row>
    <row r="100" spans="1:16" x14ac:dyDescent="0.25">
      <c r="B100" s="12"/>
      <c r="C100" s="12"/>
      <c r="D100" s="12"/>
      <c r="E100" s="44"/>
      <c r="F100" s="44"/>
      <c r="G100" s="13"/>
      <c r="H100" s="6"/>
      <c r="I100" s="6"/>
      <c r="J100" s="14"/>
      <c r="K100" s="25"/>
      <c r="M100" s="18"/>
      <c r="N100" s="57"/>
      <c r="O100" s="11"/>
      <c r="P100" s="11"/>
    </row>
    <row r="101" spans="1:16" x14ac:dyDescent="0.25">
      <c r="B101" s="12"/>
      <c r="C101" s="12"/>
      <c r="D101" s="12"/>
      <c r="E101" s="44"/>
      <c r="F101" s="44"/>
      <c r="G101" s="13"/>
      <c r="H101" s="6"/>
      <c r="I101" s="6"/>
      <c r="J101" s="14"/>
      <c r="K101" s="25"/>
      <c r="M101" s="18"/>
      <c r="N101" s="57"/>
      <c r="O101" s="11"/>
      <c r="P101" s="11"/>
    </row>
    <row r="102" spans="1:16" x14ac:dyDescent="0.25">
      <c r="B102" s="12"/>
      <c r="C102" s="12"/>
      <c r="D102" s="12"/>
      <c r="E102" s="44"/>
      <c r="F102" s="44"/>
      <c r="G102" s="13"/>
      <c r="H102" s="6"/>
      <c r="I102" s="6"/>
      <c r="J102" s="14"/>
      <c r="K102" s="25"/>
      <c r="M102" s="18"/>
      <c r="N102" s="57"/>
      <c r="O102" s="11"/>
      <c r="P102" s="11"/>
    </row>
    <row r="103" spans="1:16" x14ac:dyDescent="0.25">
      <c r="B103" s="12"/>
      <c r="C103" s="12"/>
      <c r="D103" s="12"/>
      <c r="E103" s="44"/>
      <c r="F103" s="44"/>
      <c r="G103" s="13"/>
      <c r="H103" s="6"/>
      <c r="I103" s="6"/>
      <c r="J103" s="14"/>
      <c r="K103" s="25"/>
      <c r="M103" s="18"/>
      <c r="N103" s="57"/>
      <c r="O103" s="11"/>
      <c r="P103" s="11"/>
    </row>
    <row r="104" spans="1:16" x14ac:dyDescent="0.25">
      <c r="B104" s="12"/>
      <c r="C104" s="12"/>
      <c r="D104" s="12"/>
      <c r="E104" s="44"/>
      <c r="F104" s="44"/>
      <c r="G104" s="13"/>
      <c r="H104" s="6"/>
      <c r="I104" s="6"/>
      <c r="J104" s="14"/>
      <c r="K104" s="25"/>
      <c r="M104" s="18"/>
      <c r="N104" s="57"/>
      <c r="O104" s="11"/>
      <c r="P104" s="11"/>
    </row>
    <row r="105" spans="1:16" x14ac:dyDescent="0.25">
      <c r="B105" s="12"/>
      <c r="C105" s="12"/>
      <c r="D105" s="12"/>
      <c r="E105" s="44"/>
      <c r="F105" s="44"/>
      <c r="G105" s="13"/>
      <c r="H105" s="6"/>
      <c r="I105" s="6"/>
      <c r="J105" s="14"/>
      <c r="K105" s="25"/>
      <c r="M105" s="18"/>
      <c r="N105" s="57"/>
      <c r="O105" s="11"/>
      <c r="P105" s="11"/>
    </row>
    <row r="106" spans="1:16" x14ac:dyDescent="0.25">
      <c r="B106" s="12"/>
      <c r="C106" s="12"/>
      <c r="D106" s="12"/>
      <c r="E106" s="44"/>
      <c r="F106" s="44"/>
      <c r="G106" s="13"/>
      <c r="H106" s="6"/>
      <c r="I106" s="6"/>
      <c r="J106" s="14"/>
      <c r="K106" s="25"/>
      <c r="M106" s="18"/>
      <c r="N106" s="57"/>
      <c r="O106" s="11"/>
      <c r="P106" s="11"/>
    </row>
    <row r="107" spans="1:16" x14ac:dyDescent="0.25">
      <c r="B107" s="46"/>
      <c r="G107" s="13"/>
      <c r="H107" s="6"/>
      <c r="I107" s="6"/>
      <c r="J107" s="14"/>
      <c r="K107" s="25"/>
      <c r="M107" s="18"/>
      <c r="N107" s="15"/>
    </row>
    <row r="108" spans="1:16" x14ac:dyDescent="0.25">
      <c r="C108" s="34" t="s">
        <v>42</v>
      </c>
      <c r="G108" s="13"/>
      <c r="H108" s="6"/>
      <c r="I108" s="6"/>
      <c r="J108" s="14"/>
      <c r="K108" s="25"/>
      <c r="N108" s="15"/>
    </row>
    <row r="109" spans="1:16" x14ac:dyDescent="0.25">
      <c r="A109" s="11">
        <v>87</v>
      </c>
      <c r="B109" s="46" t="s">
        <v>91</v>
      </c>
      <c r="C109" s="2" t="s">
        <v>37</v>
      </c>
      <c r="D109" s="12" t="s">
        <v>108</v>
      </c>
      <c r="E109" s="6">
        <v>19</v>
      </c>
      <c r="F109" s="39">
        <v>24.9</v>
      </c>
      <c r="G109" s="13">
        <f>(F109-E109)/F109</f>
        <v>0.23694779116465858</v>
      </c>
      <c r="H109" s="6">
        <f>E109</f>
        <v>19</v>
      </c>
      <c r="I109" s="6">
        <v>10</v>
      </c>
      <c r="J109" s="14">
        <f>(I109-H109)/I109</f>
        <v>-0.9</v>
      </c>
      <c r="K109" s="25">
        <f>((F109)-I109)/(F109)</f>
        <v>0.59839357429718876</v>
      </c>
      <c r="M109" s="9" t="s">
        <v>42</v>
      </c>
      <c r="N109" s="15">
        <v>18</v>
      </c>
      <c r="O109" s="11" t="s">
        <v>34</v>
      </c>
      <c r="P109" s="11" t="s">
        <v>35</v>
      </c>
    </row>
    <row r="110" spans="1:16" x14ac:dyDescent="0.25">
      <c r="B110" s="46"/>
      <c r="D110" s="12"/>
      <c r="F110" s="39"/>
      <c r="G110" s="13"/>
      <c r="H110" s="6"/>
      <c r="I110" s="6"/>
      <c r="J110" s="14"/>
      <c r="K110" s="25"/>
      <c r="N110" s="15"/>
      <c r="O110" s="11"/>
      <c r="P110" s="11"/>
    </row>
    <row r="111" spans="1:16" x14ac:dyDescent="0.25">
      <c r="A111" s="11">
        <v>88</v>
      </c>
      <c r="B111" s="46" t="s">
        <v>92</v>
      </c>
      <c r="C111" s="2" t="s">
        <v>36</v>
      </c>
      <c r="D111" s="12" t="s">
        <v>108</v>
      </c>
      <c r="E111" s="6">
        <v>10</v>
      </c>
      <c r="F111" s="39">
        <v>18.899999999999999</v>
      </c>
      <c r="G111" s="13">
        <f>(F111-E111)/F111</f>
        <v>0.47089947089947087</v>
      </c>
      <c r="H111" s="6">
        <f>E111</f>
        <v>10</v>
      </c>
      <c r="I111" s="6">
        <v>10</v>
      </c>
      <c r="J111" s="14">
        <f>(I111-H111)/I111</f>
        <v>0</v>
      </c>
      <c r="K111" s="25">
        <f>((F111)-I111)/(F111)</f>
        <v>0.47089947089947087</v>
      </c>
      <c r="M111" s="9" t="s">
        <v>42</v>
      </c>
      <c r="N111" s="15">
        <v>4</v>
      </c>
      <c r="O111" s="11" t="s">
        <v>34</v>
      </c>
      <c r="P111" s="11" t="s">
        <v>35</v>
      </c>
    </row>
    <row r="112" spans="1:16" x14ac:dyDescent="0.25">
      <c r="B112" s="46"/>
      <c r="D112" s="12"/>
      <c r="F112" s="39"/>
      <c r="G112" s="13"/>
      <c r="H112" s="6"/>
      <c r="I112" s="6"/>
      <c r="J112" s="14"/>
      <c r="K112" s="25"/>
      <c r="N112" s="15"/>
      <c r="O112" s="11"/>
      <c r="P112" s="11"/>
    </row>
    <row r="113" spans="1:22" x14ac:dyDescent="0.25">
      <c r="A113" s="11">
        <v>89</v>
      </c>
      <c r="B113" s="52">
        <v>105828</v>
      </c>
      <c r="C113" s="51" t="s">
        <v>106</v>
      </c>
      <c r="D113" s="12" t="s">
        <v>108</v>
      </c>
      <c r="E113" s="47">
        <v>5.31</v>
      </c>
      <c r="F113" s="48">
        <v>8</v>
      </c>
      <c r="G113" s="13">
        <f t="shared" ref="G113" si="29">(F113-E113)/F113</f>
        <v>0.33625000000000005</v>
      </c>
      <c r="H113" s="6">
        <f t="shared" ref="H113" si="30">E113</f>
        <v>5.31</v>
      </c>
      <c r="I113" s="53">
        <v>5</v>
      </c>
      <c r="J113" s="14">
        <f t="shared" ref="J113" si="31">(I113-H113)/I113</f>
        <v>-6.1999999999999923E-2</v>
      </c>
      <c r="K113" s="25">
        <f t="shared" ref="K113" si="32">((F113)-I113)/(F113)</f>
        <v>0.375</v>
      </c>
      <c r="L113" s="49"/>
      <c r="M113" s="9" t="s">
        <v>42</v>
      </c>
      <c r="N113" s="15">
        <v>5</v>
      </c>
      <c r="O113" s="11" t="s">
        <v>40</v>
      </c>
      <c r="P113" s="11" t="s">
        <v>41</v>
      </c>
      <c r="Q113" s="51"/>
      <c r="R113" s="51"/>
      <c r="S113" s="51"/>
      <c r="T113" s="51"/>
      <c r="U113" s="51"/>
      <c r="V113" s="51"/>
    </row>
    <row r="114" spans="1:22" x14ac:dyDescent="0.25">
      <c r="B114" s="52"/>
      <c r="C114" s="51"/>
      <c r="D114" s="50"/>
      <c r="E114" s="47"/>
      <c r="F114" s="48"/>
      <c r="G114" s="13"/>
      <c r="H114" s="6"/>
      <c r="I114" s="53"/>
      <c r="J114" s="14"/>
      <c r="K114" s="25"/>
      <c r="L114" s="56"/>
      <c r="N114" s="15"/>
      <c r="O114" s="11"/>
      <c r="P114" s="11"/>
      <c r="Q114" s="51"/>
      <c r="R114" s="51"/>
      <c r="S114" s="51"/>
      <c r="T114" s="51"/>
      <c r="U114" s="51"/>
      <c r="V114" s="51"/>
    </row>
    <row r="115" spans="1:22" x14ac:dyDescent="0.25">
      <c r="A115" s="11">
        <v>90</v>
      </c>
      <c r="B115" s="46" t="s">
        <v>93</v>
      </c>
      <c r="C115" s="2" t="s">
        <v>61</v>
      </c>
      <c r="D115" s="12" t="s">
        <v>114</v>
      </c>
      <c r="E115" s="6">
        <v>3.6</v>
      </c>
      <c r="F115" s="39">
        <v>5.9</v>
      </c>
      <c r="G115" s="13">
        <f t="shared" ref="G115" si="33">(F115-E115)/F115</f>
        <v>0.38983050847457629</v>
      </c>
      <c r="H115" s="6">
        <f t="shared" ref="H115" si="34">E115</f>
        <v>3.6</v>
      </c>
      <c r="I115" s="6">
        <v>3</v>
      </c>
      <c r="J115" s="14">
        <f t="shared" ref="J115" si="35">(I115-H115)/I115</f>
        <v>-0.20000000000000004</v>
      </c>
      <c r="K115" s="25">
        <f t="shared" ref="K115" si="36">((F115)-I115)/(F115)</f>
        <v>0.49152542372881358</v>
      </c>
      <c r="M115" s="9" t="s">
        <v>42</v>
      </c>
      <c r="N115" s="15">
        <v>1</v>
      </c>
      <c r="O115" s="11" t="s">
        <v>34</v>
      </c>
      <c r="P115" s="11" t="s">
        <v>35</v>
      </c>
    </row>
  </sheetData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FA6A0-C28D-43E6-B9A3-C8B06E01B31A}">
  <dimension ref="A1:J48"/>
  <sheetViews>
    <sheetView tabSelected="1" workbookViewId="0">
      <selection activeCell="G10" sqref="G10"/>
    </sheetView>
  </sheetViews>
  <sheetFormatPr defaultRowHeight="15" x14ac:dyDescent="0.25"/>
  <cols>
    <col min="1" max="1" width="4.5546875" style="11" bestFit="1" customWidth="1"/>
    <col min="2" max="2" width="13.88671875" style="61" bestFit="1" customWidth="1"/>
    <col min="3" max="3" width="52.21875" style="2" bestFit="1" customWidth="1"/>
    <col min="4" max="4" width="37.33203125" style="2" bestFit="1" customWidth="1"/>
    <col min="5" max="6" width="20.77734375" style="2" customWidth="1"/>
    <col min="7" max="7" width="24.109375" style="2" bestFit="1" customWidth="1"/>
    <col min="8" max="9" width="20.77734375" style="2" customWidth="1"/>
    <col min="10" max="10" width="48.88671875" style="2" bestFit="1" customWidth="1"/>
    <col min="11" max="16384" width="8.88671875" style="2"/>
  </cols>
  <sheetData>
    <row r="1" spans="1:10" s="1" customFormat="1" x14ac:dyDescent="0.25">
      <c r="A1" s="10"/>
      <c r="B1" s="60"/>
      <c r="C1" s="10" t="s">
        <v>115</v>
      </c>
      <c r="D1" s="1" t="s">
        <v>116</v>
      </c>
      <c r="E1" s="5"/>
      <c r="G1" s="8"/>
      <c r="H1" s="8"/>
    </row>
    <row r="2" spans="1:10" s="1" customFormat="1" x14ac:dyDescent="0.25">
      <c r="A2" s="10"/>
      <c r="B2" s="60"/>
      <c r="C2" s="10"/>
      <c r="E2" s="5"/>
      <c r="G2" s="8"/>
      <c r="H2" s="8"/>
    </row>
    <row r="3" spans="1:10" s="1" customFormat="1" x14ac:dyDescent="0.25">
      <c r="A3" s="10"/>
      <c r="B3" s="60"/>
      <c r="C3" s="10" t="s">
        <v>117</v>
      </c>
      <c r="D3" s="1" t="s">
        <v>118</v>
      </c>
      <c r="E3" s="5"/>
      <c r="G3" s="8"/>
      <c r="H3" s="8"/>
    </row>
    <row r="4" spans="1:10" x14ac:dyDescent="0.25">
      <c r="D4" s="58"/>
      <c r="E4" s="6"/>
      <c r="G4" s="9"/>
      <c r="H4" s="9"/>
    </row>
    <row r="5" spans="1:10" s="4" customFormat="1" ht="30" x14ac:dyDescent="0.3">
      <c r="A5" s="59" t="s">
        <v>119</v>
      </c>
      <c r="B5" s="62" t="s">
        <v>0</v>
      </c>
      <c r="C5" s="3" t="s">
        <v>1</v>
      </c>
      <c r="D5" s="3" t="s">
        <v>112</v>
      </c>
      <c r="E5" s="7" t="s">
        <v>3</v>
      </c>
      <c r="F5" s="3" t="s">
        <v>10</v>
      </c>
      <c r="G5" s="3" t="s">
        <v>6</v>
      </c>
      <c r="H5" s="3" t="s">
        <v>206</v>
      </c>
      <c r="I5" s="3" t="s">
        <v>7</v>
      </c>
      <c r="J5" s="3" t="s">
        <v>8</v>
      </c>
    </row>
    <row r="6" spans="1:10" x14ac:dyDescent="0.25">
      <c r="A6" s="11">
        <v>1</v>
      </c>
      <c r="B6" s="63" t="s">
        <v>120</v>
      </c>
      <c r="C6" s="2" t="s">
        <v>163</v>
      </c>
      <c r="D6" s="2" t="s">
        <v>217</v>
      </c>
      <c r="E6" s="6">
        <v>22.9</v>
      </c>
      <c r="F6" s="40">
        <f>E6*0.8</f>
        <v>18.32</v>
      </c>
      <c r="G6" s="2" t="s">
        <v>13</v>
      </c>
      <c r="H6" s="2">
        <v>4</v>
      </c>
      <c r="I6" s="2" t="s">
        <v>15</v>
      </c>
      <c r="J6" s="2" t="s">
        <v>16</v>
      </c>
    </row>
    <row r="7" spans="1:10" x14ac:dyDescent="0.25">
      <c r="A7" s="11">
        <v>2</v>
      </c>
      <c r="B7" s="63" t="s">
        <v>121</v>
      </c>
      <c r="C7" s="2" t="s">
        <v>164</v>
      </c>
      <c r="D7" s="2" t="s">
        <v>218</v>
      </c>
      <c r="E7" s="6">
        <v>26.9</v>
      </c>
      <c r="F7" s="40">
        <f>E7*0.8</f>
        <v>21.52</v>
      </c>
      <c r="G7" s="2" t="s">
        <v>13</v>
      </c>
      <c r="H7" s="2">
        <v>13</v>
      </c>
      <c r="I7" s="2" t="s">
        <v>207</v>
      </c>
      <c r="J7" s="2" t="s">
        <v>208</v>
      </c>
    </row>
    <row r="8" spans="1:10" x14ac:dyDescent="0.25">
      <c r="A8" s="11">
        <v>3</v>
      </c>
      <c r="B8" s="63" t="s">
        <v>122</v>
      </c>
      <c r="C8" s="2" t="s">
        <v>165</v>
      </c>
      <c r="D8" s="2" t="s">
        <v>218</v>
      </c>
      <c r="E8" s="6">
        <v>25.5</v>
      </c>
      <c r="F8" s="40">
        <f>E8*0.8</f>
        <v>20.400000000000002</v>
      </c>
      <c r="G8" s="2" t="s">
        <v>13</v>
      </c>
      <c r="H8" s="2">
        <v>40</v>
      </c>
      <c r="I8" s="2" t="s">
        <v>207</v>
      </c>
      <c r="J8" s="2" t="s">
        <v>208</v>
      </c>
    </row>
    <row r="9" spans="1:10" x14ac:dyDescent="0.25">
      <c r="A9" s="11">
        <v>4</v>
      </c>
      <c r="B9" s="63" t="s">
        <v>123</v>
      </c>
      <c r="C9" s="2" t="s">
        <v>166</v>
      </c>
      <c r="D9" s="2" t="s">
        <v>218</v>
      </c>
      <c r="E9" s="6">
        <v>25.5</v>
      </c>
      <c r="F9" s="40">
        <f>E9*0.8</f>
        <v>20.400000000000002</v>
      </c>
      <c r="G9" s="2" t="s">
        <v>13</v>
      </c>
      <c r="H9" s="2">
        <v>49</v>
      </c>
      <c r="I9" s="2" t="s">
        <v>207</v>
      </c>
      <c r="J9" s="2" t="s">
        <v>208</v>
      </c>
    </row>
    <row r="10" spans="1:10" x14ac:dyDescent="0.25">
      <c r="A10" s="11">
        <v>5</v>
      </c>
      <c r="B10" s="63" t="s">
        <v>124</v>
      </c>
      <c r="C10" s="2" t="s">
        <v>167</v>
      </c>
      <c r="D10" s="2" t="s">
        <v>218</v>
      </c>
      <c r="E10" s="6">
        <v>10.5</v>
      </c>
      <c r="F10" s="40">
        <f>E10*0.8</f>
        <v>8.4</v>
      </c>
      <c r="G10" s="2" t="s">
        <v>13</v>
      </c>
      <c r="H10" s="2">
        <v>2</v>
      </c>
      <c r="I10" s="2" t="s">
        <v>209</v>
      </c>
      <c r="J10" s="2" t="s">
        <v>210</v>
      </c>
    </row>
    <row r="11" spans="1:10" x14ac:dyDescent="0.25">
      <c r="A11" s="11">
        <v>6</v>
      </c>
      <c r="B11" s="63" t="s">
        <v>125</v>
      </c>
      <c r="C11" s="2" t="s">
        <v>168</v>
      </c>
      <c r="D11" s="2" t="s">
        <v>219</v>
      </c>
      <c r="E11" s="6">
        <v>6.9</v>
      </c>
      <c r="F11" s="40">
        <f>E11*0.8</f>
        <v>5.5200000000000005</v>
      </c>
      <c r="G11" s="2" t="s">
        <v>13</v>
      </c>
      <c r="H11" s="2">
        <v>1</v>
      </c>
      <c r="I11" s="2" t="s">
        <v>15</v>
      </c>
      <c r="J11" s="2" t="s">
        <v>16</v>
      </c>
    </row>
    <row r="12" spans="1:10" x14ac:dyDescent="0.25">
      <c r="A12" s="11">
        <v>7</v>
      </c>
      <c r="B12" s="63" t="s">
        <v>126</v>
      </c>
      <c r="C12" s="2" t="s">
        <v>169</v>
      </c>
      <c r="D12" s="2" t="s">
        <v>219</v>
      </c>
      <c r="E12" s="6">
        <v>6.9</v>
      </c>
      <c r="F12" s="40">
        <f>E12*0.8</f>
        <v>5.5200000000000005</v>
      </c>
      <c r="G12" s="2" t="s">
        <v>13</v>
      </c>
      <c r="H12" s="2">
        <v>2</v>
      </c>
      <c r="I12" s="2" t="s">
        <v>15</v>
      </c>
      <c r="J12" s="2" t="s">
        <v>16</v>
      </c>
    </row>
    <row r="13" spans="1:10" x14ac:dyDescent="0.25">
      <c r="A13" s="11">
        <v>8</v>
      </c>
      <c r="B13" s="63" t="s">
        <v>127</v>
      </c>
      <c r="C13" s="2" t="s">
        <v>170</v>
      </c>
      <c r="D13" s="2" t="s">
        <v>219</v>
      </c>
      <c r="E13" s="6">
        <v>30.9</v>
      </c>
      <c r="F13" s="40">
        <f>E13*0.8</f>
        <v>24.72</v>
      </c>
      <c r="G13" s="2" t="s">
        <v>13</v>
      </c>
      <c r="H13" s="2">
        <v>19</v>
      </c>
      <c r="I13" s="2" t="s">
        <v>15</v>
      </c>
      <c r="J13" s="2" t="s">
        <v>16</v>
      </c>
    </row>
    <row r="14" spans="1:10" x14ac:dyDescent="0.25">
      <c r="A14" s="11">
        <v>9</v>
      </c>
      <c r="B14" s="63" t="s">
        <v>128</v>
      </c>
      <c r="C14" s="2" t="s">
        <v>171</v>
      </c>
      <c r="D14" s="2" t="s">
        <v>219</v>
      </c>
      <c r="E14" s="6">
        <v>6.9</v>
      </c>
      <c r="F14" s="40">
        <f>E14*0.8</f>
        <v>5.5200000000000005</v>
      </c>
      <c r="G14" s="2" t="s">
        <v>13</v>
      </c>
      <c r="H14" s="2">
        <v>0</v>
      </c>
      <c r="I14" s="2" t="s">
        <v>15</v>
      </c>
      <c r="J14" s="2" t="s">
        <v>16</v>
      </c>
    </row>
    <row r="15" spans="1:10" x14ac:dyDescent="0.25">
      <c r="A15" s="11">
        <v>10</v>
      </c>
      <c r="B15" s="63" t="s">
        <v>129</v>
      </c>
      <c r="C15" s="2" t="s">
        <v>172</v>
      </c>
      <c r="D15" s="2" t="s">
        <v>219</v>
      </c>
      <c r="E15" s="6">
        <v>6.9</v>
      </c>
      <c r="F15" s="40">
        <f>E15*0.8</f>
        <v>5.5200000000000005</v>
      </c>
      <c r="G15" s="2" t="s">
        <v>13</v>
      </c>
      <c r="H15" s="2">
        <v>6</v>
      </c>
      <c r="I15" s="2" t="s">
        <v>15</v>
      </c>
      <c r="J15" s="2" t="s">
        <v>16</v>
      </c>
    </row>
    <row r="16" spans="1:10" x14ac:dyDescent="0.25">
      <c r="A16" s="11">
        <v>11</v>
      </c>
      <c r="B16" s="63" t="s">
        <v>130</v>
      </c>
      <c r="C16" s="2" t="s">
        <v>173</v>
      </c>
      <c r="D16" s="2" t="s">
        <v>219</v>
      </c>
      <c r="E16" s="6">
        <v>6.9</v>
      </c>
      <c r="F16" s="40">
        <f>E16*0.8</f>
        <v>5.5200000000000005</v>
      </c>
      <c r="G16" s="2" t="s">
        <v>13</v>
      </c>
      <c r="H16" s="2">
        <v>13</v>
      </c>
      <c r="I16" s="2" t="s">
        <v>15</v>
      </c>
      <c r="J16" s="2" t="s">
        <v>16</v>
      </c>
    </row>
    <row r="17" spans="1:10" x14ac:dyDescent="0.25">
      <c r="A17" s="11">
        <v>12</v>
      </c>
      <c r="B17" s="63" t="s">
        <v>131</v>
      </c>
      <c r="C17" s="2" t="s">
        <v>174</v>
      </c>
      <c r="D17" s="2" t="s">
        <v>219</v>
      </c>
      <c r="E17" s="6">
        <v>6.9</v>
      </c>
      <c r="F17" s="40">
        <f>E17*0.8</f>
        <v>5.5200000000000005</v>
      </c>
      <c r="G17" s="2" t="s">
        <v>13</v>
      </c>
      <c r="H17" s="2">
        <v>1</v>
      </c>
      <c r="I17" s="2" t="s">
        <v>15</v>
      </c>
      <c r="J17" s="2" t="s">
        <v>16</v>
      </c>
    </row>
    <row r="18" spans="1:10" x14ac:dyDescent="0.25">
      <c r="A18" s="11">
        <v>13</v>
      </c>
      <c r="B18" s="63" t="s">
        <v>132</v>
      </c>
      <c r="C18" s="2" t="s">
        <v>175</v>
      </c>
      <c r="D18" s="2" t="s">
        <v>218</v>
      </c>
      <c r="E18" s="6">
        <v>12.7</v>
      </c>
      <c r="F18" s="40">
        <f>E18*0.8</f>
        <v>10.16</v>
      </c>
      <c r="G18" s="2" t="s">
        <v>13</v>
      </c>
      <c r="H18" s="2">
        <v>3</v>
      </c>
      <c r="I18" s="2" t="s">
        <v>209</v>
      </c>
      <c r="J18" s="2" t="s">
        <v>210</v>
      </c>
    </row>
    <row r="19" spans="1:10" x14ac:dyDescent="0.25">
      <c r="A19" s="11">
        <v>14</v>
      </c>
      <c r="B19" s="63" t="s">
        <v>133</v>
      </c>
      <c r="C19" s="2" t="s">
        <v>176</v>
      </c>
      <c r="D19" s="2" t="s">
        <v>219</v>
      </c>
      <c r="E19" s="6">
        <v>11.9</v>
      </c>
      <c r="F19" s="40">
        <f>E19*0.8</f>
        <v>9.5200000000000014</v>
      </c>
      <c r="G19" s="2" t="s">
        <v>13</v>
      </c>
      <c r="H19" s="2">
        <v>141</v>
      </c>
      <c r="I19" s="2" t="s">
        <v>15</v>
      </c>
      <c r="J19" s="2" t="s">
        <v>16</v>
      </c>
    </row>
    <row r="20" spans="1:10" x14ac:dyDescent="0.25">
      <c r="A20" s="11">
        <v>15</v>
      </c>
      <c r="B20" s="63" t="s">
        <v>134</v>
      </c>
      <c r="C20" s="2" t="s">
        <v>177</v>
      </c>
      <c r="D20" s="2" t="s">
        <v>219</v>
      </c>
      <c r="E20" s="6">
        <v>17.899999999999999</v>
      </c>
      <c r="F20" s="40">
        <f>E20*0.8</f>
        <v>14.32</v>
      </c>
      <c r="G20" s="2" t="s">
        <v>13</v>
      </c>
      <c r="H20" s="2">
        <v>70</v>
      </c>
      <c r="I20" s="2" t="s">
        <v>15</v>
      </c>
      <c r="J20" s="2" t="s">
        <v>16</v>
      </c>
    </row>
    <row r="21" spans="1:10" x14ac:dyDescent="0.25">
      <c r="A21" s="11">
        <v>16</v>
      </c>
      <c r="B21" s="63" t="s">
        <v>135</v>
      </c>
      <c r="C21" s="2" t="s">
        <v>178</v>
      </c>
      <c r="D21" s="2" t="s">
        <v>219</v>
      </c>
      <c r="E21" s="6">
        <v>9.9</v>
      </c>
      <c r="F21" s="40">
        <f>E21*0.8</f>
        <v>7.9200000000000008</v>
      </c>
      <c r="G21" s="2" t="s">
        <v>13</v>
      </c>
      <c r="H21" s="2">
        <v>1</v>
      </c>
      <c r="I21" s="2" t="s">
        <v>15</v>
      </c>
      <c r="J21" s="2" t="s">
        <v>16</v>
      </c>
    </row>
    <row r="22" spans="1:10" x14ac:dyDescent="0.25">
      <c r="A22" s="11">
        <v>17</v>
      </c>
      <c r="B22" s="63" t="s">
        <v>136</v>
      </c>
      <c r="C22" s="2" t="s">
        <v>179</v>
      </c>
      <c r="D22" s="2" t="s">
        <v>219</v>
      </c>
      <c r="E22" s="6">
        <v>16.899999999999999</v>
      </c>
      <c r="F22" s="40">
        <f>E22*0.8</f>
        <v>13.52</v>
      </c>
      <c r="G22" s="2" t="s">
        <v>13</v>
      </c>
      <c r="H22" s="2">
        <v>60</v>
      </c>
      <c r="I22" s="2" t="s">
        <v>15</v>
      </c>
      <c r="J22" s="2" t="s">
        <v>16</v>
      </c>
    </row>
    <row r="23" spans="1:10" x14ac:dyDescent="0.25">
      <c r="A23" s="11">
        <v>18</v>
      </c>
      <c r="B23" s="63" t="s">
        <v>137</v>
      </c>
      <c r="C23" s="2" t="s">
        <v>180</v>
      </c>
      <c r="D23" s="2" t="s">
        <v>218</v>
      </c>
      <c r="E23" s="6">
        <v>15.9</v>
      </c>
      <c r="F23" s="40">
        <f>E23*0.8</f>
        <v>12.72</v>
      </c>
      <c r="G23" s="2" t="s">
        <v>13</v>
      </c>
      <c r="H23" s="2">
        <v>0</v>
      </c>
      <c r="I23" s="2" t="s">
        <v>211</v>
      </c>
      <c r="J23" s="2" t="s">
        <v>212</v>
      </c>
    </row>
    <row r="24" spans="1:10" x14ac:dyDescent="0.25">
      <c r="A24" s="11">
        <v>19</v>
      </c>
      <c r="B24" s="63" t="s">
        <v>138</v>
      </c>
      <c r="C24" s="2" t="s">
        <v>181</v>
      </c>
      <c r="D24" s="2" t="s">
        <v>218</v>
      </c>
      <c r="E24" s="6">
        <v>22.9</v>
      </c>
      <c r="F24" s="40">
        <f>E24*0.8</f>
        <v>18.32</v>
      </c>
      <c r="G24" s="2" t="s">
        <v>13</v>
      </c>
      <c r="H24" s="2">
        <v>0</v>
      </c>
      <c r="I24" s="2" t="s">
        <v>213</v>
      </c>
      <c r="J24" s="2" t="s">
        <v>214</v>
      </c>
    </row>
    <row r="25" spans="1:10" x14ac:dyDescent="0.25">
      <c r="A25" s="11">
        <v>20</v>
      </c>
      <c r="B25" s="63" t="s">
        <v>139</v>
      </c>
      <c r="C25" s="2" t="s">
        <v>182</v>
      </c>
      <c r="D25" s="2" t="s">
        <v>218</v>
      </c>
      <c r="E25" s="6">
        <v>22.9</v>
      </c>
      <c r="F25" s="40">
        <f>E25*0.8</f>
        <v>18.32</v>
      </c>
      <c r="G25" s="2" t="s">
        <v>13</v>
      </c>
      <c r="H25" s="2">
        <v>3</v>
      </c>
      <c r="I25" s="2" t="s">
        <v>213</v>
      </c>
      <c r="J25" s="2" t="s">
        <v>214</v>
      </c>
    </row>
    <row r="26" spans="1:10" x14ac:dyDescent="0.25">
      <c r="A26" s="11">
        <v>21</v>
      </c>
      <c r="B26" s="63" t="s">
        <v>140</v>
      </c>
      <c r="C26" s="2" t="s">
        <v>183</v>
      </c>
      <c r="D26" s="2" t="s">
        <v>218</v>
      </c>
      <c r="E26" s="6">
        <v>22.9</v>
      </c>
      <c r="F26" s="40">
        <f>E26*0.8</f>
        <v>18.32</v>
      </c>
      <c r="G26" s="2" t="s">
        <v>13</v>
      </c>
      <c r="H26" s="2">
        <v>13</v>
      </c>
      <c r="I26" s="2" t="s">
        <v>213</v>
      </c>
      <c r="J26" s="2" t="s">
        <v>214</v>
      </c>
    </row>
    <row r="27" spans="1:10" x14ac:dyDescent="0.25">
      <c r="A27" s="11">
        <v>22</v>
      </c>
      <c r="B27" s="63" t="s">
        <v>141</v>
      </c>
      <c r="C27" s="2" t="s">
        <v>184</v>
      </c>
      <c r="D27" s="2" t="s">
        <v>218</v>
      </c>
      <c r="E27" s="6">
        <v>22.9</v>
      </c>
      <c r="F27" s="40">
        <f>E27*0.8</f>
        <v>18.32</v>
      </c>
      <c r="G27" s="2" t="s">
        <v>13</v>
      </c>
      <c r="H27" s="2">
        <v>6</v>
      </c>
      <c r="I27" s="2" t="s">
        <v>213</v>
      </c>
      <c r="J27" s="2" t="s">
        <v>214</v>
      </c>
    </row>
    <row r="28" spans="1:10" ht="16.2" customHeight="1" x14ac:dyDescent="0.25">
      <c r="A28" s="11">
        <v>23</v>
      </c>
      <c r="B28" s="63" t="s">
        <v>142</v>
      </c>
      <c r="C28" s="2" t="s">
        <v>185</v>
      </c>
      <c r="D28" s="2" t="s">
        <v>218</v>
      </c>
      <c r="E28" s="6">
        <v>17.899999999999999</v>
      </c>
      <c r="F28" s="40">
        <f>E28*0.8</f>
        <v>14.32</v>
      </c>
      <c r="G28" s="2" t="s">
        <v>13</v>
      </c>
      <c r="H28" s="2">
        <v>24</v>
      </c>
      <c r="I28" s="2" t="s">
        <v>15</v>
      </c>
      <c r="J28" s="2" t="s">
        <v>16</v>
      </c>
    </row>
    <row r="29" spans="1:10" x14ac:dyDescent="0.25">
      <c r="A29" s="11">
        <v>24</v>
      </c>
      <c r="B29" s="63" t="s">
        <v>143</v>
      </c>
      <c r="C29" s="2" t="s">
        <v>186</v>
      </c>
      <c r="D29" s="2" t="s">
        <v>219</v>
      </c>
      <c r="E29" s="6">
        <v>14.9</v>
      </c>
      <c r="F29" s="40">
        <f>E29*0.8</f>
        <v>11.920000000000002</v>
      </c>
      <c r="G29" s="2" t="s">
        <v>13</v>
      </c>
      <c r="H29" s="2">
        <v>13</v>
      </c>
      <c r="I29" s="2" t="s">
        <v>15</v>
      </c>
      <c r="J29" s="2" t="s">
        <v>16</v>
      </c>
    </row>
    <row r="30" spans="1:10" x14ac:dyDescent="0.25">
      <c r="A30" s="11">
        <v>25</v>
      </c>
      <c r="B30" s="63" t="s">
        <v>144</v>
      </c>
      <c r="C30" s="2" t="s">
        <v>187</v>
      </c>
      <c r="D30" s="2" t="s">
        <v>219</v>
      </c>
      <c r="E30" s="6">
        <v>10.9</v>
      </c>
      <c r="F30" s="40">
        <f>E30*0.9</f>
        <v>9.81</v>
      </c>
      <c r="G30" s="2" t="s">
        <v>13</v>
      </c>
      <c r="H30" s="2">
        <v>30</v>
      </c>
      <c r="I30" s="2" t="s">
        <v>15</v>
      </c>
      <c r="J30" s="2" t="s">
        <v>16</v>
      </c>
    </row>
    <row r="31" spans="1:10" x14ac:dyDescent="0.25">
      <c r="A31" s="11">
        <v>26</v>
      </c>
      <c r="B31" s="63" t="s">
        <v>145</v>
      </c>
      <c r="C31" s="2" t="s">
        <v>188</v>
      </c>
      <c r="D31" s="2" t="s">
        <v>219</v>
      </c>
      <c r="E31" s="6">
        <v>11.9</v>
      </c>
      <c r="F31" s="40">
        <f t="shared" ref="F31:F48" si="0">E31*0.9</f>
        <v>10.71</v>
      </c>
      <c r="G31" s="2" t="s">
        <v>13</v>
      </c>
      <c r="H31" s="2">
        <v>2</v>
      </c>
      <c r="I31" s="2" t="s">
        <v>15</v>
      </c>
      <c r="J31" s="2" t="s">
        <v>16</v>
      </c>
    </row>
    <row r="32" spans="1:10" x14ac:dyDescent="0.25">
      <c r="A32" s="11">
        <v>27</v>
      </c>
      <c r="B32" s="63" t="s">
        <v>146</v>
      </c>
      <c r="C32" s="2" t="s">
        <v>189</v>
      </c>
      <c r="D32" s="2" t="s">
        <v>219</v>
      </c>
      <c r="E32" s="6">
        <v>10.9</v>
      </c>
      <c r="F32" s="40">
        <f t="shared" si="0"/>
        <v>9.81</v>
      </c>
      <c r="G32" s="2" t="s">
        <v>13</v>
      </c>
      <c r="H32" s="2">
        <v>19</v>
      </c>
      <c r="I32" s="2" t="s">
        <v>15</v>
      </c>
      <c r="J32" s="2" t="s">
        <v>16</v>
      </c>
    </row>
    <row r="33" spans="1:10" x14ac:dyDescent="0.25">
      <c r="A33" s="11">
        <v>28</v>
      </c>
      <c r="B33" s="63" t="s">
        <v>147</v>
      </c>
      <c r="C33" s="2" t="s">
        <v>190</v>
      </c>
      <c r="D33" s="2" t="s">
        <v>219</v>
      </c>
      <c r="E33" s="6">
        <v>16.899999999999999</v>
      </c>
      <c r="F33" s="40">
        <f t="shared" si="0"/>
        <v>15.209999999999999</v>
      </c>
      <c r="G33" s="2" t="s">
        <v>13</v>
      </c>
      <c r="H33" s="2">
        <v>9</v>
      </c>
      <c r="I33" s="2" t="s">
        <v>15</v>
      </c>
      <c r="J33" s="2" t="s">
        <v>16</v>
      </c>
    </row>
    <row r="34" spans="1:10" x14ac:dyDescent="0.25">
      <c r="A34" s="11">
        <v>29</v>
      </c>
      <c r="B34" s="63" t="s">
        <v>148</v>
      </c>
      <c r="C34" s="2" t="s">
        <v>191</v>
      </c>
      <c r="D34" s="2" t="s">
        <v>219</v>
      </c>
      <c r="E34" s="6">
        <v>17.899999999999999</v>
      </c>
      <c r="F34" s="40">
        <f t="shared" si="0"/>
        <v>16.11</v>
      </c>
      <c r="G34" s="2" t="s">
        <v>13</v>
      </c>
      <c r="H34" s="2">
        <v>32</v>
      </c>
      <c r="I34" s="2" t="s">
        <v>15</v>
      </c>
      <c r="J34" s="2" t="s">
        <v>16</v>
      </c>
    </row>
    <row r="35" spans="1:10" x14ac:dyDescent="0.25">
      <c r="A35" s="11">
        <v>30</v>
      </c>
      <c r="B35" s="63" t="s">
        <v>149</v>
      </c>
      <c r="C35" s="2" t="s">
        <v>192</v>
      </c>
      <c r="D35" s="2" t="s">
        <v>219</v>
      </c>
      <c r="E35" s="6">
        <v>15.5</v>
      </c>
      <c r="F35" s="40">
        <f t="shared" si="0"/>
        <v>13.950000000000001</v>
      </c>
      <c r="G35" s="2" t="s">
        <v>13</v>
      </c>
      <c r="H35" s="2">
        <v>16</v>
      </c>
      <c r="I35" s="2" t="s">
        <v>15</v>
      </c>
      <c r="J35" s="2" t="s">
        <v>16</v>
      </c>
    </row>
    <row r="36" spans="1:10" x14ac:dyDescent="0.25">
      <c r="A36" s="11">
        <v>31</v>
      </c>
      <c r="B36" s="63" t="s">
        <v>150</v>
      </c>
      <c r="C36" s="2" t="s">
        <v>193</v>
      </c>
      <c r="D36" s="2" t="s">
        <v>219</v>
      </c>
      <c r="E36" s="6">
        <v>16.899999999999999</v>
      </c>
      <c r="F36" s="40">
        <f t="shared" si="0"/>
        <v>15.209999999999999</v>
      </c>
      <c r="G36" s="2" t="s">
        <v>13</v>
      </c>
      <c r="H36" s="2">
        <v>14</v>
      </c>
      <c r="I36" s="2" t="s">
        <v>15</v>
      </c>
      <c r="J36" s="2" t="s">
        <v>16</v>
      </c>
    </row>
    <row r="37" spans="1:10" x14ac:dyDescent="0.25">
      <c r="A37" s="11">
        <v>32</v>
      </c>
      <c r="B37" s="63" t="s">
        <v>151</v>
      </c>
      <c r="C37" s="2" t="s">
        <v>194</v>
      </c>
      <c r="D37" s="2" t="s">
        <v>219</v>
      </c>
      <c r="E37" s="6">
        <v>26.9</v>
      </c>
      <c r="F37" s="40">
        <f t="shared" si="0"/>
        <v>24.21</v>
      </c>
      <c r="G37" s="2" t="s">
        <v>13</v>
      </c>
      <c r="H37" s="2">
        <v>21</v>
      </c>
      <c r="I37" s="2" t="s">
        <v>15</v>
      </c>
      <c r="J37" s="2" t="s">
        <v>16</v>
      </c>
    </row>
    <row r="38" spans="1:10" x14ac:dyDescent="0.25">
      <c r="A38" s="11">
        <v>33</v>
      </c>
      <c r="B38" s="63" t="s">
        <v>152</v>
      </c>
      <c r="C38" s="2" t="s">
        <v>195</v>
      </c>
      <c r="D38" s="2" t="s">
        <v>218</v>
      </c>
      <c r="E38" s="6">
        <v>28</v>
      </c>
      <c r="F38" s="40">
        <f t="shared" si="0"/>
        <v>25.2</v>
      </c>
      <c r="G38" s="2" t="s">
        <v>13</v>
      </c>
      <c r="H38" s="2">
        <v>16</v>
      </c>
      <c r="I38" s="2" t="s">
        <v>15</v>
      </c>
      <c r="J38" s="2" t="s">
        <v>16</v>
      </c>
    </row>
    <row r="39" spans="1:10" x14ac:dyDescent="0.25">
      <c r="A39" s="11">
        <v>34</v>
      </c>
      <c r="B39" s="63" t="s">
        <v>153</v>
      </c>
      <c r="C39" s="2" t="s">
        <v>196</v>
      </c>
      <c r="D39" s="2" t="s">
        <v>219</v>
      </c>
      <c r="E39" s="6">
        <v>26.9</v>
      </c>
      <c r="F39" s="40">
        <f t="shared" si="0"/>
        <v>24.21</v>
      </c>
      <c r="G39" s="2" t="s">
        <v>13</v>
      </c>
      <c r="H39" s="2">
        <v>11</v>
      </c>
      <c r="I39" s="2" t="s">
        <v>15</v>
      </c>
      <c r="J39" s="2" t="s">
        <v>16</v>
      </c>
    </row>
    <row r="40" spans="1:10" x14ac:dyDescent="0.25">
      <c r="A40" s="11">
        <v>35</v>
      </c>
      <c r="B40" s="63" t="s">
        <v>154</v>
      </c>
      <c r="C40" s="2" t="s">
        <v>197</v>
      </c>
      <c r="D40" s="2" t="s">
        <v>219</v>
      </c>
      <c r="E40" s="6">
        <v>15.9</v>
      </c>
      <c r="F40" s="40">
        <f t="shared" si="0"/>
        <v>14.31</v>
      </c>
      <c r="G40" s="2" t="s">
        <v>13</v>
      </c>
      <c r="H40" s="2">
        <v>18</v>
      </c>
      <c r="I40" s="2" t="s">
        <v>15</v>
      </c>
      <c r="J40" s="2" t="s">
        <v>16</v>
      </c>
    </row>
    <row r="41" spans="1:10" x14ac:dyDescent="0.25">
      <c r="A41" s="11">
        <v>36</v>
      </c>
      <c r="B41" s="63" t="s">
        <v>155</v>
      </c>
      <c r="C41" s="2" t="s">
        <v>198</v>
      </c>
      <c r="D41" s="2" t="s">
        <v>219</v>
      </c>
      <c r="E41" s="6">
        <v>19.899999999999999</v>
      </c>
      <c r="F41" s="40">
        <f t="shared" si="0"/>
        <v>17.91</v>
      </c>
      <c r="G41" s="2" t="s">
        <v>13</v>
      </c>
      <c r="H41" s="2">
        <v>21</v>
      </c>
      <c r="I41" s="2" t="s">
        <v>15</v>
      </c>
      <c r="J41" s="2" t="s">
        <v>16</v>
      </c>
    </row>
    <row r="42" spans="1:10" x14ac:dyDescent="0.25">
      <c r="A42" s="11">
        <v>37</v>
      </c>
      <c r="B42" s="63" t="s">
        <v>156</v>
      </c>
      <c r="C42" s="2" t="s">
        <v>199</v>
      </c>
      <c r="D42" s="2" t="s">
        <v>219</v>
      </c>
      <c r="E42" s="6">
        <v>9.9</v>
      </c>
      <c r="F42" s="40">
        <f t="shared" si="0"/>
        <v>8.91</v>
      </c>
      <c r="G42" s="2" t="s">
        <v>13</v>
      </c>
      <c r="H42" s="2">
        <v>19</v>
      </c>
      <c r="I42" s="2" t="s">
        <v>15</v>
      </c>
      <c r="J42" s="2" t="s">
        <v>16</v>
      </c>
    </row>
    <row r="43" spans="1:10" x14ac:dyDescent="0.25">
      <c r="A43" s="11">
        <v>38</v>
      </c>
      <c r="B43" s="63" t="s">
        <v>157</v>
      </c>
      <c r="C43" s="2" t="s">
        <v>200</v>
      </c>
      <c r="D43" s="2" t="s">
        <v>218</v>
      </c>
      <c r="E43" s="6">
        <v>25.9</v>
      </c>
      <c r="F43" s="40">
        <f t="shared" si="0"/>
        <v>23.31</v>
      </c>
      <c r="G43" s="2" t="s">
        <v>13</v>
      </c>
      <c r="H43" s="2">
        <v>13</v>
      </c>
      <c r="I43" s="2" t="s">
        <v>15</v>
      </c>
      <c r="J43" s="2" t="s">
        <v>16</v>
      </c>
    </row>
    <row r="44" spans="1:10" x14ac:dyDescent="0.25">
      <c r="A44" s="11">
        <v>39</v>
      </c>
      <c r="B44" s="63" t="s">
        <v>158</v>
      </c>
      <c r="C44" s="2" t="s">
        <v>201</v>
      </c>
      <c r="D44" s="2" t="s">
        <v>113</v>
      </c>
      <c r="E44" s="6">
        <v>34.9</v>
      </c>
      <c r="F44" s="40">
        <f t="shared" si="0"/>
        <v>31.41</v>
      </c>
      <c r="G44" s="2" t="s">
        <v>13</v>
      </c>
      <c r="H44" s="2">
        <v>2</v>
      </c>
      <c r="I44" s="2" t="s">
        <v>15</v>
      </c>
      <c r="J44" s="2" t="s">
        <v>16</v>
      </c>
    </row>
    <row r="45" spans="1:10" x14ac:dyDescent="0.25">
      <c r="A45" s="11">
        <v>40</v>
      </c>
      <c r="B45" s="63" t="s">
        <v>159</v>
      </c>
      <c r="C45" s="2" t="s">
        <v>202</v>
      </c>
      <c r="D45" s="2" t="s">
        <v>219</v>
      </c>
      <c r="E45" s="6">
        <v>16.899999999999999</v>
      </c>
      <c r="F45" s="40">
        <f t="shared" si="0"/>
        <v>15.209999999999999</v>
      </c>
      <c r="G45" s="2" t="s">
        <v>13</v>
      </c>
      <c r="H45" s="2">
        <v>15</v>
      </c>
      <c r="I45" s="2" t="s">
        <v>15</v>
      </c>
      <c r="J45" s="2" t="s">
        <v>16</v>
      </c>
    </row>
    <row r="46" spans="1:10" x14ac:dyDescent="0.25">
      <c r="A46" s="11">
        <v>41</v>
      </c>
      <c r="B46" s="63" t="s">
        <v>160</v>
      </c>
      <c r="C46" s="2" t="s">
        <v>203</v>
      </c>
      <c r="D46" s="2" t="s">
        <v>219</v>
      </c>
      <c r="E46" s="6">
        <v>29</v>
      </c>
      <c r="F46" s="40">
        <f t="shared" si="0"/>
        <v>26.1</v>
      </c>
      <c r="G46" s="2" t="s">
        <v>13</v>
      </c>
      <c r="H46" s="2">
        <v>22</v>
      </c>
      <c r="I46" s="2" t="s">
        <v>215</v>
      </c>
      <c r="J46" s="2" t="s">
        <v>216</v>
      </c>
    </row>
    <row r="47" spans="1:10" x14ac:dyDescent="0.25">
      <c r="A47" s="11">
        <v>42</v>
      </c>
      <c r="B47" s="63" t="s">
        <v>161</v>
      </c>
      <c r="C47" s="2" t="s">
        <v>204</v>
      </c>
      <c r="D47" s="2" t="s">
        <v>219</v>
      </c>
      <c r="E47" s="6">
        <v>32.5</v>
      </c>
      <c r="F47" s="40">
        <f t="shared" si="0"/>
        <v>29.25</v>
      </c>
      <c r="G47" s="2" t="s">
        <v>13</v>
      </c>
      <c r="H47" s="2">
        <v>43</v>
      </c>
      <c r="I47" s="2" t="s">
        <v>215</v>
      </c>
      <c r="J47" s="2" t="s">
        <v>216</v>
      </c>
    </row>
    <row r="48" spans="1:10" x14ac:dyDescent="0.25">
      <c r="A48" s="11">
        <v>43</v>
      </c>
      <c r="B48" s="63" t="s">
        <v>162</v>
      </c>
      <c r="C48" s="2" t="s">
        <v>205</v>
      </c>
      <c r="D48" s="2" t="s">
        <v>217</v>
      </c>
      <c r="E48" s="6">
        <v>4.5</v>
      </c>
      <c r="F48" s="40">
        <f t="shared" si="0"/>
        <v>4.05</v>
      </c>
      <c r="G48" s="2" t="s">
        <v>13</v>
      </c>
      <c r="H48" s="2">
        <v>0</v>
      </c>
      <c r="I48" s="2" t="s">
        <v>15</v>
      </c>
      <c r="J48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SHORT EXPIRE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2026-02-04T08:17:23Z</dcterms:modified>
</cp:coreProperties>
</file>