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9_{EBBC5455-D006-4B6C-82AF-39075D97BE71}" xr6:coauthVersionLast="47" xr6:coauthVersionMax="47" xr10:uidLastSave="{00000000-0000-0000-0000-000000000000}"/>
  <bookViews>
    <workbookView xWindow="28680" yWindow="-120" windowWidth="29040" windowHeight="15720" xr2:uid="{6CEC5C09-4DCA-414D-9BA0-7EA4687A1E5F}"/>
  </bookViews>
  <sheets>
    <sheet name="Kek Lapis Item Sales 20251001 -" sheetId="1" r:id="rId1"/>
  </sheets>
  <definedNames>
    <definedName name="_xlnm._FilterDatabase" localSheetId="0" hidden="1">'Kek Lapis Item Sales 20251001 -'!$A$5:$D$66</definedName>
  </definedNames>
  <calcPr calcId="0"/>
</workbook>
</file>

<file path=xl/calcChain.xml><?xml version="1.0" encoding="utf-8"?>
<calcChain xmlns="http://schemas.openxmlformats.org/spreadsheetml/2006/main">
  <c r="B43" i="1" l="1"/>
  <c r="B42" i="1"/>
  <c r="B40" i="1"/>
  <c r="B39" i="1"/>
  <c r="D37" i="1"/>
  <c r="C37" i="1"/>
</calcChain>
</file>

<file path=xl/sharedStrings.xml><?xml version="1.0" encoding="utf-8"?>
<sst xmlns="http://schemas.openxmlformats.org/spreadsheetml/2006/main" count="48" uniqueCount="17">
  <si>
    <t>Business Name</t>
  </si>
  <si>
    <t>Pasar Besar</t>
  </si>
  <si>
    <t>Location Name</t>
  </si>
  <si>
    <t>Secawan</t>
  </si>
  <si>
    <t>Generated Date</t>
  </si>
  <si>
    <t>Nov 07, 2025, 09:54 AM</t>
  </si>
  <si>
    <t xml:space="preserve"> </t>
  </si>
  <si>
    <t>Kek Lapis Mix Box</t>
  </si>
  <si>
    <t>Amount</t>
  </si>
  <si>
    <t>Date</t>
  </si>
  <si>
    <t>Location</t>
  </si>
  <si>
    <t>Grand Total</t>
  </si>
  <si>
    <t>Quantity:</t>
  </si>
  <si>
    <t>Total Sales</t>
  </si>
  <si>
    <t>Consignment %:</t>
  </si>
  <si>
    <t>Profit (PB):</t>
  </si>
  <si>
    <t>To be paid: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</si>
</sst>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16" fillId="0" borderId="10" xfId="0" applyFont="1" applyBorder="1"/>
    <xf numFmtId="0" fontId="16" fillId="33" borderId="10" xfId="0" applyFont="1" applyFill="1" applyBorder="1"/>
    <xf numFmtId="0" fontId="16" fillId="0" borderId="10" xfId="0" applyFont="1" applyBorder="1" applyAlignment="1">
      <alignment horizontal="center"/>
    </xf>
    <xf numFmtId="0" fontId="0" fillId="0" borderId="0" xfId="0"/>
    <xf numFmtId="2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9" fontId="16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E6DA-B76E-43D6-BA88-28F197FA6600}">
  <dimension ref="A1:D43"/>
  <sheetViews>
    <sheetView tabSelected="1" workbookViewId="0">
      <selection activeCell="G38" sqref="G38"/>
    </sheetView>
  </sheetViews>
  <sheetFormatPr defaultRowHeight="14.4" x14ac:dyDescent="0.3"/>
  <cols>
    <col min="1" max="1" width="14.6640625" bestFit="1" customWidth="1"/>
    <col min="2" max="2" width="20.77734375" bestFit="1" customWidth="1"/>
    <col min="3" max="3" width="16.33203125" bestFit="1" customWidth="1"/>
    <col min="4" max="4" width="7.88671875" bestFit="1" customWidth="1"/>
  </cols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  <c r="B2" t="s">
        <v>3</v>
      </c>
    </row>
    <row r="3" spans="1:4" x14ac:dyDescent="0.3">
      <c r="A3" t="s">
        <v>4</v>
      </c>
      <c r="B3" t="s">
        <v>5</v>
      </c>
    </row>
    <row r="4" spans="1:4" x14ac:dyDescent="0.3">
      <c r="A4" t="s">
        <v>6</v>
      </c>
    </row>
    <row r="5" spans="1:4" x14ac:dyDescent="0.3">
      <c r="A5" s="4" t="s">
        <v>10</v>
      </c>
      <c r="B5" s="4" t="s">
        <v>9</v>
      </c>
      <c r="C5" s="4" t="s">
        <v>7</v>
      </c>
      <c r="D5" s="4" t="s">
        <v>8</v>
      </c>
    </row>
    <row r="6" spans="1:4" x14ac:dyDescent="0.3">
      <c r="A6" s="1" t="s">
        <v>3</v>
      </c>
      <c r="B6" s="2">
        <v>45931</v>
      </c>
      <c r="C6" s="1">
        <v>0</v>
      </c>
      <c r="D6" s="1">
        <v>0</v>
      </c>
    </row>
    <row r="7" spans="1:4" x14ac:dyDescent="0.3">
      <c r="A7" s="1" t="s">
        <v>3</v>
      </c>
      <c r="B7" s="2">
        <v>45932</v>
      </c>
      <c r="C7" s="1">
        <v>0</v>
      </c>
      <c r="D7" s="1">
        <v>0</v>
      </c>
    </row>
    <row r="8" spans="1:4" x14ac:dyDescent="0.3">
      <c r="A8" s="1" t="s">
        <v>3</v>
      </c>
      <c r="B8" s="2">
        <v>45933</v>
      </c>
      <c r="C8" s="1">
        <v>1</v>
      </c>
      <c r="D8" s="1">
        <v>10.9</v>
      </c>
    </row>
    <row r="9" spans="1:4" x14ac:dyDescent="0.3">
      <c r="A9" s="1" t="s">
        <v>3</v>
      </c>
      <c r="B9" s="2">
        <v>45934</v>
      </c>
      <c r="C9" s="1">
        <v>2</v>
      </c>
      <c r="D9" s="1">
        <v>21.8</v>
      </c>
    </row>
    <row r="10" spans="1:4" x14ac:dyDescent="0.3">
      <c r="A10" s="1" t="s">
        <v>3</v>
      </c>
      <c r="B10" s="2">
        <v>45935</v>
      </c>
      <c r="C10" s="1">
        <v>2</v>
      </c>
      <c r="D10" s="1">
        <v>21.8</v>
      </c>
    </row>
    <row r="11" spans="1:4" x14ac:dyDescent="0.3">
      <c r="A11" s="1" t="s">
        <v>3</v>
      </c>
      <c r="B11" s="2">
        <v>45936</v>
      </c>
      <c r="C11" s="1">
        <v>2</v>
      </c>
      <c r="D11" s="1">
        <v>21.8</v>
      </c>
    </row>
    <row r="12" spans="1:4" x14ac:dyDescent="0.3">
      <c r="A12" s="1" t="s">
        <v>3</v>
      </c>
      <c r="B12" s="2">
        <v>45937</v>
      </c>
      <c r="C12" s="1">
        <v>2</v>
      </c>
      <c r="D12" s="1">
        <v>21.8</v>
      </c>
    </row>
    <row r="13" spans="1:4" x14ac:dyDescent="0.3">
      <c r="A13" s="1" t="s">
        <v>3</v>
      </c>
      <c r="B13" s="2">
        <v>45938</v>
      </c>
      <c r="C13" s="1">
        <v>1</v>
      </c>
      <c r="D13" s="1">
        <v>10.9</v>
      </c>
    </row>
    <row r="14" spans="1:4" x14ac:dyDescent="0.3">
      <c r="A14" s="1" t="s">
        <v>3</v>
      </c>
      <c r="B14" s="2">
        <v>45939</v>
      </c>
      <c r="C14" s="1">
        <v>5</v>
      </c>
      <c r="D14" s="1">
        <v>54.5</v>
      </c>
    </row>
    <row r="15" spans="1:4" x14ac:dyDescent="0.3">
      <c r="A15" s="1" t="s">
        <v>3</v>
      </c>
      <c r="B15" s="2">
        <v>45940</v>
      </c>
      <c r="C15" s="1">
        <v>0</v>
      </c>
      <c r="D15" s="1">
        <v>0</v>
      </c>
    </row>
    <row r="16" spans="1:4" x14ac:dyDescent="0.3">
      <c r="A16" s="1" t="s">
        <v>3</v>
      </c>
      <c r="B16" s="2">
        <v>45941</v>
      </c>
      <c r="C16" s="1">
        <v>0</v>
      </c>
      <c r="D16" s="1">
        <v>0</v>
      </c>
    </row>
    <row r="17" spans="1:4" x14ac:dyDescent="0.3">
      <c r="A17" s="1" t="s">
        <v>3</v>
      </c>
      <c r="B17" s="2">
        <v>45942</v>
      </c>
      <c r="C17" s="1">
        <v>0</v>
      </c>
      <c r="D17" s="1">
        <v>0</v>
      </c>
    </row>
    <row r="18" spans="1:4" x14ac:dyDescent="0.3">
      <c r="A18" s="1" t="s">
        <v>3</v>
      </c>
      <c r="B18" s="2">
        <v>45943</v>
      </c>
      <c r="C18" s="1">
        <v>0</v>
      </c>
      <c r="D18" s="1">
        <v>0</v>
      </c>
    </row>
    <row r="19" spans="1:4" x14ac:dyDescent="0.3">
      <c r="A19" s="1" t="s">
        <v>3</v>
      </c>
      <c r="B19" s="2">
        <v>45944</v>
      </c>
      <c r="C19" s="1">
        <v>0</v>
      </c>
      <c r="D19" s="1">
        <v>0</v>
      </c>
    </row>
    <row r="20" spans="1:4" x14ac:dyDescent="0.3">
      <c r="A20" s="1" t="s">
        <v>3</v>
      </c>
      <c r="B20" s="2">
        <v>45945</v>
      </c>
      <c r="C20" s="1">
        <v>0</v>
      </c>
      <c r="D20" s="1">
        <v>0</v>
      </c>
    </row>
    <row r="21" spans="1:4" x14ac:dyDescent="0.3">
      <c r="A21" s="1" t="s">
        <v>3</v>
      </c>
      <c r="B21" s="2">
        <v>45946</v>
      </c>
      <c r="C21" s="1">
        <v>0</v>
      </c>
      <c r="D21" s="1">
        <v>0</v>
      </c>
    </row>
    <row r="22" spans="1:4" x14ac:dyDescent="0.3">
      <c r="A22" s="1" t="s">
        <v>3</v>
      </c>
      <c r="B22" s="2">
        <v>45947</v>
      </c>
      <c r="C22" s="1">
        <v>1</v>
      </c>
      <c r="D22" s="1">
        <v>10.9</v>
      </c>
    </row>
    <row r="23" spans="1:4" x14ac:dyDescent="0.3">
      <c r="A23" s="1" t="s">
        <v>3</v>
      </c>
      <c r="B23" s="2">
        <v>45948</v>
      </c>
      <c r="C23" s="1">
        <v>2</v>
      </c>
      <c r="D23" s="1">
        <v>21.8</v>
      </c>
    </row>
    <row r="24" spans="1:4" x14ac:dyDescent="0.3">
      <c r="A24" s="1" t="s">
        <v>3</v>
      </c>
      <c r="B24" s="2">
        <v>45949</v>
      </c>
      <c r="C24" s="1">
        <v>2</v>
      </c>
      <c r="D24" s="1">
        <v>21.8</v>
      </c>
    </row>
    <row r="25" spans="1:4" x14ac:dyDescent="0.3">
      <c r="A25" s="1" t="s">
        <v>3</v>
      </c>
      <c r="B25" s="2">
        <v>45950</v>
      </c>
      <c r="C25" s="1">
        <v>3</v>
      </c>
      <c r="D25" s="1">
        <v>32.700000000000003</v>
      </c>
    </row>
    <row r="26" spans="1:4" x14ac:dyDescent="0.3">
      <c r="A26" s="1" t="s">
        <v>3</v>
      </c>
      <c r="B26" s="2">
        <v>45951</v>
      </c>
      <c r="C26" s="1">
        <v>0</v>
      </c>
      <c r="D26" s="1">
        <v>0</v>
      </c>
    </row>
    <row r="27" spans="1:4" x14ac:dyDescent="0.3">
      <c r="A27" s="1" t="s">
        <v>3</v>
      </c>
      <c r="B27" s="2">
        <v>45952</v>
      </c>
      <c r="C27" s="1">
        <v>1</v>
      </c>
      <c r="D27" s="1">
        <v>10.9</v>
      </c>
    </row>
    <row r="28" spans="1:4" x14ac:dyDescent="0.3">
      <c r="A28" s="1" t="s">
        <v>3</v>
      </c>
      <c r="B28" s="2">
        <v>45953</v>
      </c>
      <c r="C28" s="1">
        <v>1</v>
      </c>
      <c r="D28" s="1">
        <v>10.9</v>
      </c>
    </row>
    <row r="29" spans="1:4" x14ac:dyDescent="0.3">
      <c r="A29" s="1" t="s">
        <v>3</v>
      </c>
      <c r="B29" s="2">
        <v>45954</v>
      </c>
      <c r="C29" s="1">
        <v>0</v>
      </c>
      <c r="D29" s="1">
        <v>0</v>
      </c>
    </row>
    <row r="30" spans="1:4" x14ac:dyDescent="0.3">
      <c r="A30" s="1" t="s">
        <v>3</v>
      </c>
      <c r="B30" s="2">
        <v>45955</v>
      </c>
      <c r="C30" s="1">
        <v>1</v>
      </c>
      <c r="D30" s="1">
        <v>10.9</v>
      </c>
    </row>
    <row r="31" spans="1:4" x14ac:dyDescent="0.3">
      <c r="A31" s="1" t="s">
        <v>3</v>
      </c>
      <c r="B31" s="2">
        <v>45956</v>
      </c>
      <c r="C31" s="1">
        <v>0</v>
      </c>
      <c r="D31" s="1">
        <v>0</v>
      </c>
    </row>
    <row r="32" spans="1:4" x14ac:dyDescent="0.3">
      <c r="A32" s="1" t="s">
        <v>3</v>
      </c>
      <c r="B32" s="2">
        <v>45957</v>
      </c>
      <c r="C32" s="1">
        <v>0</v>
      </c>
      <c r="D32" s="1">
        <v>0</v>
      </c>
    </row>
    <row r="33" spans="1:4" x14ac:dyDescent="0.3">
      <c r="A33" s="1" t="s">
        <v>3</v>
      </c>
      <c r="B33" s="2">
        <v>45958</v>
      </c>
      <c r="C33" s="1">
        <v>0</v>
      </c>
      <c r="D33" s="1">
        <v>0</v>
      </c>
    </row>
    <row r="34" spans="1:4" x14ac:dyDescent="0.3">
      <c r="A34" s="1" t="s">
        <v>3</v>
      </c>
      <c r="B34" s="2">
        <v>45959</v>
      </c>
      <c r="C34" s="1">
        <v>0</v>
      </c>
      <c r="D34" s="1">
        <v>0</v>
      </c>
    </row>
    <row r="35" spans="1:4" x14ac:dyDescent="0.3">
      <c r="A35" s="1" t="s">
        <v>3</v>
      </c>
      <c r="B35" s="2">
        <v>45960</v>
      </c>
      <c r="C35" s="1">
        <v>0</v>
      </c>
      <c r="D35" s="1">
        <v>0</v>
      </c>
    </row>
    <row r="36" spans="1:4" x14ac:dyDescent="0.3">
      <c r="A36" s="1" t="s">
        <v>3</v>
      </c>
      <c r="B36" s="2">
        <v>45961</v>
      </c>
      <c r="C36" s="1">
        <v>1</v>
      </c>
      <c r="D36" s="1">
        <v>10.9</v>
      </c>
    </row>
    <row r="37" spans="1:4" x14ac:dyDescent="0.3">
      <c r="A37" s="5" t="s">
        <v>11</v>
      </c>
      <c r="B37" s="5"/>
      <c r="C37" s="3">
        <f>SUM(C6:C36)</f>
        <v>27</v>
      </c>
      <c r="D37" s="3">
        <f>SUM(D6:D36)</f>
        <v>294.29999999999995</v>
      </c>
    </row>
    <row r="39" spans="1:4" x14ac:dyDescent="0.3">
      <c r="A39" s="6" t="s">
        <v>12</v>
      </c>
      <c r="B39" s="8">
        <f>C37</f>
        <v>27</v>
      </c>
    </row>
    <row r="40" spans="1:4" x14ac:dyDescent="0.3">
      <c r="A40" s="6" t="s">
        <v>13</v>
      </c>
      <c r="B40" s="8">
        <f>D37</f>
        <v>294.29999999999995</v>
      </c>
    </row>
    <row r="41" spans="1:4" x14ac:dyDescent="0.3">
      <c r="A41" s="6" t="s">
        <v>14</v>
      </c>
      <c r="B41" s="9">
        <v>0.54</v>
      </c>
    </row>
    <row r="42" spans="1:4" x14ac:dyDescent="0.3">
      <c r="A42" s="6" t="s">
        <v>15</v>
      </c>
      <c r="B42" s="7">
        <f>(54/100)*B40</f>
        <v>158.922</v>
      </c>
    </row>
    <row r="43" spans="1:4" x14ac:dyDescent="0.3">
      <c r="A43" s="6" t="s">
        <v>16</v>
      </c>
      <c r="B43" s="7">
        <f>B40-B42</f>
        <v>135.37799999999996</v>
      </c>
    </row>
  </sheetData>
  <mergeCells count="1">
    <mergeCell ref="A37:B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Kek Lapis Item Sales 20251001 -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2025-11-07T01:58:07Z</dcterms:created>
  <dcterms:modified xsi:type="dcterms:W3CDTF">2025-11-07T02:01:59Z</dcterms:modified>
</cp:coreProperties>
</file>