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Elvianna\Desktop\Connie\PASAR BESAR\SUPPLIERS\BERYL\"/>
    </mc:Choice>
  </mc:AlternateContent>
  <xr:revisionPtr revIDLastSave="0" documentId="13_ncr:1_{7F65445E-DE84-4DB6-B986-38AD6713C34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NA!$A$4:$BV$4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T13" i="6" l="1"/>
  <c r="T16" i="6"/>
  <c r="T15" i="6"/>
  <c r="T14" i="6"/>
  <c r="T12" i="6"/>
  <c r="T11" i="6"/>
  <c r="T10" i="6"/>
  <c r="T9" i="6"/>
  <c r="T8" i="6"/>
  <c r="T7" i="6"/>
  <c r="T6" i="6"/>
  <c r="T5" i="6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<sst xmlns="http://schemas.openxmlformats.org/spreadsheetml/2006/main" count="364" uniqueCount="148">
  <si>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</si>
  <si>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</si>
  <si>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</si>
  <si>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</si>
  <si>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</si>
  <si>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</si>
  <si>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</si>
  <si>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</si>
  <si>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</si>
  <si>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</si>
  <si>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</si>
  <si>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</si>
  <si>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</si>
  <si>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</si>
  <si>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</si>
  <si>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</si>
  <si>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</si>
  <si>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</si>
  <si>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</si>
  <si>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</si>
  <si>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</si>
  <si>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</si>
  <si>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</si>
  <si>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</si>
  <si>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</si>
  <si>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</si>
  <si>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</si>
  <si>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</si>
  <si>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</si>
  <si>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</si>
  <si>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</si>
  <si>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</si>
  <si>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</si>
  <si>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</si>
  <si>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</si>
  <si>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</si>
  <si>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</si>
  <si>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</si>
  <si>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</si>
  <si>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</si>
  <si>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</si>
  <si>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</si>
  <si>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</si>
  <si>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</si>
  <si>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</si>
  <si>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</si>
  <si>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</si>
  <si>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</si>
  <si>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</si>
  <si>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</si>
  <si>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</si>
  <si>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</si>
  <si>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</si>
  <si>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</si>
  <si>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</si>
  <si>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</si>
  <si>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</si>
  <si>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</si>
  <si>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</si>
  <si>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</si>
  <si>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</si>
  <si>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</si>
  <si>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</si>
  <si>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</si>
  <si>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</si>
  <si>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</si>
  <si>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</si>
  <si>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</si>
  <si>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</si>
  <si>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</si>
  <si>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</si>
  <si>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</si>
  <si>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</si>
  <si>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</si>
  <si>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</si>
  <si>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</si>
  <si>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</si>
  <si>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</si>
  <si>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</si>
  <si>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</si>
  <si>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</si>
  <si>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</si>
  <si>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</si>
  <si>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</si>
  <si>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</si>
  <si>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</si>
  <si>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</si>
  <si>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</si>
  <si>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</si>
  <si>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</si>
  <si>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</si>
  <si>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</si>
  <si>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</si>
  <si>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</si>
  <si>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</si>
  <si>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</si>
  <si>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</si>
  <si>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</si>
  <si>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</si>
  <si>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</si>
  <si>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</si>
  <si>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</si>
  <si>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</si>
  <si>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</si>
  <si>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</si>
  <si>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</si>
  <si>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</si>
  <si>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</si>
  <si>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</si>
  <si>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</si>
  <si>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</si>
  <si>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</si>
  <si>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</si>
  <si>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</si>
  <si>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</si>
  <si>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</si>
  <si>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</si>
  <si>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</si>
  <si>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>Shelf Life</t>
  </si>
  <si>
    <t>BERYL MERDEKA 118 T.ALMD WTE CHO 100G (TIN)</t>
  </si>
  <si>
    <t>BERYL ALMD CTD W/GULA MELAKA MLK CHO 72G</t>
  </si>
  <si>
    <t>BERYL GULA MELAKA MLK CHO 70G</t>
  </si>
  <si>
    <t>BERYL CCT COOKIES W/GULA MELAKA MLK CHO 108G</t>
  </si>
  <si>
    <t>BERYL TRMS MLK CHO 80G (TIN)</t>
  </si>
  <si>
    <t>BERYL ALMD CTD W/GIANDUJA MLK CHO 80G (TIN)</t>
  </si>
  <si>
    <t>BERYL FRZE DRD STRAW CTD W/G.TEA WTE CHO 80G</t>
  </si>
  <si>
    <t>BERYL FRZE DRD STRAW CTD W/STRAW WTE CHO 80G</t>
  </si>
  <si>
    <t>MY</t>
  </si>
  <si>
    <t>9556247542182</t>
  </si>
  <si>
    <t>9556247540850</t>
  </si>
  <si>
    <t>9556247540836</t>
  </si>
  <si>
    <t>9556247540843</t>
  </si>
  <si>
    <t>9556247536129</t>
  </si>
  <si>
    <t>9556247532572</t>
  </si>
  <si>
    <t>9556247534125</t>
  </si>
  <si>
    <t>9556247534132</t>
  </si>
  <si>
    <t>4000/B02</t>
  </si>
  <si>
    <t>BERYL'S MARKETING SDN BHD</t>
  </si>
  <si>
    <t>9551021095274</t>
  </si>
  <si>
    <t>9555540030013</t>
  </si>
  <si>
    <t>9555540013061</t>
  </si>
  <si>
    <t>ALFREDO KUNAFA PISTACHIO PRALINE DARK 70G</t>
  </si>
  <si>
    <t>4000/F05</t>
  </si>
  <si>
    <t>FRANCESTLE SALES &amp; SUPPLIES (M) SDN BHD</t>
  </si>
  <si>
    <t>ALFREDO KUNAFA PRALINE MILK 70G</t>
  </si>
  <si>
    <t>ALFREDO CUBIC WAFER GREEN TEA 250G (PCH)</t>
  </si>
  <si>
    <t>ALFREDO CUBIC WAFER DURIAN WHITE 250G (PCH)</t>
  </si>
  <si>
    <t>9551021095281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</si>
</sst>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0.0%"/>
    <numFmt numFmtId="166" formatCode="0_);[Red]\(0\)"/>
  </numFmts>
  <fonts count="12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2"/>
      <color indexed="8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12"/>
      <color rgb="FF000000"/>
      <name val="Tahoma"/>
      <family val="2"/>
    </font>
    <font>
      <sz val="12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00"/>
      </patternFill>
    </fill>
    <fill>
      <patternFill patternType="solid">
        <fgColor rgb="FFCCFFCC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10" borderId="0" xfId="0" applyFont="1" applyFill="1" applyAlignment="1">
      <alignment vertical="center"/>
    </xf>
    <xf numFmtId="0" fontId="1" fillId="11" borderId="1" xfId="0" applyFont="1" applyFill="1" applyBorder="1" applyAlignment="1">
      <alignment vertical="center"/>
    </xf>
    <xf numFmtId="0" fontId="3" fillId="12" borderId="1" xfId="0" applyFont="1" applyFill="1" applyBorder="1" applyAlignment="1">
      <alignment vertical="center" wrapText="1"/>
    </xf>
    <xf numFmtId="0" fontId="0" fillId="10" borderId="0" xfId="0" applyFill="1"/>
    <xf numFmtId="2" fontId="1" fillId="10" borderId="0" xfId="0" applyNumberFormat="1" applyFont="1" applyFill="1" applyAlignment="1">
      <alignment vertical="center"/>
    </xf>
    <xf numFmtId="49" fontId="1" fillId="11" borderId="1" xfId="0" applyNumberFormat="1" applyFont="1" applyFill="1" applyBorder="1" applyAlignment="1">
      <alignment vertical="center"/>
    </xf>
    <xf numFmtId="2" fontId="3" fillId="12" borderId="1" xfId="0" applyNumberFormat="1" applyFont="1" applyFill="1" applyBorder="1" applyAlignment="1">
      <alignment vertical="center" wrapText="1"/>
    </xf>
    <xf numFmtId="49" fontId="1" fillId="10" borderId="0" xfId="0" applyNumberFormat="1" applyFont="1" applyFill="1" applyAlignment="1">
      <alignment vertical="center"/>
    </xf>
    <xf numFmtId="49" fontId="3" fillId="1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/>
    </xf>
    <xf numFmtId="0" fontId="1" fillId="11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2" fontId="1" fillId="2" borderId="2" xfId="0" applyNumberFormat="1" applyFont="1" applyFill="1" applyBorder="1" applyAlignment="1">
      <alignment vertical="center"/>
    </xf>
    <xf numFmtId="49" fontId="1" fillId="11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top"/>
    </xf>
    <xf numFmtId="0" fontId="3" fillId="13" borderId="1" xfId="0" applyFont="1" applyFill="1" applyBorder="1" applyAlignment="1">
      <alignment vertical="center" wrapText="1"/>
    </xf>
    <xf numFmtId="0" fontId="8" fillId="0" borderId="0" xfId="0" applyFont="1" applyAlignment="1">
      <alignment horizontal="left" vertical="top"/>
    </xf>
    <xf numFmtId="0" fontId="7" fillId="14" borderId="0" xfId="0" applyFont="1" applyFill="1" applyAlignment="1">
      <alignment horizontal="left" vertical="top"/>
    </xf>
    <xf numFmtId="0" fontId="8" fillId="15" borderId="0" xfId="0" applyFont="1" applyFill="1" applyAlignment="1">
      <alignment horizontal="left" vertical="top"/>
    </xf>
    <xf numFmtId="0" fontId="0" fillId="14" borderId="0" xfId="0" applyFill="1"/>
    <xf numFmtId="0" fontId="8" fillId="14" borderId="0" xfId="0" applyFont="1" applyFill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0" fillId="0" borderId="2" xfId="0" applyFont="1" applyBorder="1"/>
    <xf numFmtId="43" fontId="10" fillId="0" borderId="2" xfId="1" applyFont="1" applyFill="1" applyBorder="1"/>
    <xf numFmtId="165" fontId="10" fillId="0" borderId="2" xfId="2" applyNumberFormat="1" applyFont="1" applyFill="1" applyBorder="1"/>
    <xf numFmtId="0" fontId="10" fillId="0" borderId="2" xfId="0" quotePrefix="1" applyFont="1" applyBorder="1"/>
    <xf numFmtId="0" fontId="9" fillId="0" borderId="2" xfId="0" applyFont="1" applyBorder="1" applyAlignment="1">
      <alignment horizontal="center" vertical="center"/>
    </xf>
    <xf numFmtId="43" fontId="9" fillId="0" borderId="2" xfId="1" applyFont="1" applyFill="1" applyBorder="1" applyAlignment="1">
      <alignment vertical="center"/>
    </xf>
    <xf numFmtId="43" fontId="9" fillId="0" borderId="2" xfId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7" fillId="0" borderId="2" xfId="0" applyFont="1" applyFill="1" applyBorder="1" applyAlignment="1">
      <alignment horizontal="left" vertical="top"/>
    </xf>
    <xf numFmtId="0" fontId="10" fillId="0" borderId="2" xfId="0" applyFont="1" applyFill="1" applyBorder="1"/>
    <xf numFmtId="0" fontId="10" fillId="0" borderId="2" xfId="0" quotePrefix="1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quotePrefix="1" applyFont="1" applyFill="1" applyBorder="1" applyAlignment="1">
      <alignment horizontal="left" vertical="center" wrapText="1"/>
    </xf>
    <xf numFmtId="166" fontId="11" fillId="0" borderId="2" xfId="0" quotePrefix="1" applyNumberFormat="1" applyFont="1" applyFill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57" t="s">
        <v>4</v>
      </c>
      <c r="U1" s="57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58"/>
      <c r="U2" s="58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W90"/>
  <sheetViews>
    <sheetView tabSelected="1" zoomScaleNormal="100" workbookViewId="0">
      <selection activeCell="D14" sqref="D14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57.44140625" style="31" customWidth="1"/>
    <col min="5" max="8" width="11.44140625" customWidth="1"/>
    <col min="9" max="9" width="15.44140625" customWidth="1"/>
    <col min="10" max="17" width="11.44140625" customWidth="1"/>
    <col min="18" max="18" width="47.21875" customWidth="1"/>
    <col min="19" max="19" width="16.88671875" customWidth="1"/>
    <col min="20" max="21" width="11.44140625" customWidth="1"/>
    <col min="22" max="22" width="15.44140625" customWidth="1"/>
    <col min="23" max="23" width="11.44140625" style="31" customWidth="1"/>
    <col min="24" max="24" width="17.77734375" style="31" bestFit="1" customWidth="1"/>
    <col min="25" max="27" width="11.44140625" customWidth="1"/>
    <col min="28" max="28" width="34.44140625" customWidth="1"/>
    <col min="29" max="30" width="11.44140625" customWidth="1"/>
    <col min="31" max="31" width="47.77734375" bestFit="1" customWidth="1"/>
    <col min="32" max="32" width="11.44140625" style="31" customWidth="1"/>
    <col min="33" max="38" width="11.44140625" customWidth="1"/>
    <col min="39" max="39" width="15.44140625" customWidth="1"/>
    <col min="40" max="41" width="12.33203125" customWidth="1"/>
    <col min="42" max="42" width="15" customWidth="1"/>
    <col min="43" max="43" width="17.33203125" customWidth="1"/>
    <col min="44" max="54" width="11.44140625" customWidth="1"/>
    <col min="55" max="55" width="13.44140625" customWidth="1"/>
    <col min="56" max="56" width="11.44140625" customWidth="1"/>
    <col min="57" max="59" width="16.33203125" customWidth="1"/>
    <col min="60" max="60" width="16.88671875" customWidth="1"/>
    <col min="61" max="75" width="11.44140625" customWidth="1"/>
  </cols>
  <sheetData>
    <row r="1" spans="1:75" ht="19.5" customHeight="1">
      <c r="A1" s="1"/>
      <c r="B1" s="1"/>
      <c r="C1" s="2" t="s">
        <v>0</v>
      </c>
      <c r="D1" s="28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 t="s">
        <v>3</v>
      </c>
      <c r="R1" s="1"/>
      <c r="S1" s="57" t="s">
        <v>4</v>
      </c>
      <c r="T1" s="57" t="s">
        <v>5</v>
      </c>
      <c r="U1" s="4" t="s">
        <v>6</v>
      </c>
      <c r="V1" s="4"/>
      <c r="W1" s="32" t="s">
        <v>7</v>
      </c>
      <c r="X1" s="35"/>
      <c r="Y1" s="1"/>
      <c r="Z1" s="1"/>
      <c r="AA1" s="1"/>
      <c r="AB1" s="1"/>
      <c r="AC1" s="1"/>
      <c r="AD1" s="1"/>
      <c r="AE1" s="1"/>
      <c r="AF1" s="28"/>
      <c r="AG1" s="1"/>
      <c r="AH1" s="5" t="s">
        <v>8</v>
      </c>
      <c r="AI1" s="1"/>
      <c r="AJ1" s="4"/>
      <c r="AK1" s="1"/>
      <c r="AL1" s="4"/>
      <c r="AM1" s="5" t="s">
        <v>8</v>
      </c>
      <c r="AN1" s="4"/>
      <c r="AO1" s="1"/>
      <c r="AP1" s="1" t="s">
        <v>9</v>
      </c>
      <c r="AQ1" s="1" t="s">
        <v>10</v>
      </c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29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58"/>
      <c r="T2" s="58"/>
      <c r="U2" s="7" t="s">
        <v>13</v>
      </c>
      <c r="V2" s="4" t="s">
        <v>14</v>
      </c>
      <c r="W2" s="33" t="s">
        <v>13</v>
      </c>
      <c r="X2" s="33" t="s">
        <v>13</v>
      </c>
      <c r="Y2" s="1"/>
      <c r="Z2" s="1"/>
      <c r="AA2" s="1"/>
      <c r="AB2" s="1"/>
      <c r="AC2" s="6"/>
      <c r="AD2" s="6" t="s">
        <v>13</v>
      </c>
      <c r="AE2" s="1"/>
      <c r="AF2" s="28"/>
      <c r="AG2" s="1"/>
      <c r="AH2" s="7" t="s">
        <v>13</v>
      </c>
      <c r="AI2" s="1" t="s">
        <v>15</v>
      </c>
      <c r="AJ2" s="4"/>
      <c r="AK2" s="1" t="s">
        <v>15</v>
      </c>
      <c r="AL2" s="4"/>
      <c r="AM2" s="7" t="s">
        <v>13</v>
      </c>
      <c r="AN2" s="4" t="s">
        <v>14</v>
      </c>
      <c r="AO2" s="1" t="s">
        <v>16</v>
      </c>
      <c r="AP2" s="2" t="s">
        <v>13</v>
      </c>
      <c r="AQ2" s="1" t="s">
        <v>17</v>
      </c>
      <c r="AR2" s="1" t="s">
        <v>18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7" t="s">
        <v>13</v>
      </c>
      <c r="BJ2" s="7" t="s">
        <v>13</v>
      </c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19.5" customHeight="1">
      <c r="A3" s="1"/>
      <c r="B3" s="1"/>
      <c r="C3" s="37"/>
      <c r="D3" s="38"/>
      <c r="E3" s="39"/>
      <c r="F3" s="39"/>
      <c r="G3" s="1"/>
      <c r="H3" s="1"/>
      <c r="I3" s="16"/>
      <c r="J3" s="37"/>
      <c r="K3" s="1"/>
      <c r="L3" s="1"/>
      <c r="M3" s="1"/>
      <c r="N3" s="1"/>
      <c r="O3" s="1"/>
      <c r="P3" s="1"/>
      <c r="Q3" s="1"/>
      <c r="R3" s="1"/>
      <c r="U3" s="40"/>
      <c r="V3" s="4"/>
      <c r="W3" s="41"/>
      <c r="X3" s="41"/>
      <c r="Y3" s="1"/>
      <c r="Z3" s="1"/>
      <c r="AA3" s="1"/>
      <c r="AB3" s="1"/>
      <c r="AC3" s="39"/>
      <c r="AD3" s="39"/>
      <c r="AE3" s="1"/>
      <c r="AF3" s="28"/>
      <c r="AG3" s="1"/>
      <c r="AH3" s="40"/>
      <c r="AI3" s="1"/>
      <c r="AJ3" s="4"/>
      <c r="AK3" s="1"/>
      <c r="AL3" s="4"/>
      <c r="AM3" s="40"/>
      <c r="AN3" s="4"/>
      <c r="AO3" s="1"/>
      <c r="AP3" s="37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40"/>
      <c r="BJ3" s="40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</row>
    <row r="4" spans="1:75" ht="26.25" customHeight="1">
      <c r="A4" s="9" t="s">
        <v>97</v>
      </c>
      <c r="B4" s="9" t="s">
        <v>19</v>
      </c>
      <c r="C4" s="10" t="s">
        <v>20</v>
      </c>
      <c r="D4" s="30" t="s">
        <v>21</v>
      </c>
      <c r="E4" s="9" t="s">
        <v>22</v>
      </c>
      <c r="F4" s="26" t="s">
        <v>23</v>
      </c>
      <c r="G4" s="9" t="s">
        <v>24</v>
      </c>
      <c r="H4" s="9" t="s">
        <v>25</v>
      </c>
      <c r="I4" s="10" t="s">
        <v>98</v>
      </c>
      <c r="J4" s="10" t="s">
        <v>26</v>
      </c>
      <c r="K4" s="9" t="s">
        <v>27</v>
      </c>
      <c r="L4" s="9" t="s">
        <v>28</v>
      </c>
      <c r="M4" s="9" t="s">
        <v>29</v>
      </c>
      <c r="N4" s="9" t="s">
        <v>30</v>
      </c>
      <c r="O4" s="9" t="s">
        <v>31</v>
      </c>
      <c r="P4" s="9" t="s">
        <v>32</v>
      </c>
      <c r="Q4" s="9" t="s">
        <v>33</v>
      </c>
      <c r="R4" s="9" t="s">
        <v>34</v>
      </c>
      <c r="S4" s="11" t="s">
        <v>35</v>
      </c>
      <c r="T4" s="12" t="s">
        <v>36</v>
      </c>
      <c r="U4" s="13" t="s">
        <v>37</v>
      </c>
      <c r="V4" s="13" t="s">
        <v>38</v>
      </c>
      <c r="W4" s="34" t="s">
        <v>39</v>
      </c>
      <c r="X4" s="36" t="s">
        <v>40</v>
      </c>
      <c r="Y4" s="9" t="s">
        <v>41</v>
      </c>
      <c r="Z4" s="9" t="s">
        <v>42</v>
      </c>
      <c r="AA4" s="9" t="s">
        <v>43</v>
      </c>
      <c r="AB4" s="9" t="s">
        <v>44</v>
      </c>
      <c r="AC4" s="9" t="s">
        <v>117</v>
      </c>
      <c r="AD4" s="9" t="s">
        <v>45</v>
      </c>
      <c r="AE4" s="9" t="s">
        <v>46</v>
      </c>
      <c r="AF4" s="30" t="s">
        <v>47</v>
      </c>
      <c r="AG4" s="43" t="s">
        <v>48</v>
      </c>
      <c r="AH4" s="13" t="s">
        <v>49</v>
      </c>
      <c r="AI4" s="9" t="s">
        <v>50</v>
      </c>
      <c r="AJ4" s="13" t="s">
        <v>51</v>
      </c>
      <c r="AK4" s="9" t="s">
        <v>52</v>
      </c>
      <c r="AL4" s="13" t="s">
        <v>53</v>
      </c>
      <c r="AM4" s="13" t="s">
        <v>54</v>
      </c>
      <c r="AN4" s="13" t="s">
        <v>55</v>
      </c>
      <c r="AO4" s="9" t="s">
        <v>56</v>
      </c>
      <c r="AP4" s="9" t="s">
        <v>57</v>
      </c>
      <c r="AQ4" s="9" t="s">
        <v>58</v>
      </c>
      <c r="AR4" s="9" t="s">
        <v>59</v>
      </c>
      <c r="AS4" s="9" t="s">
        <v>60</v>
      </c>
      <c r="AT4" s="9" t="s">
        <v>61</v>
      </c>
      <c r="AU4" s="9" t="s">
        <v>62</v>
      </c>
      <c r="AV4" s="9" t="s">
        <v>63</v>
      </c>
      <c r="AW4" s="9" t="s">
        <v>64</v>
      </c>
      <c r="AX4" s="9" t="s">
        <v>65</v>
      </c>
      <c r="AY4" s="9" t="s">
        <v>66</v>
      </c>
      <c r="AZ4" s="9" t="s">
        <v>67</v>
      </c>
      <c r="BA4" s="9" t="s">
        <v>68</v>
      </c>
      <c r="BB4" s="9" t="s">
        <v>69</v>
      </c>
      <c r="BC4" s="9" t="s">
        <v>70</v>
      </c>
      <c r="BD4" s="9" t="s">
        <v>71</v>
      </c>
      <c r="BE4" s="9" t="s">
        <v>72</v>
      </c>
      <c r="BF4" s="9" t="s">
        <v>73</v>
      </c>
      <c r="BG4" s="9" t="s">
        <v>74</v>
      </c>
      <c r="BH4" s="9" t="s">
        <v>75</v>
      </c>
      <c r="BI4" s="9" t="s">
        <v>76</v>
      </c>
      <c r="BJ4" s="9" t="s">
        <v>77</v>
      </c>
      <c r="BK4" s="13" t="s">
        <v>78</v>
      </c>
      <c r="BL4" s="9" t="s">
        <v>79</v>
      </c>
      <c r="BM4" s="9" t="s">
        <v>80</v>
      </c>
      <c r="BN4" s="9" t="s">
        <v>81</v>
      </c>
      <c r="BO4" s="9" t="s">
        <v>82</v>
      </c>
      <c r="BP4" s="9" t="s">
        <v>83</v>
      </c>
      <c r="BQ4" s="13" t="s">
        <v>84</v>
      </c>
      <c r="BR4" s="9" t="s">
        <v>85</v>
      </c>
      <c r="BS4" s="9" t="s">
        <v>86</v>
      </c>
      <c r="BT4" s="9" t="s">
        <v>87</v>
      </c>
      <c r="BU4" s="9" t="s">
        <v>88</v>
      </c>
      <c r="BV4" s="27" t="s">
        <v>118</v>
      </c>
      <c r="BW4" s="27"/>
    </row>
    <row r="5" spans="1:75" s="60" customFormat="1" ht="15" customHeight="1">
      <c r="B5" s="59"/>
      <c r="D5" s="59" t="s">
        <v>119</v>
      </c>
      <c r="E5" s="60">
        <v>1</v>
      </c>
      <c r="F5" s="60" t="s">
        <v>94</v>
      </c>
      <c r="G5" s="60">
        <v>1</v>
      </c>
      <c r="H5" s="60" t="s">
        <v>89</v>
      </c>
      <c r="J5" s="60">
        <v>1157</v>
      </c>
      <c r="M5" s="60" t="s">
        <v>127</v>
      </c>
      <c r="R5" s="59"/>
      <c r="S5" s="51">
        <v>24.8</v>
      </c>
      <c r="T5" s="52">
        <f>(S5-W5)/S5</f>
        <v>0.30000000000000004</v>
      </c>
      <c r="U5" s="51">
        <v>24.8</v>
      </c>
      <c r="W5" s="55">
        <v>17.36</v>
      </c>
      <c r="X5" s="61" t="s">
        <v>128</v>
      </c>
      <c r="AD5" s="59" t="s">
        <v>136</v>
      </c>
      <c r="AE5" s="59" t="s">
        <v>137</v>
      </c>
      <c r="AF5" s="62">
        <v>36</v>
      </c>
      <c r="AG5" s="60">
        <v>1</v>
      </c>
      <c r="AH5" s="51">
        <v>24.8</v>
      </c>
      <c r="AM5" s="51">
        <v>24.8</v>
      </c>
      <c r="AP5" s="60">
        <v>0</v>
      </c>
      <c r="BI5" s="59" t="s">
        <v>90</v>
      </c>
      <c r="BJ5" s="59" t="s">
        <v>91</v>
      </c>
    </row>
    <row r="6" spans="1:75" s="60" customFormat="1" ht="15" customHeight="1">
      <c r="B6" s="59"/>
      <c r="D6" s="59" t="s">
        <v>120</v>
      </c>
      <c r="E6" s="60">
        <v>1</v>
      </c>
      <c r="F6" s="60" t="s">
        <v>94</v>
      </c>
      <c r="G6" s="60">
        <v>1</v>
      </c>
      <c r="H6" s="60" t="s">
        <v>89</v>
      </c>
      <c r="J6" s="60">
        <v>1157</v>
      </c>
      <c r="M6" s="60" t="s">
        <v>127</v>
      </c>
      <c r="R6" s="59"/>
      <c r="S6" s="51">
        <v>11.8</v>
      </c>
      <c r="T6" s="52">
        <f t="shared" ref="T6:T16" si="0">(S6-W6)/S6</f>
        <v>0.30000000000000004</v>
      </c>
      <c r="U6" s="51">
        <v>11.8</v>
      </c>
      <c r="W6" s="55">
        <v>8.26</v>
      </c>
      <c r="X6" s="61" t="s">
        <v>129</v>
      </c>
      <c r="AD6" s="59" t="s">
        <v>136</v>
      </c>
      <c r="AE6" s="59" t="s">
        <v>137</v>
      </c>
      <c r="AF6" s="62">
        <v>32</v>
      </c>
      <c r="AG6" s="60">
        <v>1</v>
      </c>
      <c r="AH6" s="51">
        <v>11.8</v>
      </c>
      <c r="AM6" s="51">
        <v>11.8</v>
      </c>
      <c r="AP6" s="60">
        <v>0</v>
      </c>
      <c r="BI6" s="59" t="s">
        <v>90</v>
      </c>
      <c r="BJ6" s="59" t="s">
        <v>91</v>
      </c>
    </row>
    <row r="7" spans="1:75" s="60" customFormat="1" ht="15" customHeight="1">
      <c r="B7" s="59"/>
      <c r="D7" s="59" t="s">
        <v>121</v>
      </c>
      <c r="E7" s="60">
        <v>1</v>
      </c>
      <c r="F7" s="60" t="s">
        <v>94</v>
      </c>
      <c r="G7" s="60">
        <v>1</v>
      </c>
      <c r="H7" s="60" t="s">
        <v>89</v>
      </c>
      <c r="J7" s="60">
        <v>1157</v>
      </c>
      <c r="M7" s="60" t="s">
        <v>127</v>
      </c>
      <c r="R7" s="59"/>
      <c r="S7" s="51">
        <v>11.8</v>
      </c>
      <c r="T7" s="52">
        <f t="shared" si="0"/>
        <v>0.30000000000000004</v>
      </c>
      <c r="U7" s="51">
        <v>11.8</v>
      </c>
      <c r="W7" s="55">
        <v>8.26</v>
      </c>
      <c r="X7" s="61" t="s">
        <v>130</v>
      </c>
      <c r="AD7" s="59" t="s">
        <v>136</v>
      </c>
      <c r="AE7" s="59" t="s">
        <v>137</v>
      </c>
      <c r="AF7" s="62">
        <v>32</v>
      </c>
      <c r="AG7" s="60">
        <v>1</v>
      </c>
      <c r="AH7" s="51">
        <v>11.8</v>
      </c>
      <c r="AM7" s="51">
        <v>11.8</v>
      </c>
      <c r="AP7" s="60">
        <v>0</v>
      </c>
      <c r="BI7" s="59" t="s">
        <v>90</v>
      </c>
      <c r="BJ7" s="59" t="s">
        <v>91</v>
      </c>
    </row>
    <row r="8" spans="1:75" s="60" customFormat="1" ht="15" customHeight="1">
      <c r="B8" s="59"/>
      <c r="D8" s="59" t="s">
        <v>122</v>
      </c>
      <c r="E8" s="60">
        <v>1</v>
      </c>
      <c r="F8" s="60" t="s">
        <v>94</v>
      </c>
      <c r="G8" s="60">
        <v>1</v>
      </c>
      <c r="H8" s="60" t="s">
        <v>89</v>
      </c>
      <c r="J8" s="60">
        <v>1157</v>
      </c>
      <c r="M8" s="60" t="s">
        <v>127</v>
      </c>
      <c r="R8" s="59"/>
      <c r="S8" s="51">
        <v>13.8</v>
      </c>
      <c r="T8" s="52">
        <f t="shared" si="0"/>
        <v>0.30000000000000004</v>
      </c>
      <c r="U8" s="51">
        <v>13.8</v>
      </c>
      <c r="W8" s="56">
        <v>9.66</v>
      </c>
      <c r="X8" s="61" t="s">
        <v>131</v>
      </c>
      <c r="AD8" s="59" t="s">
        <v>136</v>
      </c>
      <c r="AE8" s="59" t="s">
        <v>137</v>
      </c>
      <c r="AF8" s="62">
        <v>18</v>
      </c>
      <c r="AG8" s="60">
        <v>1</v>
      </c>
      <c r="AH8" s="51">
        <v>13.8</v>
      </c>
      <c r="AM8" s="51">
        <v>13.8</v>
      </c>
      <c r="AP8" s="60">
        <v>0</v>
      </c>
      <c r="BI8" s="59" t="s">
        <v>90</v>
      </c>
      <c r="BJ8" s="59" t="s">
        <v>91</v>
      </c>
    </row>
    <row r="9" spans="1:75" s="60" customFormat="1" ht="15" customHeight="1">
      <c r="B9" s="59"/>
      <c r="D9" s="59" t="s">
        <v>123</v>
      </c>
      <c r="E9" s="60">
        <v>1</v>
      </c>
      <c r="F9" s="60" t="s">
        <v>94</v>
      </c>
      <c r="G9" s="60">
        <v>1</v>
      </c>
      <c r="H9" s="60" t="s">
        <v>89</v>
      </c>
      <c r="J9" s="60">
        <v>1157</v>
      </c>
      <c r="M9" s="60" t="s">
        <v>127</v>
      </c>
      <c r="R9" s="59"/>
      <c r="S9" s="51">
        <v>23.8</v>
      </c>
      <c r="T9" s="52">
        <f t="shared" si="0"/>
        <v>0.3</v>
      </c>
      <c r="U9" s="51">
        <v>23.8</v>
      </c>
      <c r="W9" s="55">
        <v>16.66</v>
      </c>
      <c r="X9" s="61" t="s">
        <v>132</v>
      </c>
      <c r="AD9" s="59" t="s">
        <v>136</v>
      </c>
      <c r="AE9" s="59" t="s">
        <v>137</v>
      </c>
      <c r="AF9" s="62">
        <v>24</v>
      </c>
      <c r="AG9" s="60">
        <v>1</v>
      </c>
      <c r="AH9" s="51">
        <v>23.8</v>
      </c>
      <c r="AM9" s="51">
        <v>23.8</v>
      </c>
      <c r="AP9" s="60">
        <v>0</v>
      </c>
      <c r="BI9" s="59" t="s">
        <v>90</v>
      </c>
      <c r="BJ9" s="59" t="s">
        <v>91</v>
      </c>
    </row>
    <row r="10" spans="1:75" s="60" customFormat="1" ht="15" customHeight="1">
      <c r="B10" s="59"/>
      <c r="D10" s="59" t="s">
        <v>124</v>
      </c>
      <c r="E10" s="60">
        <v>1</v>
      </c>
      <c r="F10" s="60" t="s">
        <v>94</v>
      </c>
      <c r="G10" s="60">
        <v>1</v>
      </c>
      <c r="H10" s="60" t="s">
        <v>89</v>
      </c>
      <c r="J10" s="60">
        <v>1157</v>
      </c>
      <c r="M10" s="60" t="s">
        <v>127</v>
      </c>
      <c r="R10" s="59"/>
      <c r="S10" s="51">
        <v>23.8</v>
      </c>
      <c r="T10" s="52">
        <f t="shared" si="0"/>
        <v>0.3</v>
      </c>
      <c r="U10" s="51">
        <v>23.8</v>
      </c>
      <c r="W10" s="55">
        <v>16.66</v>
      </c>
      <c r="X10" s="61" t="s">
        <v>133</v>
      </c>
      <c r="AD10" s="59" t="s">
        <v>136</v>
      </c>
      <c r="AE10" s="59" t="s">
        <v>137</v>
      </c>
      <c r="AF10" s="62">
        <v>24</v>
      </c>
      <c r="AG10" s="60">
        <v>1</v>
      </c>
      <c r="AH10" s="51">
        <v>23.8</v>
      </c>
      <c r="AM10" s="51">
        <v>23.8</v>
      </c>
      <c r="AP10" s="60">
        <v>0</v>
      </c>
      <c r="BI10" s="59" t="s">
        <v>90</v>
      </c>
      <c r="BJ10" s="59" t="s">
        <v>91</v>
      </c>
    </row>
    <row r="11" spans="1:75" s="60" customFormat="1" ht="15" customHeight="1">
      <c r="B11" s="59"/>
      <c r="D11" s="59" t="s">
        <v>126</v>
      </c>
      <c r="E11" s="60">
        <v>1</v>
      </c>
      <c r="F11" s="60" t="s">
        <v>94</v>
      </c>
      <c r="G11" s="60">
        <v>1</v>
      </c>
      <c r="H11" s="60" t="s">
        <v>89</v>
      </c>
      <c r="J11" s="60">
        <v>1157</v>
      </c>
      <c r="M11" s="60" t="s">
        <v>127</v>
      </c>
      <c r="R11" s="59"/>
      <c r="S11" s="51">
        <v>18.8</v>
      </c>
      <c r="T11" s="52">
        <f t="shared" si="0"/>
        <v>0.30000000000000004</v>
      </c>
      <c r="U11" s="51">
        <v>18.8</v>
      </c>
      <c r="W11" s="55">
        <v>13.16</v>
      </c>
      <c r="X11" s="61" t="s">
        <v>134</v>
      </c>
      <c r="AD11" s="59" t="s">
        <v>136</v>
      </c>
      <c r="AE11" s="59" t="s">
        <v>137</v>
      </c>
      <c r="AF11" s="62">
        <v>36</v>
      </c>
      <c r="AG11" s="60">
        <v>1</v>
      </c>
      <c r="AH11" s="51">
        <v>18.8</v>
      </c>
      <c r="AM11" s="51">
        <v>18.8</v>
      </c>
      <c r="AP11" s="60">
        <v>0</v>
      </c>
      <c r="BI11" s="59" t="s">
        <v>90</v>
      </c>
      <c r="BJ11" s="59" t="s">
        <v>91</v>
      </c>
    </row>
    <row r="12" spans="1:75" s="60" customFormat="1" ht="15" customHeight="1">
      <c r="B12" s="59"/>
      <c r="D12" s="59" t="s">
        <v>125</v>
      </c>
      <c r="E12" s="60">
        <v>1</v>
      </c>
      <c r="F12" s="60" t="s">
        <v>94</v>
      </c>
      <c r="G12" s="60">
        <v>1</v>
      </c>
      <c r="H12" s="60" t="s">
        <v>89</v>
      </c>
      <c r="J12" s="60">
        <v>1157</v>
      </c>
      <c r="M12" s="60" t="s">
        <v>127</v>
      </c>
      <c r="R12" s="59"/>
      <c r="S12" s="51">
        <v>18.8</v>
      </c>
      <c r="T12" s="52">
        <f t="shared" si="0"/>
        <v>0.30000000000000004</v>
      </c>
      <c r="U12" s="51">
        <v>18.8</v>
      </c>
      <c r="W12" s="55">
        <v>13.16</v>
      </c>
      <c r="X12" s="61" t="s">
        <v>135</v>
      </c>
      <c r="AD12" s="59" t="s">
        <v>136</v>
      </c>
      <c r="AE12" s="59" t="s">
        <v>137</v>
      </c>
      <c r="AF12" s="62">
        <v>36</v>
      </c>
      <c r="AG12" s="60">
        <v>1</v>
      </c>
      <c r="AH12" s="51">
        <v>18.8</v>
      </c>
      <c r="AM12" s="51">
        <v>18.8</v>
      </c>
      <c r="AP12" s="60">
        <v>0</v>
      </c>
      <c r="BI12" s="59" t="s">
        <v>90</v>
      </c>
      <c r="BJ12" s="59" t="s">
        <v>91</v>
      </c>
    </row>
    <row r="13" spans="1:75" s="60" customFormat="1" ht="15" customHeight="1">
      <c r="B13" s="59"/>
      <c r="D13" s="63" t="s">
        <v>144</v>
      </c>
      <c r="E13" s="60">
        <v>1</v>
      </c>
      <c r="F13" s="60" t="s">
        <v>94</v>
      </c>
      <c r="G13" s="60">
        <v>1</v>
      </c>
      <c r="H13" s="60" t="s">
        <v>89</v>
      </c>
      <c r="J13" s="60">
        <v>1157</v>
      </c>
      <c r="M13" s="60" t="s">
        <v>127</v>
      </c>
      <c r="R13" s="59"/>
      <c r="S13" s="51">
        <v>29.5</v>
      </c>
      <c r="T13" s="52">
        <f t="shared" si="0"/>
        <v>0.4576271186440678</v>
      </c>
      <c r="U13" s="51">
        <v>29.5</v>
      </c>
      <c r="W13" s="51">
        <v>16</v>
      </c>
      <c r="X13" s="65" t="s">
        <v>138</v>
      </c>
      <c r="AD13" s="59" t="s">
        <v>142</v>
      </c>
      <c r="AE13" s="59" t="s">
        <v>143</v>
      </c>
      <c r="AF13" s="62">
        <v>48</v>
      </c>
      <c r="AG13" s="60">
        <v>1</v>
      </c>
      <c r="AH13" s="51">
        <v>29.5</v>
      </c>
      <c r="AM13" s="51">
        <v>29.5</v>
      </c>
      <c r="AP13" s="60">
        <v>0</v>
      </c>
      <c r="BI13" s="59" t="s">
        <v>90</v>
      </c>
      <c r="BJ13" s="59" t="s">
        <v>91</v>
      </c>
    </row>
    <row r="14" spans="1:75" s="60" customFormat="1" ht="15" customHeight="1">
      <c r="B14" s="59"/>
      <c r="D14" s="64" t="s">
        <v>141</v>
      </c>
      <c r="E14" s="60">
        <v>1</v>
      </c>
      <c r="F14" s="60" t="s">
        <v>94</v>
      </c>
      <c r="G14" s="60">
        <v>1</v>
      </c>
      <c r="H14" s="60" t="s">
        <v>89</v>
      </c>
      <c r="J14" s="60">
        <v>1157</v>
      </c>
      <c r="M14" s="60" t="s">
        <v>127</v>
      </c>
      <c r="R14" s="59"/>
      <c r="S14" s="51">
        <v>29.5</v>
      </c>
      <c r="T14" s="52">
        <f t="shared" si="0"/>
        <v>0.4576271186440678</v>
      </c>
      <c r="U14" s="51">
        <v>29.5</v>
      </c>
      <c r="W14" s="51">
        <v>16</v>
      </c>
      <c r="X14" s="66" t="s">
        <v>147</v>
      </c>
      <c r="AD14" s="59" t="s">
        <v>142</v>
      </c>
      <c r="AE14" s="59" t="s">
        <v>143</v>
      </c>
      <c r="AF14" s="62">
        <v>48</v>
      </c>
      <c r="AG14" s="60">
        <v>1</v>
      </c>
      <c r="AH14" s="51">
        <v>29.5</v>
      </c>
      <c r="AM14" s="51">
        <v>29.5</v>
      </c>
      <c r="AP14" s="60">
        <v>0</v>
      </c>
      <c r="BI14" s="59" t="s">
        <v>90</v>
      </c>
      <c r="BJ14" s="59" t="s">
        <v>91</v>
      </c>
    </row>
    <row r="15" spans="1:75" s="60" customFormat="1" ht="15" customHeight="1">
      <c r="B15" s="59"/>
      <c r="D15" s="64" t="s">
        <v>146</v>
      </c>
      <c r="E15" s="60">
        <v>1</v>
      </c>
      <c r="F15" s="60" t="s">
        <v>94</v>
      </c>
      <c r="G15" s="60">
        <v>1</v>
      </c>
      <c r="H15" s="60" t="s">
        <v>89</v>
      </c>
      <c r="J15" s="60">
        <v>1873</v>
      </c>
      <c r="M15" s="60" t="s">
        <v>127</v>
      </c>
      <c r="R15" s="59"/>
      <c r="S15" s="51">
        <v>21.9</v>
      </c>
      <c r="T15" s="52">
        <f t="shared" si="0"/>
        <v>0.45662100456621002</v>
      </c>
      <c r="U15" s="51">
        <v>21.9</v>
      </c>
      <c r="W15" s="51">
        <v>11.9</v>
      </c>
      <c r="X15" s="65" t="s">
        <v>139</v>
      </c>
      <c r="AD15" s="59" t="s">
        <v>142</v>
      </c>
      <c r="AE15" s="59" t="s">
        <v>143</v>
      </c>
      <c r="AF15" s="62">
        <v>18</v>
      </c>
      <c r="AG15" s="60">
        <v>1</v>
      </c>
      <c r="AH15" s="51">
        <v>21.9</v>
      </c>
      <c r="AM15" s="51">
        <v>21.9</v>
      </c>
      <c r="AP15" s="60">
        <v>0</v>
      </c>
      <c r="BI15" s="59" t="s">
        <v>90</v>
      </c>
      <c r="BJ15" s="59" t="s">
        <v>91</v>
      </c>
    </row>
    <row r="16" spans="1:75" s="60" customFormat="1" ht="15" customHeight="1">
      <c r="B16" s="59"/>
      <c r="D16" s="64" t="s">
        <v>145</v>
      </c>
      <c r="E16" s="60">
        <v>1</v>
      </c>
      <c r="F16" s="60" t="s">
        <v>94</v>
      </c>
      <c r="G16" s="60">
        <v>1</v>
      </c>
      <c r="H16" s="60" t="s">
        <v>89</v>
      </c>
      <c r="J16" s="60">
        <v>1873</v>
      </c>
      <c r="M16" s="60" t="s">
        <v>127</v>
      </c>
      <c r="R16" s="59"/>
      <c r="S16" s="51">
        <v>21.9</v>
      </c>
      <c r="T16" s="52">
        <f t="shared" si="0"/>
        <v>0.45662100456621002</v>
      </c>
      <c r="U16" s="51">
        <v>21.9</v>
      </c>
      <c r="W16" s="51">
        <v>11.9</v>
      </c>
      <c r="X16" s="65" t="s">
        <v>140</v>
      </c>
      <c r="AD16" s="59" t="s">
        <v>142</v>
      </c>
      <c r="AE16" s="59" t="s">
        <v>143</v>
      </c>
      <c r="AF16" s="62">
        <v>24</v>
      </c>
      <c r="AG16" s="60">
        <v>1</v>
      </c>
      <c r="AH16" s="51">
        <v>21.9</v>
      </c>
      <c r="AM16" s="51">
        <v>21.9</v>
      </c>
      <c r="AP16" s="60">
        <v>0</v>
      </c>
      <c r="BI16" s="59" t="s">
        <v>90</v>
      </c>
      <c r="BJ16" s="59" t="s">
        <v>91</v>
      </c>
    </row>
    <row r="17" spans="2:62" s="50" customFormat="1" ht="15" customHeight="1">
      <c r="B17" s="49"/>
      <c r="D17" s="49"/>
      <c r="R17" s="49"/>
      <c r="S17" s="51"/>
      <c r="T17" s="52"/>
      <c r="U17" s="51"/>
      <c r="W17" s="56"/>
      <c r="X17" s="53"/>
      <c r="AD17" s="49"/>
      <c r="AE17" s="49"/>
      <c r="AF17" s="54"/>
      <c r="AH17" s="56"/>
      <c r="AM17" s="56"/>
      <c r="BI17" s="49"/>
      <c r="BJ17" s="49"/>
    </row>
    <row r="18" spans="2:62" s="50" customFormat="1" ht="15" customHeight="1">
      <c r="B18" s="49"/>
      <c r="D18" s="49"/>
      <c r="R18" s="49"/>
      <c r="S18" s="51"/>
      <c r="T18" s="52"/>
      <c r="U18" s="51"/>
      <c r="W18" s="55"/>
      <c r="X18" s="53"/>
      <c r="AD18" s="49"/>
      <c r="AE18" s="49"/>
      <c r="AF18" s="54"/>
      <c r="AH18" s="55"/>
      <c r="AM18" s="55"/>
      <c r="BI18" s="49"/>
      <c r="BJ18" s="49"/>
    </row>
    <row r="19" spans="2:62" s="50" customFormat="1" ht="15" customHeight="1">
      <c r="B19" s="49"/>
      <c r="D19" s="49"/>
      <c r="R19" s="49"/>
      <c r="S19" s="51"/>
      <c r="T19" s="52"/>
      <c r="U19" s="51"/>
      <c r="W19" s="56"/>
      <c r="X19" s="53"/>
      <c r="AD19" s="49"/>
      <c r="AE19" s="49"/>
      <c r="AF19" s="54"/>
      <c r="AH19" s="56"/>
      <c r="AM19" s="56"/>
      <c r="BI19" s="49"/>
      <c r="BJ19" s="49"/>
    </row>
    <row r="20" spans="2:62" s="50" customFormat="1" ht="15" customHeight="1">
      <c r="B20" s="49"/>
      <c r="D20" s="49"/>
      <c r="R20" s="49"/>
      <c r="S20" s="51"/>
      <c r="T20" s="52"/>
      <c r="U20" s="51"/>
      <c r="W20" s="56"/>
      <c r="X20" s="53"/>
      <c r="AD20" s="49"/>
      <c r="AE20" s="49"/>
      <c r="AF20" s="54"/>
      <c r="AH20" s="56"/>
      <c r="AM20" s="56"/>
      <c r="BI20" s="49"/>
      <c r="BJ20" s="49"/>
    </row>
    <row r="21" spans="2:62" s="50" customFormat="1" ht="15" customHeight="1">
      <c r="B21" s="49"/>
      <c r="D21" s="49"/>
      <c r="R21" s="49"/>
      <c r="S21" s="51"/>
      <c r="T21" s="52"/>
      <c r="U21" s="51"/>
      <c r="W21" s="55"/>
      <c r="X21" s="53"/>
      <c r="AD21" s="49"/>
      <c r="AE21" s="49"/>
      <c r="AF21" s="54"/>
      <c r="AH21" s="55"/>
      <c r="AM21" s="55"/>
      <c r="BI21" s="49"/>
      <c r="BJ21" s="49"/>
    </row>
    <row r="22" spans="2:62" s="50" customFormat="1" ht="15" customHeight="1">
      <c r="B22" s="49"/>
      <c r="D22" s="49"/>
      <c r="R22" s="49"/>
      <c r="S22" s="51"/>
      <c r="T22" s="52"/>
      <c r="U22" s="51"/>
      <c r="W22" s="56"/>
      <c r="X22" s="53"/>
      <c r="AD22" s="49"/>
      <c r="AE22" s="49"/>
      <c r="AF22" s="54"/>
      <c r="AH22" s="56"/>
      <c r="AM22" s="56"/>
      <c r="BI22" s="49"/>
      <c r="BJ22" s="49"/>
    </row>
    <row r="23" spans="2:62" s="50" customFormat="1" ht="15" customHeight="1">
      <c r="B23" s="49"/>
      <c r="D23" s="49"/>
      <c r="R23" s="49"/>
      <c r="S23" s="51"/>
      <c r="T23" s="52"/>
      <c r="U23" s="51"/>
      <c r="W23" s="56"/>
      <c r="X23" s="53"/>
      <c r="AD23" s="49"/>
      <c r="AE23" s="49"/>
      <c r="AF23" s="54"/>
      <c r="AH23" s="56"/>
      <c r="AM23" s="56"/>
      <c r="BI23" s="49"/>
      <c r="BJ23" s="49"/>
    </row>
    <row r="24" spans="2:62" s="50" customFormat="1" ht="15" customHeight="1">
      <c r="B24" s="49"/>
      <c r="D24" s="49"/>
      <c r="R24" s="49"/>
      <c r="S24" s="51"/>
      <c r="T24" s="52"/>
      <c r="U24" s="51"/>
      <c r="W24" s="56"/>
      <c r="X24" s="53"/>
      <c r="AD24" s="49"/>
      <c r="AE24" s="49"/>
      <c r="AF24" s="54"/>
      <c r="AH24" s="56"/>
      <c r="AM24" s="56"/>
      <c r="BI24" s="49"/>
      <c r="BJ24" s="49"/>
    </row>
    <row r="25" spans="2:62" s="50" customFormat="1" ht="15" customHeight="1">
      <c r="B25" s="49"/>
      <c r="D25" s="49"/>
      <c r="R25" s="49"/>
      <c r="S25" s="51"/>
      <c r="T25" s="52"/>
      <c r="U25" s="51"/>
      <c r="W25" s="56"/>
      <c r="AD25" s="49"/>
      <c r="AE25" s="49"/>
      <c r="AF25" s="54"/>
      <c r="AH25" s="56"/>
      <c r="AM25" s="56"/>
      <c r="BI25" s="49"/>
      <c r="BJ25" s="49"/>
    </row>
    <row r="26" spans="2:62" s="50" customFormat="1" ht="15" customHeight="1">
      <c r="B26" s="49"/>
      <c r="D26" s="49"/>
      <c r="R26" s="49"/>
      <c r="S26" s="51"/>
      <c r="T26" s="52"/>
      <c r="U26" s="51"/>
      <c r="W26" s="56"/>
      <c r="AD26" s="49"/>
      <c r="AE26" s="49"/>
      <c r="AF26" s="54"/>
      <c r="AH26" s="56"/>
      <c r="AM26" s="56"/>
      <c r="BI26" s="49"/>
      <c r="BJ26" s="49"/>
    </row>
    <row r="27" spans="2:62" s="50" customFormat="1" ht="15" customHeight="1">
      <c r="B27" s="49"/>
      <c r="D27" s="49"/>
      <c r="R27" s="49"/>
      <c r="S27" s="51"/>
      <c r="T27" s="52"/>
      <c r="U27" s="51"/>
      <c r="W27" s="56"/>
      <c r="AD27" s="49"/>
      <c r="AE27" s="49"/>
      <c r="AF27" s="54"/>
      <c r="AH27" s="56"/>
      <c r="AM27" s="56"/>
      <c r="BI27" s="49"/>
      <c r="BJ27" s="49"/>
    </row>
    <row r="28" spans="2:62" ht="15" customHeight="1">
      <c r="B28" s="42"/>
      <c r="D28" s="42"/>
      <c r="R28" s="45"/>
      <c r="AD28" s="42"/>
      <c r="AE28" s="42"/>
      <c r="BI28" s="42"/>
      <c r="BJ28" s="42"/>
    </row>
    <row r="29" spans="2:62" ht="15" customHeight="1">
      <c r="B29" s="42"/>
      <c r="D29" s="42"/>
      <c r="R29" s="45"/>
      <c r="AD29" s="42"/>
      <c r="AE29" s="42"/>
      <c r="BI29" s="42"/>
      <c r="BJ29" s="42"/>
    </row>
    <row r="30" spans="2:62" ht="15" customHeight="1">
      <c r="B30" s="42"/>
      <c r="D30" s="42"/>
      <c r="R30" s="45"/>
      <c r="AD30" s="42"/>
      <c r="AE30" s="42"/>
      <c r="BI30" s="42"/>
      <c r="BJ30" s="42"/>
    </row>
    <row r="31" spans="2:62" ht="15" customHeight="1">
      <c r="B31" s="42"/>
      <c r="D31" s="42"/>
      <c r="R31" s="45"/>
      <c r="AD31" s="42"/>
      <c r="AE31" s="42"/>
      <c r="BI31" s="42"/>
      <c r="BJ31" s="42"/>
    </row>
    <row r="32" spans="2:62" ht="15" customHeight="1">
      <c r="B32" s="42"/>
      <c r="D32" s="42"/>
      <c r="R32" s="45"/>
      <c r="AD32" s="42"/>
      <c r="AE32" s="42"/>
      <c r="BI32" s="42"/>
      <c r="BJ32" s="42"/>
    </row>
    <row r="33" spans="2:62" ht="15" customHeight="1">
      <c r="B33" s="42"/>
      <c r="D33" s="42"/>
      <c r="R33" s="45"/>
      <c r="AD33" s="42"/>
      <c r="AE33" s="42"/>
      <c r="BI33" s="42"/>
      <c r="BJ33" s="42"/>
    </row>
    <row r="34" spans="2:62" ht="15" customHeight="1">
      <c r="B34" s="42"/>
      <c r="D34" s="42"/>
      <c r="R34" s="45"/>
      <c r="AD34" s="42"/>
      <c r="AE34" s="42"/>
      <c r="BI34" s="42"/>
      <c r="BJ34" s="42"/>
    </row>
    <row r="35" spans="2:62" ht="15" customHeight="1">
      <c r="B35" s="42"/>
      <c r="D35" s="42"/>
      <c r="R35" s="45"/>
      <c r="AD35" s="42"/>
      <c r="AE35" s="42"/>
      <c r="BI35" s="42"/>
      <c r="BJ35" s="42"/>
    </row>
    <row r="36" spans="2:62" ht="15" customHeight="1">
      <c r="B36" s="42"/>
      <c r="D36" s="42"/>
      <c r="R36" s="45"/>
      <c r="AD36" s="42"/>
      <c r="AE36" s="42"/>
      <c r="BI36" s="42"/>
      <c r="BJ36" s="42"/>
    </row>
    <row r="37" spans="2:62" ht="15" customHeight="1">
      <c r="B37" s="42"/>
      <c r="D37" s="42"/>
      <c r="R37" s="45"/>
      <c r="AD37" s="42"/>
      <c r="AE37" s="42"/>
      <c r="BI37" s="42"/>
      <c r="BJ37" s="42"/>
    </row>
    <row r="38" spans="2:62" ht="15" customHeight="1">
      <c r="B38" s="42"/>
      <c r="D38" s="42"/>
      <c r="R38" s="45"/>
      <c r="AD38" s="42"/>
      <c r="AE38" s="42"/>
      <c r="BI38" s="42"/>
      <c r="BJ38" s="42"/>
    </row>
    <row r="39" spans="2:62" ht="15" customHeight="1">
      <c r="B39" s="42"/>
      <c r="D39" s="42"/>
      <c r="R39" s="45"/>
      <c r="AD39" s="42"/>
      <c r="AE39" s="42"/>
      <c r="BI39" s="42"/>
      <c r="BJ39" s="42"/>
    </row>
    <row r="40" spans="2:62" ht="15" customHeight="1">
      <c r="B40" s="42"/>
      <c r="D40" s="42"/>
      <c r="R40" s="45"/>
      <c r="AD40" s="42"/>
      <c r="AE40" s="42"/>
      <c r="BI40" s="42"/>
      <c r="BJ40" s="42"/>
    </row>
    <row r="41" spans="2:62" ht="15" customHeight="1">
      <c r="B41" s="42"/>
      <c r="D41" s="42"/>
      <c r="R41" s="45"/>
      <c r="AD41" s="42"/>
      <c r="AE41" s="42"/>
      <c r="BI41" s="42"/>
      <c r="BJ41" s="42"/>
    </row>
    <row r="42" spans="2:62" ht="15" customHeight="1">
      <c r="B42" s="42"/>
      <c r="D42" s="42"/>
      <c r="R42" s="45"/>
      <c r="AD42" s="42"/>
      <c r="AE42" s="42"/>
      <c r="BI42" s="42"/>
      <c r="BJ42" s="42"/>
    </row>
    <row r="43" spans="2:62" ht="15" customHeight="1">
      <c r="B43" s="42"/>
      <c r="D43" s="42"/>
      <c r="R43" s="45"/>
      <c r="AD43" s="42"/>
      <c r="AE43" s="42"/>
      <c r="BI43" s="42"/>
      <c r="BJ43" s="42"/>
    </row>
    <row r="44" spans="2:62" ht="15" customHeight="1">
      <c r="B44" s="42"/>
      <c r="D44" s="42"/>
      <c r="R44" s="45"/>
      <c r="AD44" s="42"/>
      <c r="AE44" s="42"/>
      <c r="BI44" s="42"/>
      <c r="BJ44" s="42"/>
    </row>
    <row r="45" spans="2:62" ht="15" customHeight="1">
      <c r="B45" s="42"/>
      <c r="D45" s="42"/>
      <c r="R45" s="45"/>
      <c r="AD45" s="42"/>
      <c r="AE45" s="42"/>
      <c r="BI45" s="42"/>
      <c r="BJ45" s="42"/>
    </row>
    <row r="46" spans="2:62" ht="15" customHeight="1">
      <c r="B46" s="42"/>
      <c r="D46" s="42"/>
      <c r="R46" s="44"/>
      <c r="AD46" s="42"/>
      <c r="AE46" s="42"/>
      <c r="BI46" s="42"/>
      <c r="BJ46" s="42"/>
    </row>
    <row r="47" spans="2:62" ht="15" customHeight="1">
      <c r="B47" s="42"/>
      <c r="D47" s="42"/>
      <c r="R47" s="44"/>
      <c r="AD47" s="42"/>
      <c r="AE47" s="42"/>
      <c r="BI47" s="42"/>
      <c r="BJ47" s="42"/>
    </row>
    <row r="48" spans="2:62" ht="15" customHeight="1">
      <c r="B48" s="42"/>
      <c r="D48" s="42"/>
      <c r="R48" s="44"/>
      <c r="AD48" s="42"/>
      <c r="AE48" s="42"/>
      <c r="BI48" s="42"/>
      <c r="BJ48" s="42"/>
    </row>
    <row r="49" spans="2:62" ht="15" customHeight="1">
      <c r="B49" s="42"/>
      <c r="D49" s="42"/>
      <c r="R49" s="44"/>
      <c r="AD49" s="42"/>
      <c r="AE49" s="42"/>
      <c r="BI49" s="42"/>
      <c r="BJ49" s="42"/>
    </row>
    <row r="50" spans="2:62" ht="15" customHeight="1">
      <c r="B50" s="42"/>
      <c r="D50" s="42"/>
      <c r="R50" s="44"/>
      <c r="AD50" s="42"/>
      <c r="AE50" s="42"/>
      <c r="BI50" s="42"/>
      <c r="BJ50" s="42"/>
    </row>
    <row r="51" spans="2:62" ht="15" customHeight="1">
      <c r="B51" s="42"/>
      <c r="D51" s="42"/>
      <c r="R51" s="44"/>
      <c r="AD51" s="42"/>
      <c r="AE51" s="42"/>
      <c r="BI51" s="42"/>
      <c r="BJ51" s="42"/>
    </row>
    <row r="52" spans="2:62" ht="15" customHeight="1">
      <c r="B52" s="42"/>
      <c r="D52" s="42"/>
      <c r="R52" s="46"/>
      <c r="AD52" s="42"/>
      <c r="AE52" s="42"/>
      <c r="BI52" s="42"/>
      <c r="BJ52" s="42"/>
    </row>
    <row r="53" spans="2:62" ht="15" customHeight="1">
      <c r="B53" s="42"/>
      <c r="D53" s="42"/>
      <c r="R53" s="46"/>
      <c r="AD53" s="42"/>
      <c r="AE53" s="42"/>
      <c r="BI53" s="42"/>
      <c r="BJ53" s="42"/>
    </row>
    <row r="54" spans="2:62" ht="15" customHeight="1">
      <c r="B54" s="42"/>
      <c r="D54" s="42"/>
      <c r="R54" s="46"/>
      <c r="AD54" s="42"/>
      <c r="AE54" s="42"/>
      <c r="BI54" s="42"/>
      <c r="BJ54" s="42"/>
    </row>
    <row r="55" spans="2:62" ht="15" customHeight="1">
      <c r="B55" s="42"/>
      <c r="D55" s="42"/>
      <c r="R55" s="46"/>
      <c r="AD55" s="42"/>
      <c r="AE55" s="42"/>
      <c r="BI55" s="42"/>
      <c r="BJ55" s="42"/>
    </row>
    <row r="56" spans="2:62" ht="15" customHeight="1">
      <c r="B56" s="42"/>
      <c r="D56" s="42"/>
      <c r="R56" s="46"/>
      <c r="AD56" s="42"/>
      <c r="AE56" s="42"/>
      <c r="BI56" s="42"/>
      <c r="BJ56" s="42"/>
    </row>
    <row r="57" spans="2:62" ht="15" customHeight="1">
      <c r="B57" s="42"/>
      <c r="D57" s="42"/>
      <c r="R57" s="46"/>
      <c r="AD57" s="42"/>
      <c r="AE57" s="42"/>
      <c r="BI57" s="42"/>
      <c r="BJ57" s="42"/>
    </row>
    <row r="58" spans="2:62" ht="15" customHeight="1">
      <c r="B58" s="42"/>
      <c r="D58" s="42"/>
      <c r="R58" s="46"/>
      <c r="AD58" s="42"/>
      <c r="AE58" s="42"/>
      <c r="BI58" s="42"/>
      <c r="BJ58" s="42"/>
    </row>
    <row r="59" spans="2:62" ht="15" customHeight="1">
      <c r="B59" s="42"/>
      <c r="D59" s="42"/>
      <c r="R59" s="46"/>
      <c r="AD59" s="42"/>
      <c r="AE59" s="42"/>
      <c r="BI59" s="42"/>
      <c r="BJ59" s="42"/>
    </row>
    <row r="60" spans="2:62" ht="15" customHeight="1">
      <c r="B60" s="42"/>
      <c r="D60" s="42"/>
      <c r="R60" s="46"/>
      <c r="AD60" s="42"/>
      <c r="AE60" s="42"/>
      <c r="BI60" s="42"/>
      <c r="BJ60" s="42"/>
    </row>
    <row r="61" spans="2:62" ht="15" customHeight="1">
      <c r="B61" s="42"/>
      <c r="D61" s="42"/>
      <c r="R61" s="46"/>
      <c r="AD61" s="42"/>
      <c r="AE61" s="42"/>
      <c r="BI61" s="42"/>
      <c r="BJ61" s="42"/>
    </row>
    <row r="62" spans="2:62" ht="15" customHeight="1">
      <c r="B62" s="42"/>
      <c r="D62" s="42"/>
      <c r="R62" s="46"/>
      <c r="AD62" s="42"/>
      <c r="AE62" s="42"/>
      <c r="BI62" s="42"/>
      <c r="BJ62" s="42"/>
    </row>
    <row r="63" spans="2:62" ht="15" customHeight="1">
      <c r="B63" s="42"/>
      <c r="D63" s="42"/>
      <c r="R63" s="46"/>
      <c r="AD63" s="42"/>
      <c r="AE63" s="42"/>
      <c r="BI63" s="42"/>
      <c r="BJ63" s="42"/>
    </row>
    <row r="64" spans="2:62" ht="15" customHeight="1">
      <c r="B64" s="42"/>
      <c r="D64" s="42"/>
      <c r="R64" s="46"/>
      <c r="AD64" s="42"/>
      <c r="AE64" s="42"/>
      <c r="BI64" s="42"/>
      <c r="BJ64" s="42"/>
    </row>
    <row r="65" spans="2:62" ht="15" customHeight="1">
      <c r="B65" s="42"/>
      <c r="D65" s="42"/>
      <c r="R65" s="46"/>
      <c r="AD65" s="42"/>
      <c r="AE65" s="42"/>
      <c r="BI65" s="42"/>
      <c r="BJ65" s="42"/>
    </row>
    <row r="66" spans="2:62" ht="15" customHeight="1">
      <c r="B66" s="42"/>
      <c r="D66" s="42"/>
      <c r="R66" s="46"/>
      <c r="AD66" s="42"/>
      <c r="AE66" s="42"/>
      <c r="BI66" s="42"/>
      <c r="BJ66" s="42"/>
    </row>
    <row r="67" spans="2:62" ht="15" customHeight="1">
      <c r="B67" s="42"/>
      <c r="D67" s="42"/>
      <c r="R67" s="46"/>
      <c r="AD67" s="42"/>
      <c r="AE67" s="42"/>
      <c r="BI67" s="42"/>
      <c r="BJ67" s="42"/>
    </row>
    <row r="68" spans="2:62" ht="15" customHeight="1">
      <c r="B68" s="42"/>
      <c r="D68" s="42"/>
      <c r="R68" s="46"/>
      <c r="AD68" s="42"/>
      <c r="AE68" s="42"/>
      <c r="BI68" s="42"/>
      <c r="BJ68" s="42"/>
    </row>
    <row r="69" spans="2:62" ht="15" customHeight="1">
      <c r="B69" s="42"/>
      <c r="D69" s="42"/>
      <c r="R69" s="46"/>
      <c r="AD69" s="42"/>
      <c r="AE69" s="42"/>
      <c r="BI69" s="42"/>
      <c r="BJ69" s="42"/>
    </row>
    <row r="70" spans="2:62" ht="15" customHeight="1">
      <c r="B70" s="42"/>
      <c r="D70" s="42"/>
      <c r="R70" s="46"/>
      <c r="AD70" s="42"/>
      <c r="AE70" s="42"/>
      <c r="BI70" s="42"/>
      <c r="BJ70" s="42"/>
    </row>
    <row r="71" spans="2:62" ht="15" customHeight="1">
      <c r="B71" s="42"/>
      <c r="D71" s="42"/>
      <c r="R71" s="46"/>
      <c r="AD71" s="42"/>
      <c r="AE71" s="42"/>
      <c r="BI71" s="42"/>
      <c r="BJ71" s="42"/>
    </row>
    <row r="72" spans="2:62" ht="15" customHeight="1">
      <c r="B72" s="42"/>
      <c r="D72" s="42"/>
      <c r="R72" s="46"/>
      <c r="AD72" s="42"/>
      <c r="AE72" s="42"/>
      <c r="BI72" s="42"/>
      <c r="BJ72" s="42"/>
    </row>
    <row r="73" spans="2:62" s="47" customFormat="1" ht="15" customHeight="1">
      <c r="B73" s="45"/>
      <c r="D73" s="45"/>
      <c r="R73" s="48"/>
      <c r="AD73" s="45"/>
      <c r="AE73" s="45"/>
      <c r="BI73" s="45"/>
      <c r="BJ73" s="45"/>
    </row>
    <row r="74" spans="2:62" ht="15" customHeight="1">
      <c r="B74" s="42"/>
      <c r="BI74" s="42"/>
      <c r="BJ74" s="42"/>
    </row>
    <row r="75" spans="2:62" ht="15" customHeight="1">
      <c r="B75" s="42"/>
      <c r="BI75" s="42"/>
      <c r="BJ75" s="42"/>
    </row>
    <row r="76" spans="2:62" ht="15" customHeight="1">
      <c r="B76" s="42"/>
      <c r="BI76" s="42"/>
      <c r="BJ76" s="42"/>
    </row>
    <row r="77" spans="2:62" ht="15" customHeight="1">
      <c r="B77" s="42"/>
      <c r="BI77" s="42"/>
      <c r="BJ77" s="42"/>
    </row>
    <row r="78" spans="2:62" ht="15" customHeight="1">
      <c r="B78" s="42"/>
      <c r="BI78" s="42"/>
      <c r="BJ78" s="42"/>
    </row>
    <row r="79" spans="2:62" ht="15" customHeight="1">
      <c r="B79" s="42"/>
      <c r="BI79" s="42"/>
      <c r="BJ79" s="42"/>
    </row>
    <row r="80" spans="2:62" ht="15" customHeight="1">
      <c r="B80" s="42"/>
      <c r="BI80" s="42"/>
      <c r="BJ80" s="42"/>
    </row>
    <row r="81" spans="2:62" ht="15" customHeight="1">
      <c r="B81" s="42"/>
      <c r="BI81" s="42"/>
      <c r="BJ81" s="42"/>
    </row>
    <row r="82" spans="2:62" ht="15" customHeight="1">
      <c r="B82" s="42"/>
      <c r="BI82" s="42"/>
      <c r="BJ82" s="42"/>
    </row>
    <row r="83" spans="2:62" ht="15" customHeight="1">
      <c r="B83" s="42"/>
      <c r="BI83" s="42"/>
      <c r="BJ83" s="42"/>
    </row>
    <row r="84" spans="2:62" ht="15" customHeight="1">
      <c r="B84" s="42"/>
      <c r="BI84" s="42"/>
      <c r="BJ84" s="42"/>
    </row>
    <row r="85" spans="2:62" ht="15" customHeight="1">
      <c r="B85" s="42"/>
      <c r="BI85" s="42"/>
      <c r="BJ85" s="42"/>
    </row>
    <row r="86" spans="2:62" ht="15" customHeight="1">
      <c r="B86" s="42"/>
      <c r="BI86" s="42"/>
      <c r="BJ86" s="42"/>
    </row>
    <row r="87" spans="2:62" ht="15" customHeight="1">
      <c r="B87" s="42"/>
      <c r="BI87" s="42"/>
      <c r="BJ87" s="42"/>
    </row>
    <row r="88" spans="2:62" ht="15" customHeight="1">
      <c r="B88" s="42"/>
      <c r="BI88" s="42"/>
      <c r="BJ88" s="42"/>
    </row>
    <row r="89" spans="2:62" ht="15" customHeight="1">
      <c r="B89" s="42"/>
      <c r="BI89" s="42"/>
      <c r="BJ89" s="42"/>
    </row>
    <row r="90" spans="2:62" ht="15" customHeight="1">
      <c r="B90" s="42"/>
      <c r="BI90" s="42"/>
      <c r="BJ90" s="42"/>
    </row>
  </sheetData>
  <mergeCells count="2">
    <mergeCell ref="S1:S2"/>
    <mergeCell ref="T1:T2"/>
  </mergeCells>
  <conditionalFormatting sqref="B1:B4">
    <cfRule type="duplicateValues" dxfId="0" priority="6"/>
  </conditionalFormatting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2020-07-27T13:38:49Z</dcterms:created>
  <dcterms:modified xsi:type="dcterms:W3CDTF">2026-01-12T09:18:07Z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