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6\1.JAN 2026\BI-WEEKLY\"/>
    </mc:Choice>
  </mc:AlternateContent>
  <xr:revisionPtr revIDLastSave="0" documentId="13_ncr:1_{8BFB62BA-AA6B-4145-80CC-B1F2135E1942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definedNames>
    <definedName name="_xlnm._FilterDatabase" localSheetId="0" hidden="1">Sheet1!$A$17:$J$18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0" i="1" l="1"/>
  <c r="F99" i="1"/>
  <c r="F98" i="1"/>
  <c r="F97" i="1"/>
  <c r="F96" i="1"/>
  <c r="F95" i="1"/>
  <c r="F94" i="1"/>
  <c r="F93" i="1"/>
  <c r="F92" i="1"/>
  <c r="F91" i="1"/>
  <c r="F90" i="1"/>
  <c r="F89" i="1"/>
  <c r="F88" i="1"/>
  <c r="F101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1" i="1"/>
  <c r="F30" i="1"/>
  <c r="F29" i="1"/>
  <c r="F28" i="1"/>
  <c r="F26" i="1" l="1"/>
  <c r="F21" i="1" l="1"/>
  <c r="F20" i="1" l="1"/>
  <c r="F19" i="1"/>
  <c r="F33" i="1" l="1"/>
  <c r="F34" i="1"/>
  <c r="F35" i="1"/>
  <c r="F36" i="1"/>
  <c r="F37" i="1"/>
</calcChain>
</file>

<file path=xl/sharedStrings.xml><?xml version="1.0" encoding="utf-8"?>
<sst xmlns="http://schemas.openxmlformats.org/spreadsheetml/2006/main" count="465" uniqueCount="202">
  <si>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</si>
  <si>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</si>
  <si>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</si>
  <si>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</si>
  <si>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</si>
  <si>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</si>
  <si>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</si>
  <si>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</si>
  <si>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>PROMO THEME: BI-WEEKLY PROMOTION</t>
  </si>
  <si>
    <t>FEATURE PROMOTION</t>
  </si>
  <si>
    <t>IN-STORE PROMOTION</t>
  </si>
  <si>
    <t>4000/P01</t>
  </si>
  <si>
    <t>PASAR BESAR</t>
  </si>
  <si>
    <t>SOON ANN 4IN1 INSTANT SEA SALT CHOCOLATE 15'S</t>
  </si>
  <si>
    <t>4000/W13</t>
  </si>
  <si>
    <t>WENG THAI ENTERPRISE</t>
  </si>
  <si>
    <t>DAPAGO SAMBAL TEMPOYAK IKAN BILIS 330G</t>
  </si>
  <si>
    <t>DAPAGO SAMBAL PETAI UDANG 180G</t>
  </si>
  <si>
    <t>DAPAGO PASTE RENDANG MINANG 400G</t>
  </si>
  <si>
    <t>DAPAGO PASTE ASAM PEDAS JOHOR  400G</t>
  </si>
  <si>
    <t>DAPAGO PASTE KACANG POOL 300G</t>
  </si>
  <si>
    <t>4000/S18</t>
  </si>
  <si>
    <t>STUDIO ONE CREATIVE</t>
  </si>
  <si>
    <t>TUPAI EMAS WHITE COFFEE 3 IN 1 40Gx10</t>
  </si>
  <si>
    <t>TUPAI EMAS TEH TARIK 3 IN 1 35Gx10</t>
  </si>
  <si>
    <t>YEE THYE WHITE COFFEE DURIAN 35Gx10</t>
  </si>
  <si>
    <t>AH FOOK MARMITE SAUCE 180G</t>
  </si>
  <si>
    <t>AH FOOK GONG BO SAUCE 180G</t>
  </si>
  <si>
    <t>AH FOOK SWEET &amp; SOUR SAUCE 180G</t>
  </si>
  <si>
    <t>4000/L19</t>
  </si>
  <si>
    <t>LIBRONIC TRADING SERVICES</t>
  </si>
  <si>
    <t>KC OTOK UDANG 1KG</t>
  </si>
  <si>
    <t>CW STEAMED HERBAL CHICKEN</t>
  </si>
  <si>
    <t>KAZIMI LIGHT SOY SAUCE 750ML</t>
  </si>
  <si>
    <t>KAZIMI SUPERIOR LIGHT SOY SAUCE 750ML</t>
  </si>
  <si>
    <t>4000/K09</t>
  </si>
  <si>
    <t>KAZIMI FOOD INDUSTRIES SDN BHD</t>
  </si>
  <si>
    <t>LIMITED TIME OFFER</t>
  </si>
  <si>
    <t>BUY ANY 2 AT RM18</t>
  </si>
  <si>
    <t>CHILI TOW CHEUN 450G</t>
  </si>
  <si>
    <t>KICAP SOYA ISTIMEWA 500ML</t>
  </si>
  <si>
    <t>4000/N04</t>
  </si>
  <si>
    <t>NT LOONG INDUSTRIES SDN BHD</t>
  </si>
  <si>
    <t>SOS SEBASTIAN PREMIUM 1.3KG</t>
  </si>
  <si>
    <t>KICAP SOYA ISTIMEWA</t>
  </si>
  <si>
    <t>BUY 2 AT RM20</t>
  </si>
  <si>
    <t>KC TAUCU BIJI 390ML</t>
  </si>
  <si>
    <t>PROMOTION PERIOD: 30.01.2026 - 12.02.2026</t>
  </si>
  <si>
    <t>CHENG WOH GLEHNIAE NOURISHMENT SOUP</t>
  </si>
  <si>
    <t>JIA FU BLACK CHICKEN SOUP SPICE 40G</t>
  </si>
  <si>
    <t>KAZIMI PLUM SAUCE 340ML</t>
  </si>
  <si>
    <t>103397</t>
  </si>
  <si>
    <t>MAMA DODOL PAKET DURIAN 300G</t>
  </si>
  <si>
    <t>G2 - CONFECTIONERY</t>
  </si>
  <si>
    <t>BUY ANY 2 AT RM16</t>
  </si>
  <si>
    <t>4000/H06</t>
  </si>
  <si>
    <t>HANURIS FOOD INDUSTRY SDN BHD</t>
  </si>
  <si>
    <t>105163</t>
  </si>
  <si>
    <t>MAMA DODOL PAKET ASLI 300G</t>
  </si>
  <si>
    <t>111789</t>
  </si>
  <si>
    <t>MAMA DODOL MINI CUP 30G</t>
  </si>
  <si>
    <t>BUY ANY 5 AT RM8</t>
  </si>
  <si>
    <t>DIAPEX ADULT DIAPER BASIC L8'S</t>
  </si>
  <si>
    <t>BABY</t>
  </si>
  <si>
    <t>50% DISCOUNT</t>
  </si>
  <si>
    <t>4000/N02</t>
  </si>
  <si>
    <t>NIBONG TEBAL ENTERPRISE SDN BHD</t>
  </si>
  <si>
    <t>VAPE MAT 14 JAM ROLL-IN-CORD + 9S</t>
  </si>
  <si>
    <t>NON FOOD</t>
  </si>
  <si>
    <t>4000/T05</t>
  </si>
  <si>
    <t>TONGEE TRADING SDN BHD</t>
  </si>
  <si>
    <t>GINGER MASSAGE OIL 250ML</t>
  </si>
  <si>
    <t>PHARMACEUTICAL</t>
  </si>
  <si>
    <t>4000/J06</t>
  </si>
  <si>
    <t>JGOM ENGINEERING</t>
  </si>
  <si>
    <t>BOSISTO'S OIL OF EUCALYPTUS 28ML</t>
  </si>
  <si>
    <t>30% DISCOUNT</t>
  </si>
  <si>
    <t>BORNEO CCNT OIL SKIN MOISTURIZING 30ML</t>
  </si>
  <si>
    <t>PERSONAL CARE</t>
  </si>
  <si>
    <t>OUPUS ORGANIC BOSOM OIL 15ML</t>
  </si>
  <si>
    <t>OUPUS ORGANIC FACE SERUM 15ML</t>
  </si>
  <si>
    <t>BLACK HUMA RICE SOAP 60G</t>
  </si>
  <si>
    <t>DESERVEBARN FOOT SOAK 40ML</t>
  </si>
  <si>
    <t>BLACK HUMA RICE SOAP 3IN1 60G</t>
  </si>
  <si>
    <t>IBAN GINGER NEEM 60G</t>
  </si>
  <si>
    <t>ENGKABANG BUTTER SOAP 60G</t>
  </si>
  <si>
    <t>BLACK HUMA RICE SOAP WITH NEEM 60G</t>
  </si>
  <si>
    <t>IBAN GINGER SOAP 60G</t>
  </si>
  <si>
    <t>ENGKABANG BUTTER PINK CLAY SOAP 60G</t>
  </si>
  <si>
    <t>ENGKABANG BUTTER CARBON SOAP 60G</t>
  </si>
  <si>
    <t>FRUITY SOAP(LEMONGRASS)</t>
  </si>
  <si>
    <t>LINGAM PURE MAHUA OIL 155ML</t>
  </si>
  <si>
    <t>109997</t>
  </si>
  <si>
    <t>SAUCES &amp; PASTE</t>
  </si>
  <si>
    <t>INSTANT FOOD</t>
  </si>
  <si>
    <t>COOKING OIL</t>
  </si>
  <si>
    <t>CONDIMENT &amp; GOURMET SPICE</t>
  </si>
  <si>
    <t>HERBAL SOUP</t>
  </si>
  <si>
    <t>189 HEONG PEAH BAMBOO CHARCOAL 360G</t>
  </si>
  <si>
    <t>GROCERY</t>
  </si>
  <si>
    <t>189 HEONG PEAH CHEESE 360G</t>
  </si>
  <si>
    <t>189 HEONG PEAH ORIGINAL 360G</t>
  </si>
  <si>
    <t>189 HEONG PEAH PEANUT 360G</t>
  </si>
  <si>
    <t>TUPAI EMAS BISKUT KACANG TUMBUK 200G</t>
  </si>
  <si>
    <t>TUPAI EMAS HEONG PEAH DURIAN INV. 270G</t>
  </si>
  <si>
    <t>TUPAI EMAS HEONG PEAH -N/S 250G</t>
  </si>
  <si>
    <t>TUPAI EMAS HEONG PEAH ORIGINAL 450G</t>
  </si>
  <si>
    <t>TUPAI EMAS LOH POH PENG 170G</t>
  </si>
  <si>
    <t>TUPAI EMAS PEANUT SESAME COOKIES 140G</t>
  </si>
  <si>
    <t>YEE HUP BISCUITS ASSORTED 274G</t>
  </si>
  <si>
    <t>YEE HUP KUIH KAPIT DURIAN 95G</t>
  </si>
  <si>
    <t>YEE HUP KUIH KAPIT PANDAN 150G</t>
  </si>
  <si>
    <t>YEE HUP KUIH KAPIT PEANUT 130G</t>
  </si>
  <si>
    <t>YEE HUP NUTMEG (BUAH PALA HIRIS) 160G</t>
  </si>
  <si>
    <t>YEE HUP NUTMEG (BUAH PALA POTONG) 160G</t>
  </si>
  <si>
    <t>YEE HUP PINEAPPLE PIE 120G</t>
  </si>
  <si>
    <t>YEE HUP PUFF BISCUITS BLACK SESAME 250G</t>
  </si>
  <si>
    <t>YEE HUP SWEET COCO ORIGINAL BISCUIT 170G</t>
  </si>
  <si>
    <t>YEE HUP SWEET COCO.ALMOND BISCUIT 170G</t>
  </si>
  <si>
    <t>YEE HUP SWEET COCO.PEANUT BISCUIT 170G</t>
  </si>
  <si>
    <t>YEE THYE BLACK SESAME CANDY 300G</t>
  </si>
  <si>
    <t>YEE THYE DODOL COCONUT 250G</t>
  </si>
  <si>
    <t>YEE THYE DODOL DURIAN 250G</t>
  </si>
  <si>
    <t>YEE THYE DODOL PANDAN 250G</t>
  </si>
  <si>
    <t>YEE THYE HEONG PEAH BROWN SUGAR 320G</t>
  </si>
  <si>
    <t>YEE THYE HEONG PEAH DURIAN 6'S</t>
  </si>
  <si>
    <t>YEE THYE HEONG PEAH GOLDEN HONEY 320G</t>
  </si>
  <si>
    <t>YEE THYE HEONG PEAH SUGAR FREE 240G</t>
  </si>
  <si>
    <t>YEE THYE HEONG PEAH VEGETARIAN 400G</t>
  </si>
  <si>
    <t>SUB-DEPT</t>
  </si>
  <si>
    <t>OHB AS ON 21.01.2026</t>
  </si>
  <si>
    <t>113623</t>
  </si>
  <si>
    <t>113638</t>
  </si>
  <si>
    <t>113647</t>
  </si>
  <si>
    <t>109596</t>
  </si>
  <si>
    <t>109858</t>
  </si>
  <si>
    <t>103132</t>
  </si>
  <si>
    <t>104672</t>
  </si>
  <si>
    <t>105828</t>
  </si>
  <si>
    <t>105564</t>
  </si>
  <si>
    <t>115960</t>
  </si>
  <si>
    <t>114371</t>
  </si>
  <si>
    <t>114372</t>
  </si>
  <si>
    <t>114384</t>
  </si>
  <si>
    <t>104893</t>
  </si>
  <si>
    <t>105885</t>
  </si>
  <si>
    <t>109578</t>
  </si>
  <si>
    <t>109853</t>
  </si>
  <si>
    <t>110850</t>
  </si>
  <si>
    <t>114273</t>
  </si>
  <si>
    <t>114296</t>
  </si>
  <si>
    <t>114292</t>
  </si>
  <si>
    <t>114295</t>
  </si>
  <si>
    <t>114377</t>
  </si>
  <si>
    <t>114388</t>
  </si>
  <si>
    <t>114362</t>
  </si>
  <si>
    <t>114361</t>
  </si>
  <si>
    <t>114369</t>
  </si>
  <si>
    <t>114355</t>
  </si>
  <si>
    <t>114378</t>
  </si>
  <si>
    <t>114352</t>
  </si>
  <si>
    <t>114367</t>
  </si>
  <si>
    <t>114344</t>
  </si>
  <si>
    <t>114395</t>
  </si>
  <si>
    <t>114374</t>
  </si>
  <si>
    <t>114359</t>
  </si>
  <si>
    <t>114389</t>
  </si>
  <si>
    <t>114376</t>
  </si>
  <si>
    <t>114347</t>
  </si>
  <si>
    <t>114373</t>
  </si>
  <si>
    <t>114368</t>
  </si>
  <si>
    <t>114379</t>
  </si>
  <si>
    <t>114363</t>
  </si>
  <si>
    <t>114381</t>
  </si>
  <si>
    <t>114353</t>
  </si>
  <si>
    <t>114341</t>
  </si>
  <si>
    <t>114365</t>
  </si>
  <si>
    <t>114356</t>
  </si>
  <si>
    <t>114380</t>
  </si>
  <si>
    <t>106787</t>
  </si>
  <si>
    <t>103601</t>
  </si>
  <si>
    <t>106804</t>
  </si>
  <si>
    <t>111894</t>
  </si>
  <si>
    <t>102527</t>
  </si>
  <si>
    <t>106150</t>
  </si>
  <si>
    <t>109681</t>
  </si>
  <si>
    <t>113558</t>
  </si>
  <si>
    <t>114114</t>
  </si>
  <si>
    <t>100866</t>
  </si>
  <si>
    <t>100875</t>
  </si>
  <si>
    <t>101075</t>
  </si>
  <si>
    <t>113555</t>
  </si>
  <si>
    <t>113546</t>
  </si>
  <si>
    <t>113549</t>
  </si>
  <si>
    <t>113539</t>
  </si>
  <si>
    <t>113557</t>
  </si>
  <si>
    <t>113559</t>
  </si>
  <si>
    <t>113560</t>
  </si>
  <si>
    <t>113564</t>
  </si>
  <si>
    <t>113572</t>
  </si>
  <si>
    <t>106383</t>
  </si>
  <si>
    <t>110818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</si>
</sst>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1"/>
      <color indexed="10"/>
      <name val="Calibri"/>
      <family val="2"/>
    </font>
    <font>
      <sz val="12"/>
      <color theme="0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  <font>
      <b/>
      <u/>
      <sz val="12"/>
      <color theme="1"/>
      <name val="Tahoma"/>
      <family val="2"/>
    </font>
    <font>
      <sz val="8"/>
      <name val="Calibri"/>
      <family val="2"/>
      <scheme val="minor"/>
    </font>
    <font>
      <sz val="12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</borders>
  <cellStyleXfs count="1455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quotePrefix="1" applyFont="1"/>
    <xf numFmtId="0" fontId="10" fillId="0" borderId="1" xfId="0" applyFont="1" applyBorder="1" applyAlignment="1">
      <alignment horizontal="left" vertical="center" wrapText="1"/>
    </xf>
    <xf numFmtId="0" fontId="11" fillId="0" borderId="0" xfId="0" applyFont="1"/>
    <xf numFmtId="49" fontId="5" fillId="0" borderId="0" xfId="0" applyNumberFormat="1" applyFont="1" applyAlignment="1">
      <alignment horizontal="left" vertical="top"/>
    </xf>
    <xf numFmtId="43" fontId="5" fillId="0" borderId="0" xfId="1" applyFont="1" applyFill="1" applyAlignment="1">
      <alignment horizontal="left" vertical="top"/>
    </xf>
    <xf numFmtId="43" fontId="2" fillId="0" borderId="0" xfId="1" applyFont="1" applyAlignment="1">
      <alignment vertical="top"/>
    </xf>
    <xf numFmtId="49" fontId="2" fillId="0" borderId="0" xfId="0" applyNumberFormat="1" applyFont="1" applyAlignment="1">
      <alignment horizontal="left"/>
    </xf>
    <xf numFmtId="2" fontId="2" fillId="0" borderId="0" xfId="0" applyNumberFormat="1" applyFont="1"/>
    <xf numFmtId="49" fontId="2" fillId="0" borderId="0" xfId="0" applyNumberFormat="1" applyFont="1"/>
    <xf numFmtId="43" fontId="5" fillId="0" borderId="0" xfId="729" applyFont="1" applyFill="1" applyAlignment="1">
      <alignment horizontal="left" vertical="top"/>
    </xf>
    <xf numFmtId="43" fontId="2" fillId="0" borderId="0" xfId="730" applyFont="1"/>
    <xf numFmtId="49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/>
    </xf>
    <xf numFmtId="43" fontId="6" fillId="0" borderId="0" xfId="731" applyFont="1" applyFill="1"/>
    <xf numFmtId="43" fontId="5" fillId="0" borderId="0" xfId="549" applyFont="1" applyFill="1" applyAlignment="1">
      <alignment horizontal="left" vertical="top"/>
    </xf>
    <xf numFmtId="43" fontId="2" fillId="0" borderId="0" xfId="716" applyFont="1"/>
    <xf numFmtId="43" fontId="6" fillId="0" borderId="0" xfId="725" applyFont="1" applyFill="1"/>
    <xf numFmtId="4" fontId="2" fillId="0" borderId="0" xfId="1" applyNumberFormat="1" applyFont="1" applyAlignment="1">
      <alignment vertical="top"/>
    </xf>
    <xf numFmtId="43" fontId="13" fillId="0" borderId="0" xfId="1" applyFont="1"/>
    <xf numFmtId="0" fontId="13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/>
    <xf numFmtId="0" fontId="5" fillId="0" borderId="0" xfId="0" applyFont="1" applyFill="1" applyAlignment="1">
      <alignment horizontal="left" vertical="top"/>
    </xf>
    <xf numFmtId="43" fontId="2" fillId="0" borderId="0" xfId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</cellXfs>
  <cellStyles count="1455">
    <cellStyle name="Comma" xfId="1" builtinId="3"/>
    <cellStyle name="Comma 10" xfId="81" xr:uid="{A729EE47-35D1-4993-BBD1-B04AA444BCFD}"/>
    <cellStyle name="Comma 10 2" xfId="261" xr:uid="{00DBB7FC-DE0D-4004-B1E5-A1904CC51AAA}"/>
    <cellStyle name="Comma 10 2 2" xfId="621" xr:uid="{6E6867EC-7B03-49AE-ACD1-CF996E92F769}"/>
    <cellStyle name="Comma 10 2 2 2" xfId="1344" xr:uid="{7E259C88-7670-42E4-ABE0-40C2DB35D4E9}"/>
    <cellStyle name="Comma 10 2 3" xfId="984" xr:uid="{C29261C9-179C-4B21-B035-CB45FAB8A2FD}"/>
    <cellStyle name="Comma 10 3" xfId="441" xr:uid="{453830CE-1767-4C4D-96D7-B46D2F12A409}"/>
    <cellStyle name="Comma 10 3 2" xfId="1164" xr:uid="{B5C8E192-4FEF-42F4-B3EC-EC5711E53958}"/>
    <cellStyle name="Comma 10 4" xfId="804" xr:uid="{F96DB948-092C-4576-978B-1880291C2792}"/>
    <cellStyle name="Comma 11" xfId="101" xr:uid="{AF2168EF-A3F3-4554-BE12-E77DFE8279F3}"/>
    <cellStyle name="Comma 11 2" xfId="281" xr:uid="{B3723905-8500-4018-B9E2-451878722F7E}"/>
    <cellStyle name="Comma 11 2 2" xfId="641" xr:uid="{A13D784C-7EC5-41AF-8044-6B14A0D344AE}"/>
    <cellStyle name="Comma 11 2 2 2" xfId="1364" xr:uid="{07713427-DE66-494B-B056-6C0B683FAF8C}"/>
    <cellStyle name="Comma 11 2 3" xfId="1004" xr:uid="{5638D73A-455F-4457-96B6-008E560C0D85}"/>
    <cellStyle name="Comma 11 3" xfId="461" xr:uid="{F497C7D1-46C8-40F3-8B9A-57180A3F3B93}"/>
    <cellStyle name="Comma 11 3 2" xfId="1184" xr:uid="{AE29DB85-778B-4C40-8046-C553B3F1689E}"/>
    <cellStyle name="Comma 11 4" xfId="824" xr:uid="{EAD4595B-5174-4C38-BD47-F9F999762752}"/>
    <cellStyle name="Comma 12" xfId="153" xr:uid="{42E90C53-4CC5-4562-927A-55BF3D6ACD67}"/>
    <cellStyle name="Comma 12 2" xfId="333" xr:uid="{A6D75EB5-A54C-4211-AB06-ACDE446BCF2C}"/>
    <cellStyle name="Comma 12 2 2" xfId="693" xr:uid="{495DA346-917C-43FF-A5B2-B4D07AC00E43}"/>
    <cellStyle name="Comma 12 2 2 2" xfId="1416" xr:uid="{0860E5DC-E164-4F03-AA13-73ACFD2E72DF}"/>
    <cellStyle name="Comma 12 2 3" xfId="1056" xr:uid="{5958FA6D-99C8-48B5-B910-75693FFD1C9B}"/>
    <cellStyle name="Comma 12 3" xfId="513" xr:uid="{AD3842C8-3C8E-4323-8611-8363DD321054}"/>
    <cellStyle name="Comma 12 3 2" xfId="1236" xr:uid="{15AA25AD-F261-4B79-B172-827831EA829F}"/>
    <cellStyle name="Comma 12 4" xfId="876" xr:uid="{45F56219-7428-4349-9539-F9A9CF3306AD}"/>
    <cellStyle name="Comma 13" xfId="189" xr:uid="{4753923C-6977-4A61-B27A-01885DB5EBBC}"/>
    <cellStyle name="Comma 13 2" xfId="549" xr:uid="{50AD53D9-B241-466A-9E39-4B605925CEED}"/>
    <cellStyle name="Comma 13 2 2" xfId="729" xr:uid="{7142109B-0498-4A51-BF8F-311030278243}"/>
    <cellStyle name="Comma 13 2 2 2" xfId="1452" xr:uid="{02323961-D918-4C1F-ACEB-47E083705D60}"/>
    <cellStyle name="Comma 13 2 3" xfId="1272" xr:uid="{B5187548-BCEE-45FD-B252-52C576322E62}"/>
    <cellStyle name="Comma 13 3" xfId="912" xr:uid="{51B4CE4B-75B7-4F25-8AF9-2D93487CA147}"/>
    <cellStyle name="Comma 14" xfId="369" xr:uid="{8461F15C-376E-4CE3-98A3-19E135D3EC96}"/>
    <cellStyle name="Comma 14 2" xfId="1092" xr:uid="{B8176540-3E69-4A5B-84E7-7B9C76D8A808}"/>
    <cellStyle name="Comma 15" xfId="732" xr:uid="{BC1FBA12-FA86-4DB8-88FC-3BF3523D5471}"/>
    <cellStyle name="Comma 2" xfId="7" xr:uid="{E1E4E944-6249-4716-AB2F-4A32B6515EDE}"/>
    <cellStyle name="Comma 2 10" xfId="374" xr:uid="{945687C4-2193-4E05-99B1-0E417434E9C8}"/>
    <cellStyle name="Comma 2 10 2" xfId="1097" xr:uid="{69F8F89A-8EF8-48B7-BEB7-07FF97C665FB}"/>
    <cellStyle name="Comma 2 11" xfId="737" xr:uid="{9B215E89-418B-4DB0-931D-4E416CD54213}"/>
    <cellStyle name="Comma 2 2" xfId="10" xr:uid="{BF1B106A-5BC1-4A37-8657-C26000DF6393}"/>
    <cellStyle name="Comma 2 2 10" xfId="739" xr:uid="{7E982928-011E-4FBF-91D8-708EEDD334BA}"/>
    <cellStyle name="Comma 2 2 2" xfId="3" xr:uid="{888C65F5-086E-4BB4-9B05-3CE52052870D}"/>
    <cellStyle name="Comma 2 2 2 10" xfId="734" xr:uid="{FEA55E65-6BA6-42FF-8C18-8285124C6DD9}"/>
    <cellStyle name="Comma 2 2 2 2" xfId="25" xr:uid="{5B189ADE-4941-4FC3-8957-777DC8498EBF}"/>
    <cellStyle name="Comma 2 2 2 2 2" xfId="62" xr:uid="{F16D7677-E704-43EB-98AD-F161BE71AE8E}"/>
    <cellStyle name="Comma 2 2 2 2 2 2" xfId="242" xr:uid="{E4066D92-9B73-40CA-A594-451D0561BBE3}"/>
    <cellStyle name="Comma 2 2 2 2 2 2 2" xfId="602" xr:uid="{31509F50-87ED-489A-BF69-67AF683B894A}"/>
    <cellStyle name="Comma 2 2 2 2 2 2 2 2" xfId="1325" xr:uid="{552684FF-05E0-4DCB-A1D5-BAF1B6D6BB7D}"/>
    <cellStyle name="Comma 2 2 2 2 2 2 3" xfId="965" xr:uid="{812D9E75-6462-408D-9B41-8DF18C62F72F}"/>
    <cellStyle name="Comma 2 2 2 2 2 3" xfId="422" xr:uid="{35745C28-092A-4030-800A-E501C029880A}"/>
    <cellStyle name="Comma 2 2 2 2 2 3 2" xfId="1145" xr:uid="{01BF49A5-DDA5-420D-868C-9F1F512EDC9A}"/>
    <cellStyle name="Comma 2 2 2 2 2 4" xfId="785" xr:uid="{02ABA3E0-7C8E-4B08-96EA-97491A17BF04}"/>
    <cellStyle name="Comma 2 2 2 2 3" xfId="98" xr:uid="{86557A8F-8BCF-4640-B9F0-C1A335AAC929}"/>
    <cellStyle name="Comma 2 2 2 2 3 2" xfId="278" xr:uid="{6A195DFE-894E-44E9-A81D-8A6CC88B202F}"/>
    <cellStyle name="Comma 2 2 2 2 3 2 2" xfId="638" xr:uid="{7BFC73F4-1340-43F7-851A-DCE950E6B0FE}"/>
    <cellStyle name="Comma 2 2 2 2 3 2 2 2" xfId="1361" xr:uid="{FB2EF902-3F4E-485D-A8A3-092577C8C44B}"/>
    <cellStyle name="Comma 2 2 2 2 3 2 3" xfId="1001" xr:uid="{04D3618C-1EE9-4A75-AC8A-D8B40A615C35}"/>
    <cellStyle name="Comma 2 2 2 2 3 3" xfId="458" xr:uid="{96196F80-EDDD-44C2-9B57-1263B2CF61DD}"/>
    <cellStyle name="Comma 2 2 2 2 3 3 2" xfId="1181" xr:uid="{BC7957E3-5C40-4670-9D8A-4A4C9A2364FC}"/>
    <cellStyle name="Comma 2 2 2 2 3 4" xfId="821" xr:uid="{9FBF990F-380B-456F-AD6C-AED662CB30EA}"/>
    <cellStyle name="Comma 2 2 2 2 4" xfId="118" xr:uid="{A5B96C31-1C70-43E8-B7E0-08767B051B4B}"/>
    <cellStyle name="Comma 2 2 2 2 4 2" xfId="298" xr:uid="{772174FB-14C7-4CA4-848B-9D7401A38C94}"/>
    <cellStyle name="Comma 2 2 2 2 4 2 2" xfId="658" xr:uid="{5553B007-3DE5-4C77-B034-E613A9A0AA09}"/>
    <cellStyle name="Comma 2 2 2 2 4 2 2 2" xfId="1381" xr:uid="{F8CF0590-F6DB-4622-A699-28FD50D56F69}"/>
    <cellStyle name="Comma 2 2 2 2 4 2 3" xfId="1021" xr:uid="{F5FF7062-8217-4722-BD0C-97B0B63E3D28}"/>
    <cellStyle name="Comma 2 2 2 2 4 3" xfId="478" xr:uid="{7E9812E7-75E8-4045-B225-061300CDBB79}"/>
    <cellStyle name="Comma 2 2 2 2 4 3 2" xfId="1201" xr:uid="{52F69D9D-3E48-48DD-A173-883669D02BF5}"/>
    <cellStyle name="Comma 2 2 2 2 4 4" xfId="841" xr:uid="{F9FDCC06-2812-41EB-96E1-1FC3D7E48989}"/>
    <cellStyle name="Comma 2 2 2 2 5" xfId="170" xr:uid="{6433FBE1-813A-4B3E-8FB7-307377D515DD}"/>
    <cellStyle name="Comma 2 2 2 2 5 2" xfId="350" xr:uid="{8F84FE7D-EA2B-4A6D-AC9D-B2CA47B04B8A}"/>
    <cellStyle name="Comma 2 2 2 2 5 2 2" xfId="710" xr:uid="{30B12E5D-499D-43A9-963D-A03A4C39DA9C}"/>
    <cellStyle name="Comma 2 2 2 2 5 2 2 2" xfId="1433" xr:uid="{15256605-2BFF-4E54-9EF4-758D52A80B67}"/>
    <cellStyle name="Comma 2 2 2 2 5 2 3" xfId="1073" xr:uid="{E8A3173B-60AD-4A2E-8DB5-DFD09EAE1324}"/>
    <cellStyle name="Comma 2 2 2 2 5 3" xfId="530" xr:uid="{CC15D63F-0C43-4322-B92B-FFE6D6956A8E}"/>
    <cellStyle name="Comma 2 2 2 2 5 3 2" xfId="1253" xr:uid="{88EEDDCA-4898-46ED-B5E2-16D40209EF6F}"/>
    <cellStyle name="Comma 2 2 2 2 5 4" xfId="893" xr:uid="{4318E221-E7DC-41C0-AF2B-82D4EE41F256}"/>
    <cellStyle name="Comma 2 2 2 2 6" xfId="206" xr:uid="{CDFEF28A-E9F9-4C83-BC26-9679F588BD25}"/>
    <cellStyle name="Comma 2 2 2 2 6 2" xfId="566" xr:uid="{01CFA5A0-7317-48F0-8D76-2CFC5025D4EC}"/>
    <cellStyle name="Comma 2 2 2 2 6 2 2" xfId="1289" xr:uid="{89EDCDE7-0E30-4197-9A9C-1CDD310BD07F}"/>
    <cellStyle name="Comma 2 2 2 2 6 3" xfId="929" xr:uid="{8CDE955D-8E2C-40C7-A80C-898424B5B4FB}"/>
    <cellStyle name="Comma 2 2 2 2 7" xfId="386" xr:uid="{656E3D40-DBC4-4418-AB11-DEC83D9CD76B}"/>
    <cellStyle name="Comma 2 2 2 2 7 2" xfId="1109" xr:uid="{D8519802-96DC-4D9F-B393-16A58A103CA5}"/>
    <cellStyle name="Comma 2 2 2 2 8" xfId="749" xr:uid="{FCA3720C-DC9B-4D80-A0C8-443E8CE5BD94}"/>
    <cellStyle name="Comma 2 2 2 3" xfId="42" xr:uid="{197D2D2C-BF85-426D-8013-10AB8A1AEB59}"/>
    <cellStyle name="Comma 2 2 2 3 2" xfId="78" xr:uid="{65127C7C-AFCD-42F3-B877-59C9B32D49FA}"/>
    <cellStyle name="Comma 2 2 2 3 2 2" xfId="258" xr:uid="{600920E2-B599-4FF8-853A-B17FB361AC22}"/>
    <cellStyle name="Comma 2 2 2 3 2 2 2" xfId="618" xr:uid="{9FF9598F-92AE-4FFE-9B05-85807ED575F7}"/>
    <cellStyle name="Comma 2 2 2 3 2 2 2 2" xfId="1341" xr:uid="{A3BB6600-D87E-42BE-B5FD-EA2DBA5C9B5C}"/>
    <cellStyle name="Comma 2 2 2 3 2 2 3" xfId="981" xr:uid="{161FE768-3137-48DE-BBE5-40CBFFD52AA7}"/>
    <cellStyle name="Comma 2 2 2 3 2 3" xfId="438" xr:uid="{C734291B-02B0-4AE0-AA7D-B4ADB625F414}"/>
    <cellStyle name="Comma 2 2 2 3 2 3 2" xfId="1161" xr:uid="{A420D920-259A-4A36-A670-9148AAB5F070}"/>
    <cellStyle name="Comma 2 2 2 3 2 4" xfId="801" xr:uid="{E5967D1C-EF94-4C81-8260-0493DA7B6756}"/>
    <cellStyle name="Comma 2 2 2 3 3" xfId="134" xr:uid="{3056E1D0-9009-46E9-8A18-6696497AD7DF}"/>
    <cellStyle name="Comma 2 2 2 3 3 2" xfId="314" xr:uid="{7BCC8404-2C5B-407B-A3C3-67B563B5C2DC}"/>
    <cellStyle name="Comma 2 2 2 3 3 2 2" xfId="674" xr:uid="{6802A405-7628-4A81-A1D0-D781FC013FAF}"/>
    <cellStyle name="Comma 2 2 2 3 3 2 2 2" xfId="1397" xr:uid="{49C0C0E1-EBF9-4130-AE65-1184537A2BDE}"/>
    <cellStyle name="Comma 2 2 2 3 3 2 3" xfId="1037" xr:uid="{57046642-57D9-4C65-93E3-D72EED65E719}"/>
    <cellStyle name="Comma 2 2 2 3 3 3" xfId="494" xr:uid="{C10F1BB0-B596-40CF-8729-F4BB1BCD4B8E}"/>
    <cellStyle name="Comma 2 2 2 3 3 3 2" xfId="1217" xr:uid="{4804D3AB-4292-405A-B1CA-1D185ABDC244}"/>
    <cellStyle name="Comma 2 2 2 3 3 4" xfId="857" xr:uid="{9B536ADC-057E-48B8-A4A2-1541385B02C1}"/>
    <cellStyle name="Comma 2 2 2 3 4" xfId="186" xr:uid="{DAA03333-CF5B-47AD-A894-05AC5EB32629}"/>
    <cellStyle name="Comma 2 2 2 3 4 2" xfId="366" xr:uid="{E441FCBE-3B3E-42E1-9139-611589F7FDC8}"/>
    <cellStyle name="Comma 2 2 2 3 4 2 2" xfId="726" xr:uid="{7031FC15-37E9-411F-A671-BA3D1D8C6A1D}"/>
    <cellStyle name="Comma 2 2 2 3 4 2 2 2" xfId="1449" xr:uid="{AF044AE5-D811-4D63-B579-CBD95D3EFB05}"/>
    <cellStyle name="Comma 2 2 2 3 4 2 3" xfId="1089" xr:uid="{3F2824F8-4731-4F94-AA7A-975EBD9356A6}"/>
    <cellStyle name="Comma 2 2 2 3 4 3" xfId="546" xr:uid="{2E508325-1F68-47EE-9119-07C1300FBD5B}"/>
    <cellStyle name="Comma 2 2 2 3 4 3 2" xfId="1269" xr:uid="{A4E93EA4-DC55-4114-8C41-5E230EE8DBC2}"/>
    <cellStyle name="Comma 2 2 2 3 4 4" xfId="909" xr:uid="{E168D716-791D-49EF-A558-BA3CB5BFB6CA}"/>
    <cellStyle name="Comma 2 2 2 3 5" xfId="222" xr:uid="{17CF54D9-67BF-4BB0-94C5-DF47BC443F56}"/>
    <cellStyle name="Comma 2 2 2 3 5 2" xfId="582" xr:uid="{D122A743-F953-4357-8227-2385C4AF6D67}"/>
    <cellStyle name="Comma 2 2 2 3 5 2 2" xfId="1305" xr:uid="{08671A09-343A-441F-B4E0-86279FD3203B}"/>
    <cellStyle name="Comma 2 2 2 3 5 3" xfId="945" xr:uid="{0821514B-A22C-442D-9ACC-BFFE22289EA2}"/>
    <cellStyle name="Comma 2 2 2 3 6" xfId="402" xr:uid="{8F4F114E-293E-4254-8B21-921720574513}"/>
    <cellStyle name="Comma 2 2 2 3 6 2" xfId="1125" xr:uid="{CAAC870D-EE94-425E-A6B7-8C729944F04C}"/>
    <cellStyle name="Comma 2 2 2 3 7" xfId="765" xr:uid="{2F553E1D-EBCF-40C5-96F8-743855100CC8}"/>
    <cellStyle name="Comma 2 2 2 4" xfId="47" xr:uid="{52F268A0-A485-4BDE-A8AA-1037CC024A15}"/>
    <cellStyle name="Comma 2 2 2 4 2" xfId="150" xr:uid="{649DCC0C-68F9-4DF5-A085-6FE0E1FE9762}"/>
    <cellStyle name="Comma 2 2 2 4 2 2" xfId="330" xr:uid="{F820C69B-848F-41AC-B30C-790CA994DDBB}"/>
    <cellStyle name="Comma 2 2 2 4 2 2 2" xfId="690" xr:uid="{A1BD1304-F956-4F79-9049-61964B44B0D1}"/>
    <cellStyle name="Comma 2 2 2 4 2 2 2 2" xfId="1413" xr:uid="{E984359C-B6FA-4B1C-BC4E-39365537EFEA}"/>
    <cellStyle name="Comma 2 2 2 4 2 2 3" xfId="1053" xr:uid="{EBE83422-7930-4303-A711-8244BE676137}"/>
    <cellStyle name="Comma 2 2 2 4 2 3" xfId="510" xr:uid="{BBFFFD7F-DB84-4F37-95B2-D67D9D4CBD53}"/>
    <cellStyle name="Comma 2 2 2 4 2 3 2" xfId="1233" xr:uid="{E72F8D84-3ACE-485E-8DB4-A43B312544CB}"/>
    <cellStyle name="Comma 2 2 2 4 2 4" xfId="873" xr:uid="{2C0F472E-3596-459C-B252-C339E95F3ED8}"/>
    <cellStyle name="Comma 2 2 2 4 3" xfId="227" xr:uid="{DF338BA8-5E06-4A8C-AE4E-58CE72418EB1}"/>
    <cellStyle name="Comma 2 2 2 4 3 2" xfId="587" xr:uid="{B648FFE8-F7D5-4D43-AD6D-0EE04CEB6F3C}"/>
    <cellStyle name="Comma 2 2 2 4 3 2 2" xfId="1310" xr:uid="{9E260BE0-AF64-4713-B155-AA94FDD8F52B}"/>
    <cellStyle name="Comma 2 2 2 4 3 3" xfId="950" xr:uid="{5BA9EA3C-9114-48AF-8F5D-D1E2201E9568}"/>
    <cellStyle name="Comma 2 2 2 4 4" xfId="407" xr:uid="{BED8D897-196B-4C26-9251-3D27E849C45A}"/>
    <cellStyle name="Comma 2 2 2 4 4 2" xfId="1130" xr:uid="{1894A76D-7199-47EC-8CD9-E6B286D158C0}"/>
    <cellStyle name="Comma 2 2 2 4 5" xfId="770" xr:uid="{D91A7211-7E7E-42DB-8F4A-304BAEBF5DCE}"/>
    <cellStyle name="Comma 2 2 2 5" xfId="83" xr:uid="{77F3181B-4967-46C2-BA14-54B105A7402E}"/>
    <cellStyle name="Comma 2 2 2 5 2" xfId="263" xr:uid="{42EC43A8-35CB-4982-AE3B-1F6A08DC66AA}"/>
    <cellStyle name="Comma 2 2 2 5 2 2" xfId="623" xr:uid="{FD28F1C1-9636-49CD-8844-540CBFBEEAE5}"/>
    <cellStyle name="Comma 2 2 2 5 2 2 2" xfId="1346" xr:uid="{67F08DB8-52A4-4C54-919F-5184693E96A1}"/>
    <cellStyle name="Comma 2 2 2 5 2 3" xfId="986" xr:uid="{8BB831A2-B437-48DB-80DE-9A95419E7FAC}"/>
    <cellStyle name="Comma 2 2 2 5 3" xfId="443" xr:uid="{F807A58E-1130-411D-9F8F-8E6FFD9129A9}"/>
    <cellStyle name="Comma 2 2 2 5 3 2" xfId="1166" xr:uid="{C0CDADA0-0031-453D-ACCA-1AFD19B5D24C}"/>
    <cellStyle name="Comma 2 2 2 5 4" xfId="806" xr:uid="{D0880B4F-D00F-4DF2-B1E1-A9595526F38E}"/>
    <cellStyle name="Comma 2 2 2 6" xfId="103" xr:uid="{917D7B80-38D1-4105-A6BF-DF6ED2F86DB7}"/>
    <cellStyle name="Comma 2 2 2 6 2" xfId="283" xr:uid="{3D7331E8-D0FF-4F24-97A7-2F36702E0AB6}"/>
    <cellStyle name="Comma 2 2 2 6 2 2" xfId="643" xr:uid="{23F4C58C-0E5E-4B1E-8C4E-601960898810}"/>
    <cellStyle name="Comma 2 2 2 6 2 2 2" xfId="1366" xr:uid="{B78F7024-57EC-4730-939C-161ADC5E7787}"/>
    <cellStyle name="Comma 2 2 2 6 2 3" xfId="1006" xr:uid="{FCF3B769-895C-4668-A38D-B8D18FD8FAB7}"/>
    <cellStyle name="Comma 2 2 2 6 3" xfId="463" xr:uid="{769CD4AD-35EE-40CE-95D8-7F6C914CB0B9}"/>
    <cellStyle name="Comma 2 2 2 6 3 2" xfId="1186" xr:uid="{A78B4160-AD4E-477E-80F0-C16C12B8880B}"/>
    <cellStyle name="Comma 2 2 2 6 4" xfId="826" xr:uid="{6B13F2D7-9CC7-42BA-9E99-F6303E950B09}"/>
    <cellStyle name="Comma 2 2 2 7" xfId="155" xr:uid="{2B6578EA-AE5D-4874-9684-43922BF1EC6D}"/>
    <cellStyle name="Comma 2 2 2 7 2" xfId="335" xr:uid="{56B6B67D-194B-4239-A766-04CCEA8A0FA2}"/>
    <cellStyle name="Comma 2 2 2 7 2 2" xfId="695" xr:uid="{2474EB67-82AC-4795-820C-565E9C1E66DF}"/>
    <cellStyle name="Comma 2 2 2 7 2 2 2" xfId="1418" xr:uid="{018DE203-1555-4390-9310-339DFEB5E2E3}"/>
    <cellStyle name="Comma 2 2 2 7 2 3" xfId="1058" xr:uid="{F6D79066-734C-4C97-8D49-ED25373635F1}"/>
    <cellStyle name="Comma 2 2 2 7 3" xfId="515" xr:uid="{44D8AF63-6AEA-4397-9917-87C2ED6614A7}"/>
    <cellStyle name="Comma 2 2 2 7 3 2" xfId="1238" xr:uid="{49E1112F-920E-4E80-9E17-56BF5F1C03C5}"/>
    <cellStyle name="Comma 2 2 2 7 4" xfId="878" xr:uid="{1630D4D8-7926-4C20-86D3-BAFFE7920C93}"/>
    <cellStyle name="Comma 2 2 2 8" xfId="191" xr:uid="{17372AE1-C125-4426-B5A9-7369C74ED651}"/>
    <cellStyle name="Comma 2 2 2 8 2" xfId="551" xr:uid="{C0CA577E-A0EA-44C4-A771-29EDC2F2F051}"/>
    <cellStyle name="Comma 2 2 2 8 2 2" xfId="1274" xr:uid="{54293193-2622-4818-B849-653936EB3BA4}"/>
    <cellStyle name="Comma 2 2 2 8 3" xfId="914" xr:uid="{2F51F1DB-087C-40B3-9522-82209E59A0BF}"/>
    <cellStyle name="Comma 2 2 2 9" xfId="371" xr:uid="{8C3306D3-6E27-440E-8A63-7A93164B557A}"/>
    <cellStyle name="Comma 2 2 2 9 2" xfId="1094" xr:uid="{2F82F33F-C4DE-4CDC-8CDB-E99BA8260359}"/>
    <cellStyle name="Comma 2 2 3" xfId="32" xr:uid="{53806427-BE0A-4FA7-9A56-AD87C02A05C5}"/>
    <cellStyle name="Comma 2 2 3 2" xfId="68" xr:uid="{E6D17243-2FF5-42E1-A5B8-D1A4C8A66BA3}"/>
    <cellStyle name="Comma 2 2 3 2 2" xfId="248" xr:uid="{B4E80BEA-FAF8-403D-B530-2D3ABB98E949}"/>
    <cellStyle name="Comma 2 2 3 2 2 2" xfId="608" xr:uid="{BE13DB59-3020-43C1-81E6-1E1955D10F6C}"/>
    <cellStyle name="Comma 2 2 3 2 2 2 2" xfId="1331" xr:uid="{81024CD6-30C4-40FD-B075-552BB912FA50}"/>
    <cellStyle name="Comma 2 2 3 2 2 3" xfId="971" xr:uid="{C8164BB9-9A35-4E83-99FD-42F9587F7599}"/>
    <cellStyle name="Comma 2 2 3 2 3" xfId="428" xr:uid="{31BA78E5-0564-4F59-B017-6D147D3A51C6}"/>
    <cellStyle name="Comma 2 2 3 2 3 2" xfId="1151" xr:uid="{A0E21427-123E-4C9B-A638-00BA82D6AF20}"/>
    <cellStyle name="Comma 2 2 3 2 4" xfId="791" xr:uid="{EA1A607C-D58C-4905-BF58-300FA29FC3A3}"/>
    <cellStyle name="Comma 2 2 3 3" xfId="124" xr:uid="{4A5AF1BB-BC54-4E0B-811A-76D7CA26CA34}"/>
    <cellStyle name="Comma 2 2 3 3 2" xfId="304" xr:uid="{FAA95763-A68C-4781-8ADF-B4FEB5379668}"/>
    <cellStyle name="Comma 2 2 3 3 2 2" xfId="664" xr:uid="{33E51899-9372-4939-B51F-AD06827DB358}"/>
    <cellStyle name="Comma 2 2 3 3 2 2 2" xfId="1387" xr:uid="{DB1E3030-91F2-42F4-9E90-9B636B3325E6}"/>
    <cellStyle name="Comma 2 2 3 3 2 3" xfId="1027" xr:uid="{2966C343-C9FA-4DB1-A40A-2563EB159C44}"/>
    <cellStyle name="Comma 2 2 3 3 3" xfId="484" xr:uid="{B75B4455-B4C5-4BD2-9B30-977D15F56A43}"/>
    <cellStyle name="Comma 2 2 3 3 3 2" xfId="1207" xr:uid="{ABE73E83-5FA2-4ADC-B772-40B139B865DE}"/>
    <cellStyle name="Comma 2 2 3 3 4" xfId="847" xr:uid="{B8B7E1A1-6CC8-4AEF-945A-AA7E11A67C4E}"/>
    <cellStyle name="Comma 2 2 3 4" xfId="176" xr:uid="{ABB10B56-5E12-4DD4-AF15-FBF8B7FE80E0}"/>
    <cellStyle name="Comma 2 2 3 4 2" xfId="356" xr:uid="{F4886ED7-6A53-494E-9206-3937BFEDCBA6}"/>
    <cellStyle name="Comma 2 2 3 4 2 2" xfId="716" xr:uid="{71C90498-29D1-4C85-AFB2-8F8677CDA574}"/>
    <cellStyle name="Comma 2 2 3 4 2 2 2" xfId="730" xr:uid="{2365FC06-E521-467F-99BC-C3C9F92145CF}"/>
    <cellStyle name="Comma 2 2 3 4 2 2 2 2" xfId="1453" xr:uid="{E04FC8D0-8B8B-4CA6-9A41-E795B7713A17}"/>
    <cellStyle name="Comma 2 2 3 4 2 2 3" xfId="1439" xr:uid="{2D591F45-0F77-49ED-BFA8-BF051304431F}"/>
    <cellStyle name="Comma 2 2 3 4 2 3" xfId="1079" xr:uid="{D9D52502-276E-48AA-B9EE-825914460C74}"/>
    <cellStyle name="Comma 2 2 3 4 3" xfId="536" xr:uid="{3B68CCFF-26DC-45D4-95F0-95A3BC711D9A}"/>
    <cellStyle name="Comma 2 2 3 4 3 2" xfId="1259" xr:uid="{403EFD56-CA4F-4489-A663-1264EAAEE363}"/>
    <cellStyle name="Comma 2 2 3 4 4" xfId="899" xr:uid="{183EE175-D679-4B12-BADC-34411903F76F}"/>
    <cellStyle name="Comma 2 2 3 5" xfId="212" xr:uid="{5C8B87BB-8539-4184-B259-958B8F06A827}"/>
    <cellStyle name="Comma 2 2 3 5 2" xfId="572" xr:uid="{62E21C82-15CE-43C5-AAB7-854CB5ABD4AA}"/>
    <cellStyle name="Comma 2 2 3 5 2 2" xfId="1295" xr:uid="{43D844A5-426D-4DC8-823B-C87CE2A5BC8B}"/>
    <cellStyle name="Comma 2 2 3 5 3" xfId="935" xr:uid="{874B1919-08E9-4585-B6B8-B44F9C7C78C2}"/>
    <cellStyle name="Comma 2 2 3 6" xfId="392" xr:uid="{937D0404-46D7-4BEA-8F6C-88E4727CF8F4}"/>
    <cellStyle name="Comma 2 2 3 6 2" xfId="1115" xr:uid="{42D84BB9-02A5-40FE-8989-6F37F5711002}"/>
    <cellStyle name="Comma 2 2 3 7" xfId="755" xr:uid="{031E0A9C-2C24-473D-94FA-9691CDAB1029}"/>
    <cellStyle name="Comma 2 2 4" xfId="52" xr:uid="{B86FE7C7-6D00-4316-A40D-7128FBEB8E07}"/>
    <cellStyle name="Comma 2 2 4 2" xfId="140" xr:uid="{892108FD-D7CA-4436-9BA4-B9CED03F594F}"/>
    <cellStyle name="Comma 2 2 4 2 2" xfId="320" xr:uid="{E25A1836-83EF-4862-81EA-58B6626F7C19}"/>
    <cellStyle name="Comma 2 2 4 2 2 2" xfId="680" xr:uid="{D25EA605-4A23-416F-828B-17DAF57B0CFA}"/>
    <cellStyle name="Comma 2 2 4 2 2 2 2" xfId="1403" xr:uid="{DCCE2889-B733-4B22-AB7F-A15790A1D1B6}"/>
    <cellStyle name="Comma 2 2 4 2 2 3" xfId="1043" xr:uid="{E67F895E-9FBB-4766-BFA4-2F9B1D12CC51}"/>
    <cellStyle name="Comma 2 2 4 2 3" xfId="500" xr:uid="{C65D8730-CB03-4A22-AFDA-4EEDB2B4E6CE}"/>
    <cellStyle name="Comma 2 2 4 2 3 2" xfId="1223" xr:uid="{04F6BA24-AF47-4AB3-8016-8A880661DDA6}"/>
    <cellStyle name="Comma 2 2 4 2 4" xfId="863" xr:uid="{01FF8ACD-1650-405F-9EF2-494763D4FC5F}"/>
    <cellStyle name="Comma 2 2 4 3" xfId="232" xr:uid="{E3EFB408-7670-47F7-A89F-1A071F34CBA9}"/>
    <cellStyle name="Comma 2 2 4 3 2" xfId="592" xr:uid="{83FCE1E4-90E0-485E-B026-75D5983B34E2}"/>
    <cellStyle name="Comma 2 2 4 3 2 2" xfId="1315" xr:uid="{755B413D-4327-4C43-A03B-5D590E8E2419}"/>
    <cellStyle name="Comma 2 2 4 3 3" xfId="955" xr:uid="{26C69567-EA04-41F2-A464-11462F36A633}"/>
    <cellStyle name="Comma 2 2 4 4" xfId="412" xr:uid="{2EED5C38-BB65-454F-A3DE-BE8071AFE541}"/>
    <cellStyle name="Comma 2 2 4 4 2" xfId="1135" xr:uid="{66DA21BC-1034-4B49-8A59-8E8AE13394AF}"/>
    <cellStyle name="Comma 2 2 4 5" xfId="775" xr:uid="{D982B261-4473-4771-9D63-BD54E87AD434}"/>
    <cellStyle name="Comma 2 2 5" xfId="88" xr:uid="{020F360E-18A8-4C79-97DF-DF560E332AAB}"/>
    <cellStyle name="Comma 2 2 5 2" xfId="268" xr:uid="{0826B0C1-3267-4B80-904B-F40D63140C5A}"/>
    <cellStyle name="Comma 2 2 5 2 2" xfId="628" xr:uid="{73DA11EC-FD9B-42AD-A33A-3BAD3244F520}"/>
    <cellStyle name="Comma 2 2 5 2 2 2" xfId="1351" xr:uid="{D0D7A7D0-1CC7-467D-9739-B1AD5DFF6172}"/>
    <cellStyle name="Comma 2 2 5 2 3" xfId="991" xr:uid="{559D7889-41DD-44FE-894C-5F293D4D2A8E}"/>
    <cellStyle name="Comma 2 2 5 3" xfId="448" xr:uid="{92256722-A5FD-4D82-86E7-536D07B3557F}"/>
    <cellStyle name="Comma 2 2 5 3 2" xfId="1171" xr:uid="{5055BCE6-190C-4292-B8EE-77794D4612AA}"/>
    <cellStyle name="Comma 2 2 5 4" xfId="811" xr:uid="{9AA5E993-0B0C-4004-A3C5-A77EE2C5AB6C}"/>
    <cellStyle name="Comma 2 2 6" xfId="108" xr:uid="{E21FC5DB-2E09-4A42-9A2D-05CEDD8F8F24}"/>
    <cellStyle name="Comma 2 2 6 2" xfId="288" xr:uid="{D811E959-F1F8-4BBF-8D00-98CA719B552D}"/>
    <cellStyle name="Comma 2 2 6 2 2" xfId="648" xr:uid="{238B8A00-9906-4242-96DA-03822B365E54}"/>
    <cellStyle name="Comma 2 2 6 2 2 2" xfId="1371" xr:uid="{6BE0001A-B54F-4111-BF89-074423F9783A}"/>
    <cellStyle name="Comma 2 2 6 2 3" xfId="1011" xr:uid="{FCB9B914-080A-47A6-8747-C211DAD3A1B2}"/>
    <cellStyle name="Comma 2 2 6 3" xfId="468" xr:uid="{44D444EB-54A5-4980-AFBD-E311D55021FC}"/>
    <cellStyle name="Comma 2 2 6 3 2" xfId="1191" xr:uid="{975E6F7C-AC9A-4524-96EC-EB87074000C7}"/>
    <cellStyle name="Comma 2 2 6 4" xfId="831" xr:uid="{40DEE9FA-9783-4B84-8D0B-BDA31B5441A0}"/>
    <cellStyle name="Comma 2 2 7" xfId="160" xr:uid="{043F19F5-FE29-4E1A-853C-55A9DB8CBE79}"/>
    <cellStyle name="Comma 2 2 7 2" xfId="340" xr:uid="{503761A8-62D9-494C-911E-D5DE115E0C83}"/>
    <cellStyle name="Comma 2 2 7 2 2" xfId="700" xr:uid="{10B1BB37-E990-4CC1-8D28-1A8E8A02D2C7}"/>
    <cellStyle name="Comma 2 2 7 2 2 2" xfId="1423" xr:uid="{D29CE3CB-81F8-423B-B270-A75134F16A51}"/>
    <cellStyle name="Comma 2 2 7 2 3" xfId="1063" xr:uid="{731CB770-2754-448B-8365-C80E00354378}"/>
    <cellStyle name="Comma 2 2 7 3" xfId="520" xr:uid="{732139E0-DDA1-4624-8D5B-EA6A37328D6A}"/>
    <cellStyle name="Comma 2 2 7 3 2" xfId="1243" xr:uid="{01BEFB92-833C-458F-8343-3BCB63A98F21}"/>
    <cellStyle name="Comma 2 2 7 4" xfId="883" xr:uid="{765B62B2-2671-4835-87F6-EF534FECBA95}"/>
    <cellStyle name="Comma 2 2 8" xfId="196" xr:uid="{1506FF1E-A520-45F3-A284-611643341172}"/>
    <cellStyle name="Comma 2 2 8 2" xfId="556" xr:uid="{32624D19-DBA5-48F6-AE88-FC71A7E7A333}"/>
    <cellStyle name="Comma 2 2 8 2 2" xfId="1279" xr:uid="{DD9A1B2C-F43E-41C2-A9B7-4965018D150E}"/>
    <cellStyle name="Comma 2 2 8 3" xfId="919" xr:uid="{1B48E0E4-5E00-4705-B199-04AACE65D3E8}"/>
    <cellStyle name="Comma 2 2 9" xfId="376" xr:uid="{3C82EE51-62B9-4432-BF1E-767FECBAE802}"/>
    <cellStyle name="Comma 2 2 9 2" xfId="1099" xr:uid="{CE80F94B-6097-493D-87EC-A833BF71A314}"/>
    <cellStyle name="Comma 2 3" xfId="21" xr:uid="{2B73C534-1BB1-4DD4-BD3D-B0F642CA9DD0}"/>
    <cellStyle name="Comma 2 3 2" xfId="38" xr:uid="{9E0642C8-5EEF-4B68-83D4-115EFA6D98B6}"/>
    <cellStyle name="Comma 2 3 2 2" xfId="74" xr:uid="{63897F5E-5194-4AB6-9236-CEE200F4777B}"/>
    <cellStyle name="Comma 2 3 2 2 2" xfId="254" xr:uid="{E721EB93-C1F0-40FA-8446-6EDC4312B6FB}"/>
    <cellStyle name="Comma 2 3 2 2 2 2" xfId="614" xr:uid="{EC2886D7-A153-40AC-BB72-A3926FD4F9B6}"/>
    <cellStyle name="Comma 2 3 2 2 2 2 2" xfId="1337" xr:uid="{76360C3D-12A1-4DBA-84A5-F42A3E09F28E}"/>
    <cellStyle name="Comma 2 3 2 2 2 3" xfId="977" xr:uid="{F85D8F79-A397-4D21-AFBA-0EC699F8D121}"/>
    <cellStyle name="Comma 2 3 2 2 3" xfId="434" xr:uid="{85A20D32-D19D-45D4-89B7-93915C6432E5}"/>
    <cellStyle name="Comma 2 3 2 2 3 2" xfId="1157" xr:uid="{3EC263AE-F984-415C-872B-C10CB8391853}"/>
    <cellStyle name="Comma 2 3 2 2 4" xfId="797" xr:uid="{6DDB451B-FF8D-475E-885B-D4BE204F3D1E}"/>
    <cellStyle name="Comma 2 3 2 3" xfId="130" xr:uid="{7B44D9E2-1E28-4349-B8FC-5DD734476A7D}"/>
    <cellStyle name="Comma 2 3 2 3 2" xfId="310" xr:uid="{4CE1936C-978B-4764-AB07-2E6E019BC00B}"/>
    <cellStyle name="Comma 2 3 2 3 2 2" xfId="670" xr:uid="{E6C59D96-CA67-4F1F-A5A9-A9FCBA2A56ED}"/>
    <cellStyle name="Comma 2 3 2 3 2 2 2" xfId="1393" xr:uid="{9D89C7C4-E189-4608-9BEC-1A8027F19C16}"/>
    <cellStyle name="Comma 2 3 2 3 2 3" xfId="1033" xr:uid="{1524DABF-1DD7-495C-AFB4-D44380243282}"/>
    <cellStyle name="Comma 2 3 2 3 3" xfId="490" xr:uid="{D7180E71-C9BE-4CEB-BACD-D362ADE7A8EC}"/>
    <cellStyle name="Comma 2 3 2 3 3 2" xfId="1213" xr:uid="{64129188-B0E3-49AB-855D-E2E9F0BF2A39}"/>
    <cellStyle name="Comma 2 3 2 3 4" xfId="853" xr:uid="{EF871173-42D8-416F-A3F2-C645857B568B}"/>
    <cellStyle name="Comma 2 3 2 4" xfId="182" xr:uid="{7015E937-98B7-40D2-AE87-076FE126A279}"/>
    <cellStyle name="Comma 2 3 2 4 2" xfId="362" xr:uid="{190E4B05-4462-4FCA-988C-4506F2465446}"/>
    <cellStyle name="Comma 2 3 2 4 2 2" xfId="722" xr:uid="{2070A702-21B0-4425-A84E-8C4FC712FE0D}"/>
    <cellStyle name="Comma 2 3 2 4 2 2 2" xfId="1445" xr:uid="{04B3F690-8DA3-43C2-9586-61DCFF0BB0CD}"/>
    <cellStyle name="Comma 2 3 2 4 2 3" xfId="1085" xr:uid="{69DFC3FA-AF0A-4BFE-BE61-9BA03EE995E7}"/>
    <cellStyle name="Comma 2 3 2 4 3" xfId="542" xr:uid="{1D7F6C27-B263-4C41-AF76-C00BCF7A2695}"/>
    <cellStyle name="Comma 2 3 2 4 3 2" xfId="1265" xr:uid="{211637FA-3A0C-4E71-9228-4C51F50A0D18}"/>
    <cellStyle name="Comma 2 3 2 4 4" xfId="905" xr:uid="{25F355DD-B2F6-4E38-8F35-2652CA5A1435}"/>
    <cellStyle name="Comma 2 3 2 5" xfId="218" xr:uid="{708A8B15-BDB9-43D2-B850-EADDC9E69165}"/>
    <cellStyle name="Comma 2 3 2 5 2" xfId="578" xr:uid="{1A133398-598E-41C2-B755-6A546BDB6E54}"/>
    <cellStyle name="Comma 2 3 2 5 2 2" xfId="1301" xr:uid="{5C389890-7E6D-4839-8B28-187977B369F0}"/>
    <cellStyle name="Comma 2 3 2 5 3" xfId="941" xr:uid="{FFC95880-3977-42EC-9095-F819FF82E013}"/>
    <cellStyle name="Comma 2 3 2 6" xfId="398" xr:uid="{5BC427D5-2EFA-4389-8355-C2E25EEC82E4}"/>
    <cellStyle name="Comma 2 3 2 6 2" xfId="1121" xr:uid="{8C0CDCC6-CB95-4CBE-9E35-7F8E7534F82D}"/>
    <cellStyle name="Comma 2 3 2 7" xfId="761" xr:uid="{4D44231F-1842-45FD-B39C-A75932655517}"/>
    <cellStyle name="Comma 2 3 3" xfId="58" xr:uid="{3A0A6C8D-A70D-4A3C-AE36-9C3BDB0CD188}"/>
    <cellStyle name="Comma 2 3 3 2" xfId="146" xr:uid="{331D224C-1C00-4E52-BCC1-2A08A2C8D02F}"/>
    <cellStyle name="Comma 2 3 3 2 2" xfId="326" xr:uid="{31B50068-BB73-411D-A856-63FC9D13CFCD}"/>
    <cellStyle name="Comma 2 3 3 2 2 2" xfId="686" xr:uid="{DC0F0590-72E4-4674-8970-04CCCC4B0939}"/>
    <cellStyle name="Comma 2 3 3 2 2 2 2" xfId="1409" xr:uid="{D5B73063-34BE-4719-B11F-8A9A2D7773F9}"/>
    <cellStyle name="Comma 2 3 3 2 2 3" xfId="1049" xr:uid="{E2E1AE70-BF74-49CF-AFC7-EFF900901AE3}"/>
    <cellStyle name="Comma 2 3 3 2 3" xfId="506" xr:uid="{718727B6-057E-4A9E-8276-0D4CA5924D6C}"/>
    <cellStyle name="Comma 2 3 3 2 3 2" xfId="1229" xr:uid="{571A0D42-11A7-486D-AE76-B0F9837DB71C}"/>
    <cellStyle name="Comma 2 3 3 2 4" xfId="869" xr:uid="{3DD32580-189B-4813-B5F0-17558FC2B29A}"/>
    <cellStyle name="Comma 2 3 3 3" xfId="238" xr:uid="{6CB29E3C-CC87-42C1-BC21-690D70FC922A}"/>
    <cellStyle name="Comma 2 3 3 3 2" xfId="598" xr:uid="{4FF1569B-9AF7-48C1-B92B-C89B7862AF64}"/>
    <cellStyle name="Comma 2 3 3 3 2 2" xfId="1321" xr:uid="{536E3AEA-712A-4A6D-AA02-E499AAC293B8}"/>
    <cellStyle name="Comma 2 3 3 3 3" xfId="961" xr:uid="{DB5FC319-6534-4A0A-BBD6-DCDC81E5DB4C}"/>
    <cellStyle name="Comma 2 3 3 4" xfId="418" xr:uid="{996A7BCF-F675-4936-9BA1-CFA70B0A097D}"/>
    <cellStyle name="Comma 2 3 3 4 2" xfId="1141" xr:uid="{001AE157-426B-4A35-BC5F-22AC88F44375}"/>
    <cellStyle name="Comma 2 3 3 5" xfId="781" xr:uid="{E40E3581-1E5B-4E99-A9B7-86BCAAC409EB}"/>
    <cellStyle name="Comma 2 3 4" xfId="94" xr:uid="{B0572ECC-7982-4DAC-87BC-62D20149067B}"/>
    <cellStyle name="Comma 2 3 4 2" xfId="274" xr:uid="{AD0F68A4-1CCF-4DB8-99D1-A8C0ED5A58AD}"/>
    <cellStyle name="Comma 2 3 4 2 2" xfId="634" xr:uid="{C5475A1A-361D-4E06-A3B7-764B92E4B4EB}"/>
    <cellStyle name="Comma 2 3 4 2 2 2" xfId="1357" xr:uid="{F2261A30-F902-428B-9EEC-72559237A39A}"/>
    <cellStyle name="Comma 2 3 4 2 3" xfId="997" xr:uid="{3BCB2EFC-BBF8-429A-9C00-A978C5177A53}"/>
    <cellStyle name="Comma 2 3 4 3" xfId="454" xr:uid="{B788DBD5-8218-41DF-BACF-815FC8079D4E}"/>
    <cellStyle name="Comma 2 3 4 3 2" xfId="1177" xr:uid="{419DC723-B609-43CB-A755-D914D765FC27}"/>
    <cellStyle name="Comma 2 3 4 4" xfId="817" xr:uid="{0C2C452C-593C-489E-AAB5-9C7C4BCA81CF}"/>
    <cellStyle name="Comma 2 3 5" xfId="114" xr:uid="{A4CE5323-9B53-4D8B-91F3-D6897E9F993B}"/>
    <cellStyle name="Comma 2 3 5 2" xfId="294" xr:uid="{D5C3D722-53ED-40A9-9602-D1FC1B56DE1A}"/>
    <cellStyle name="Comma 2 3 5 2 2" xfId="654" xr:uid="{35FF4A40-778B-4633-BCC0-E84EA03CCD9F}"/>
    <cellStyle name="Comma 2 3 5 2 2 2" xfId="1377" xr:uid="{DBA09DDD-DC8D-468D-9C30-2FA29B23133F}"/>
    <cellStyle name="Comma 2 3 5 2 3" xfId="1017" xr:uid="{CD6AFAC7-1C41-49E1-9622-B59F5C42A2D5}"/>
    <cellStyle name="Comma 2 3 5 3" xfId="474" xr:uid="{C9070376-75E9-470F-93CC-207677883C6E}"/>
    <cellStyle name="Comma 2 3 5 3 2" xfId="1197" xr:uid="{DCBABA24-507E-455D-BDD0-1F156F93A8BB}"/>
    <cellStyle name="Comma 2 3 5 4" xfId="837" xr:uid="{13F148C5-2A68-439E-97BE-3163C74FD60E}"/>
    <cellStyle name="Comma 2 3 6" xfId="166" xr:uid="{4C62FC3B-3D4A-44F5-B705-1FC264FF9860}"/>
    <cellStyle name="Comma 2 3 6 2" xfId="346" xr:uid="{BBBF8608-BD3B-4104-A9B5-82740B4F6E94}"/>
    <cellStyle name="Comma 2 3 6 2 2" xfId="706" xr:uid="{0B8093E6-7583-4D92-87C0-05F6F101AAF9}"/>
    <cellStyle name="Comma 2 3 6 2 2 2" xfId="1429" xr:uid="{B24ACBA4-D935-4DF8-818D-F782082379F9}"/>
    <cellStyle name="Comma 2 3 6 2 3" xfId="1069" xr:uid="{13F4D515-B6D5-44C5-BCC9-CD925825957C}"/>
    <cellStyle name="Comma 2 3 6 3" xfId="526" xr:uid="{554629B6-61F1-4FEF-8E7B-92BC8D1259D4}"/>
    <cellStyle name="Comma 2 3 6 3 2" xfId="1249" xr:uid="{3BBD4717-4B5B-48EB-9F5F-257F85728BB2}"/>
    <cellStyle name="Comma 2 3 6 4" xfId="889" xr:uid="{C491228B-F456-47CD-994F-350F95A563D7}"/>
    <cellStyle name="Comma 2 3 7" xfId="202" xr:uid="{85356DC9-B6DF-4D07-A348-B4198A130DCD}"/>
    <cellStyle name="Comma 2 3 7 2" xfId="562" xr:uid="{72EB19D6-B3D9-43CA-993B-5D1A7C1B0EDA}"/>
    <cellStyle name="Comma 2 3 7 2 2" xfId="1285" xr:uid="{00D7C7B1-63CD-46F7-ABA7-1DE11404CCDC}"/>
    <cellStyle name="Comma 2 3 7 3" xfId="925" xr:uid="{26ACE3A2-4027-47E7-8F98-6B700264CF75}"/>
    <cellStyle name="Comma 2 3 8" xfId="382" xr:uid="{699B45AC-2A96-4E0F-B4CF-C8ABBE722B21}"/>
    <cellStyle name="Comma 2 3 8 2" xfId="1105" xr:uid="{54741EA4-6BE5-45D4-9EEE-9F3DFAD59FEC}"/>
    <cellStyle name="Comma 2 3 9" xfId="745" xr:uid="{DADFF2C2-8624-420E-ACB9-EAE300064EB7}"/>
    <cellStyle name="Comma 2 4" xfId="30" xr:uid="{FA5DF356-9348-4BCB-A382-1AC84FBF30EF}"/>
    <cellStyle name="Comma 2 4 2" xfId="66" xr:uid="{E2A60A9C-378B-4748-8734-058365769AF6}"/>
    <cellStyle name="Comma 2 4 2 2" xfId="246" xr:uid="{2AE7F7C4-8756-40B7-A54F-26FF066575BD}"/>
    <cellStyle name="Comma 2 4 2 2 2" xfId="606" xr:uid="{5061841D-FE96-4DA6-9E1A-D839547FB8EC}"/>
    <cellStyle name="Comma 2 4 2 2 2 2" xfId="1329" xr:uid="{25EC9221-FB12-4C4C-867F-3981B2AE816A}"/>
    <cellStyle name="Comma 2 4 2 2 3" xfId="969" xr:uid="{26CF3D48-3F53-4450-9D7A-FACDA560D756}"/>
    <cellStyle name="Comma 2 4 2 3" xfId="426" xr:uid="{43D1B8EF-F06F-48CC-80A5-DFCD27E1DB31}"/>
    <cellStyle name="Comma 2 4 2 3 2" xfId="1149" xr:uid="{CCBBE93E-A650-4B21-B1B4-F60BDB32DD0A}"/>
    <cellStyle name="Comma 2 4 2 4" xfId="789" xr:uid="{106D4D82-A411-4969-8D3A-F68421B0D14A}"/>
    <cellStyle name="Comma 2 4 3" xfId="122" xr:uid="{F523CDFD-74FD-4811-A106-EB4FAF21C180}"/>
    <cellStyle name="Comma 2 4 3 2" xfId="302" xr:uid="{DD1F8837-D96D-438E-9D7F-05566FEE9731}"/>
    <cellStyle name="Comma 2 4 3 2 2" xfId="662" xr:uid="{C128B758-E78D-4275-A823-044EA8C5E9B8}"/>
    <cellStyle name="Comma 2 4 3 2 2 2" xfId="1385" xr:uid="{9116D352-7D17-4916-B043-3CB39E262B46}"/>
    <cellStyle name="Comma 2 4 3 2 3" xfId="1025" xr:uid="{FDB495B0-AD1E-4B85-B7F1-664EBAF8665A}"/>
    <cellStyle name="Comma 2 4 3 3" xfId="482" xr:uid="{C47AAF84-0BE9-46EA-AD02-576DE438BC45}"/>
    <cellStyle name="Comma 2 4 3 3 2" xfId="1205" xr:uid="{9A8C6C22-5D6B-4746-B7AE-02303F36C0C4}"/>
    <cellStyle name="Comma 2 4 3 4" xfId="845" xr:uid="{90B47094-F6E7-4F4E-8F9F-34C95E73E8E4}"/>
    <cellStyle name="Comma 2 4 4" xfId="174" xr:uid="{B94950B2-47A8-4A72-9380-339A75A5F944}"/>
    <cellStyle name="Comma 2 4 4 2" xfId="354" xr:uid="{D602EDF0-F9E0-4BC6-9CA1-5461DFECF1C2}"/>
    <cellStyle name="Comma 2 4 4 2 2" xfId="714" xr:uid="{15BA01C9-ECD8-45E9-8AB1-1A166B0A2287}"/>
    <cellStyle name="Comma 2 4 4 2 2 2" xfId="1437" xr:uid="{CB87211A-1420-45E0-BA40-5378AD2BA73B}"/>
    <cellStyle name="Comma 2 4 4 2 3" xfId="1077" xr:uid="{9BEF3C0E-3D76-41A8-AA9B-53DA8D928661}"/>
    <cellStyle name="Comma 2 4 4 3" xfId="534" xr:uid="{6CE44AC4-18D0-4F72-9055-A8E2242240FD}"/>
    <cellStyle name="Comma 2 4 4 3 2" xfId="1257" xr:uid="{77ED709C-2CB8-4A75-A1A5-92B337002C9C}"/>
    <cellStyle name="Comma 2 4 4 4" xfId="897" xr:uid="{1787173D-9C27-4FF3-A294-BC8C682EC0F7}"/>
    <cellStyle name="Comma 2 4 5" xfId="210" xr:uid="{FF71D522-DFAE-4393-BACA-27A3F0A8969D}"/>
    <cellStyle name="Comma 2 4 5 2" xfId="570" xr:uid="{D392427C-921B-4A4C-92FE-AAD043ABAE11}"/>
    <cellStyle name="Comma 2 4 5 2 2" xfId="1293" xr:uid="{D7A07CC2-E9D5-4891-A6E6-793E666271AE}"/>
    <cellStyle name="Comma 2 4 5 3" xfId="933" xr:uid="{C2AC1F65-A6D8-48F5-B71B-A64D9B868C5A}"/>
    <cellStyle name="Comma 2 4 6" xfId="390" xr:uid="{A6F3E392-87F4-42C1-8C39-99E0D8924B06}"/>
    <cellStyle name="Comma 2 4 6 2" xfId="1113" xr:uid="{A11D9903-433B-4045-A1C3-29F459C25C63}"/>
    <cellStyle name="Comma 2 4 7" xfId="753" xr:uid="{87C88461-3EEE-4E4D-A8B8-1C27507D707E}"/>
    <cellStyle name="Comma 2 5" xfId="50" xr:uid="{9EC95856-543F-4536-BE12-5766B3B8B54D}"/>
    <cellStyle name="Comma 2 5 2" xfId="138" xr:uid="{BC9198B3-2CBC-426F-80E3-131A29A8CAB5}"/>
    <cellStyle name="Comma 2 5 2 2" xfId="318" xr:uid="{7933201C-3C51-4292-9042-A6D8BF058B2B}"/>
    <cellStyle name="Comma 2 5 2 2 2" xfId="678" xr:uid="{DFEA18B0-2DF6-4849-A051-7A9BEF80C8B1}"/>
    <cellStyle name="Comma 2 5 2 2 2 2" xfId="1401" xr:uid="{2AF9CB7C-8F9A-4DF6-BAC7-B2205B78169F}"/>
    <cellStyle name="Comma 2 5 2 2 3" xfId="1041" xr:uid="{81442B87-10A6-468E-AAFD-7F58FE542D62}"/>
    <cellStyle name="Comma 2 5 2 3" xfId="498" xr:uid="{1FABEC5E-C899-415A-8F48-96EF8C9F6243}"/>
    <cellStyle name="Comma 2 5 2 3 2" xfId="1221" xr:uid="{00D5A68B-6C4D-40A2-A362-8A47C4E8FF57}"/>
    <cellStyle name="Comma 2 5 2 4" xfId="861" xr:uid="{0DDE2C95-A50B-4C42-9F66-71523B7E4255}"/>
    <cellStyle name="Comma 2 5 3" xfId="230" xr:uid="{FD425370-928A-4C53-A0FD-6E80192BD3C4}"/>
    <cellStyle name="Comma 2 5 3 2" xfId="590" xr:uid="{0125EAEA-9184-4322-933C-9D9C9234D1D5}"/>
    <cellStyle name="Comma 2 5 3 2 2" xfId="1313" xr:uid="{D78ACFC4-6CFF-46DC-A28B-226EB4E51DDF}"/>
    <cellStyle name="Comma 2 5 3 3" xfId="953" xr:uid="{8F484231-6DF5-4193-BEF8-1E0FB12CFFA0}"/>
    <cellStyle name="Comma 2 5 4" xfId="410" xr:uid="{FC727961-2CB6-414F-98CC-DA9FC07839DD}"/>
    <cellStyle name="Comma 2 5 4 2" xfId="1133" xr:uid="{B64ABD8F-44A4-46CD-92A2-C86352A5BB01}"/>
    <cellStyle name="Comma 2 5 5" xfId="773" xr:uid="{95221A17-E168-4E32-8F8C-33AE3B68F104}"/>
    <cellStyle name="Comma 2 6" xfId="86" xr:uid="{EC85F74F-42BA-4127-BB86-C6C3323B6FCF}"/>
    <cellStyle name="Comma 2 6 2" xfId="266" xr:uid="{7C76C40C-16BD-4D7C-B052-0C0D2E1B6105}"/>
    <cellStyle name="Comma 2 6 2 2" xfId="626" xr:uid="{E8E43DA1-7948-43DF-BAA3-A540A0C4EBF3}"/>
    <cellStyle name="Comma 2 6 2 2 2" xfId="1349" xr:uid="{E59168C9-2E11-4D31-BC2D-771C605CC711}"/>
    <cellStyle name="Comma 2 6 2 3" xfId="989" xr:uid="{6148F78D-53DD-4E84-B4A2-EC87A3B597CB}"/>
    <cellStyle name="Comma 2 6 3" xfId="446" xr:uid="{1F5DB987-209F-40CD-814A-7594D005D87B}"/>
    <cellStyle name="Comma 2 6 3 2" xfId="1169" xr:uid="{794CF3C6-447B-451A-B4A7-AA7751C65CE5}"/>
    <cellStyle name="Comma 2 6 4" xfId="809" xr:uid="{21596F34-8362-48B5-BCAB-864AF499B80F}"/>
    <cellStyle name="Comma 2 7" xfId="106" xr:uid="{E44C9DF8-4F71-46B3-B2DA-3E6E44269562}"/>
    <cellStyle name="Comma 2 7 2" xfId="286" xr:uid="{3AD8762C-9E63-4CD5-A0F5-12506867DE4C}"/>
    <cellStyle name="Comma 2 7 2 2" xfId="646" xr:uid="{E067EC12-2167-41A5-B4B8-19E84F0F7352}"/>
    <cellStyle name="Comma 2 7 2 2 2" xfId="1369" xr:uid="{C4383D2B-DA42-41CB-ACB5-4A1FD81D71A1}"/>
    <cellStyle name="Comma 2 7 2 3" xfId="1009" xr:uid="{D0A813EE-A51D-4787-9109-D74B672B349B}"/>
    <cellStyle name="Comma 2 7 3" xfId="466" xr:uid="{41D4D01C-7970-44FF-B66A-B8BD30A1AAA4}"/>
    <cellStyle name="Comma 2 7 3 2" xfId="1189" xr:uid="{79DB4E1F-BC58-43D3-BDFC-37BF1346DD24}"/>
    <cellStyle name="Comma 2 7 4" xfId="829" xr:uid="{FEEC04AC-8A19-42C9-89B6-341CA3E9FFEC}"/>
    <cellStyle name="Comma 2 8" xfId="158" xr:uid="{CD425369-E648-49F7-8C48-8E17D8E37289}"/>
    <cellStyle name="Comma 2 8 2" xfId="338" xr:uid="{511D9DEB-9BC3-43E0-96CB-F8CC3EA92F40}"/>
    <cellStyle name="Comma 2 8 2 2" xfId="698" xr:uid="{B840B1D0-03B0-468E-956D-572547BFAE11}"/>
    <cellStyle name="Comma 2 8 2 2 2" xfId="1421" xr:uid="{64A33FC9-B450-4494-8361-0D7CC5254E08}"/>
    <cellStyle name="Comma 2 8 2 3" xfId="1061" xr:uid="{D194242C-9F68-4DCA-BEA6-668654C3C3AA}"/>
    <cellStyle name="Comma 2 8 3" xfId="518" xr:uid="{67147AED-F352-486C-8D51-AA2D0542033E}"/>
    <cellStyle name="Comma 2 8 3 2" xfId="1241" xr:uid="{FC0A002D-C58A-4536-ADB3-24BAD0EB9A58}"/>
    <cellStyle name="Comma 2 8 4" xfId="881" xr:uid="{F5171802-3FCE-4ADF-97D7-8B373E5115B8}"/>
    <cellStyle name="Comma 2 9" xfId="194" xr:uid="{AD3DA0C1-6286-4F80-B71A-51938119CAD3}"/>
    <cellStyle name="Comma 2 9 2" xfId="554" xr:uid="{58E2DF0A-8ECE-482E-9536-6E9409455268}"/>
    <cellStyle name="Comma 2 9 2 2" xfId="1277" xr:uid="{CCF92DA9-7B9A-47E4-BC48-FB0548CEE2A9}"/>
    <cellStyle name="Comma 2 9 3" xfId="917" xr:uid="{94ADABE3-36C0-4595-AF57-D312777EA2EC}"/>
    <cellStyle name="Comma 3" xfId="12" xr:uid="{C84740C4-25F9-49F4-9E4A-8B83E9FA8FB3}"/>
    <cellStyle name="Comma 3 10" xfId="377" xr:uid="{4F638BF0-7F37-441E-8485-0488F62DD586}"/>
    <cellStyle name="Comma 3 10 2" xfId="1100" xr:uid="{BA37F9FB-E1B0-41FC-B538-04BE490F5A34}"/>
    <cellStyle name="Comma 3 11" xfId="740" xr:uid="{44E59F85-544B-47F2-A983-DE024D9AE3F9}"/>
    <cellStyle name="Comma 3 2" xfId="17" xr:uid="{E8A0494F-0F0F-4370-8905-3ACE53C9F013}"/>
    <cellStyle name="Comma 3 2 10" xfId="742" xr:uid="{B96C3EEF-127E-4E2C-B75D-3D9CFBE1BE89}"/>
    <cellStyle name="Comma 3 2 2" xfId="26" xr:uid="{439B48F9-6916-424D-9B9B-E90D90251D90}"/>
    <cellStyle name="Comma 3 2 2 2" xfId="43" xr:uid="{375CEB8D-5ED1-404E-8FA6-9D171540C8BD}"/>
    <cellStyle name="Comma 3 2 2 2 2" xfId="79" xr:uid="{B3536464-7B96-4DB0-ABAE-7DC959E25970}"/>
    <cellStyle name="Comma 3 2 2 2 2 2" xfId="259" xr:uid="{3A3096B7-ECA3-462B-B51A-A15C1F1479A9}"/>
    <cellStyle name="Comma 3 2 2 2 2 2 2" xfId="619" xr:uid="{5370ED81-BB61-4382-86B9-E630BE41BE83}"/>
    <cellStyle name="Comma 3 2 2 2 2 2 2 2" xfId="1342" xr:uid="{D027B697-83EC-4CBC-B624-725195ED5D1D}"/>
    <cellStyle name="Comma 3 2 2 2 2 2 3" xfId="982" xr:uid="{D08C940C-3412-4E9B-A6A5-7EFF952481E9}"/>
    <cellStyle name="Comma 3 2 2 2 2 3" xfId="439" xr:uid="{662EC436-37F8-4B82-B0AB-8517A6E24F75}"/>
    <cellStyle name="Comma 3 2 2 2 2 3 2" xfId="1162" xr:uid="{D1A48986-BCFB-45B8-983D-44FA4AC5846E}"/>
    <cellStyle name="Comma 3 2 2 2 2 4" xfId="802" xr:uid="{FDD871E4-2B30-4E00-A037-975171C596F8}"/>
    <cellStyle name="Comma 3 2 2 2 3" xfId="135" xr:uid="{66F24E6F-4640-4ABF-B5E1-39B4A8F9B99F}"/>
    <cellStyle name="Comma 3 2 2 2 3 2" xfId="315" xr:uid="{2626554E-F606-45B6-973A-D879A5006AE1}"/>
    <cellStyle name="Comma 3 2 2 2 3 2 2" xfId="675" xr:uid="{1A76D92E-08C5-4B1D-9269-D1CCFEAC62C1}"/>
    <cellStyle name="Comma 3 2 2 2 3 2 2 2" xfId="1398" xr:uid="{D4814578-4A28-4CEC-A606-A39290515140}"/>
    <cellStyle name="Comma 3 2 2 2 3 2 3" xfId="1038" xr:uid="{33D6DBE2-B9C1-4154-85F8-FBBB056A161E}"/>
    <cellStyle name="Comma 3 2 2 2 3 3" xfId="495" xr:uid="{CBE0C423-78CA-4066-AC99-024E01D7B215}"/>
    <cellStyle name="Comma 3 2 2 2 3 3 2" xfId="1218" xr:uid="{AC34E690-05D3-4BBB-8587-C8765E6E4C02}"/>
    <cellStyle name="Comma 3 2 2 2 3 4" xfId="858" xr:uid="{C9C7C3E2-B180-4894-808A-DF5A975E7036}"/>
    <cellStyle name="Comma 3 2 2 2 4" xfId="187" xr:uid="{BFB47F29-1F92-49C5-B196-26ACD7FF7A09}"/>
    <cellStyle name="Comma 3 2 2 2 4 2" xfId="367" xr:uid="{F5375417-8F80-45DD-BC7A-88739813F396}"/>
    <cellStyle name="Comma 3 2 2 2 4 2 2" xfId="727" xr:uid="{479689DE-2E02-4C9C-A6D4-A57D341B006B}"/>
    <cellStyle name="Comma 3 2 2 2 4 2 2 2" xfId="1450" xr:uid="{57383A2E-9480-4603-9981-E38F007249F0}"/>
    <cellStyle name="Comma 3 2 2 2 4 2 3" xfId="1090" xr:uid="{B2F66DD0-5268-435E-817C-D14D0A0AD90E}"/>
    <cellStyle name="Comma 3 2 2 2 4 3" xfId="547" xr:uid="{87CB805C-A371-4920-AF01-82D27FC9493C}"/>
    <cellStyle name="Comma 3 2 2 2 4 3 2" xfId="1270" xr:uid="{BEB0561D-5104-4CBA-B175-DBAFAC2B0BD7}"/>
    <cellStyle name="Comma 3 2 2 2 4 4" xfId="910" xr:uid="{229B2513-040B-4A96-8C07-76E79665F197}"/>
    <cellStyle name="Comma 3 2 2 2 5" xfId="223" xr:uid="{99265D71-AD41-4662-9DDB-44724BDAB74E}"/>
    <cellStyle name="Comma 3 2 2 2 5 2" xfId="583" xr:uid="{14E0E73D-C5DB-4CF4-8FA4-002E5F45E4BA}"/>
    <cellStyle name="Comma 3 2 2 2 5 2 2" xfId="1306" xr:uid="{D6A1BC03-924C-45D4-9236-534F3DB60F14}"/>
    <cellStyle name="Comma 3 2 2 2 5 3" xfId="946" xr:uid="{ADA587DB-21AE-4C51-BF87-86A6B55422C5}"/>
    <cellStyle name="Comma 3 2 2 2 6" xfId="403" xr:uid="{EAD7C28A-1085-41C5-9140-6C0393AE0117}"/>
    <cellStyle name="Comma 3 2 2 2 6 2" xfId="1126" xr:uid="{2DFD27A9-C184-487A-ACB9-109FC3771729}"/>
    <cellStyle name="Comma 3 2 2 2 7" xfId="766" xr:uid="{95AEF810-2C60-4E2F-B6B9-C43D077B4C71}"/>
    <cellStyle name="Comma 3 2 2 3" xfId="63" xr:uid="{E608AE91-81FB-4A8B-9821-E9A7E4CFA6C2}"/>
    <cellStyle name="Comma 3 2 2 3 2" xfId="151" xr:uid="{DE1F2ED8-63F3-456F-931E-A68DAA40A7E8}"/>
    <cellStyle name="Comma 3 2 2 3 2 2" xfId="331" xr:uid="{A15A56DD-7487-419B-97B4-76991C11A696}"/>
    <cellStyle name="Comma 3 2 2 3 2 2 2" xfId="691" xr:uid="{76B2EFE9-64D1-43AA-9FD2-C07C2B5DEC6F}"/>
    <cellStyle name="Comma 3 2 2 3 2 2 2 2" xfId="1414" xr:uid="{52BF2948-1AFE-4B06-AE0B-860FAB3EDA68}"/>
    <cellStyle name="Comma 3 2 2 3 2 2 3" xfId="1054" xr:uid="{479799CC-0CD2-43D6-8C78-4A8C928EA58E}"/>
    <cellStyle name="Comma 3 2 2 3 2 3" xfId="511" xr:uid="{1BBA7AE8-B1CF-4BB6-84A1-A873E01265A0}"/>
    <cellStyle name="Comma 3 2 2 3 2 3 2" xfId="1234" xr:uid="{F7A15E2C-6065-4D21-96AB-C4098E71E660}"/>
    <cellStyle name="Comma 3 2 2 3 2 4" xfId="874" xr:uid="{C13A530D-C290-451A-9033-B1A25D526FE6}"/>
    <cellStyle name="Comma 3 2 2 3 3" xfId="243" xr:uid="{E8744A99-CC4B-4316-8C3E-6CF38BEDA21F}"/>
    <cellStyle name="Comma 3 2 2 3 3 2" xfId="603" xr:uid="{3B1CA339-8BB0-4FE4-AECB-597338E8C6C5}"/>
    <cellStyle name="Comma 3 2 2 3 3 2 2" xfId="1326" xr:uid="{72A002FB-4E79-48A4-B93F-C6B1FBCA84B0}"/>
    <cellStyle name="Comma 3 2 2 3 3 3" xfId="966" xr:uid="{ADDE5E3C-B89A-4A60-B8E6-308283434F24}"/>
    <cellStyle name="Comma 3 2 2 3 4" xfId="423" xr:uid="{FE3C5D68-6FAB-4982-B050-9FBBBC5862C7}"/>
    <cellStyle name="Comma 3 2 2 3 4 2" xfId="1146" xr:uid="{259E612F-E1A0-49AE-8871-17E68020B056}"/>
    <cellStyle name="Comma 3 2 2 3 5" xfId="786" xr:uid="{AF796C0A-B5EE-47A5-AF91-D02665EAE76C}"/>
    <cellStyle name="Comma 3 2 2 4" xfId="99" xr:uid="{61CC9433-457F-4EB7-8C6E-82B7E012E7B5}"/>
    <cellStyle name="Comma 3 2 2 4 2" xfId="279" xr:uid="{4377A862-619D-45C1-B6C1-89DD67E08C46}"/>
    <cellStyle name="Comma 3 2 2 4 2 2" xfId="639" xr:uid="{4D71EDF4-B3CB-499E-9A39-D77A4AA83549}"/>
    <cellStyle name="Comma 3 2 2 4 2 2 2" xfId="1362" xr:uid="{0A18D43C-B31E-4DAC-9905-B03FB105E774}"/>
    <cellStyle name="Comma 3 2 2 4 2 3" xfId="1002" xr:uid="{FC3161AC-076D-45AA-B3A0-FF6256ED53F3}"/>
    <cellStyle name="Comma 3 2 2 4 3" xfId="459" xr:uid="{100E2A2B-FDFC-4F87-A2F2-18FD7798C36D}"/>
    <cellStyle name="Comma 3 2 2 4 3 2" xfId="1182" xr:uid="{4838C694-901A-4FFD-8D24-FF445981760B}"/>
    <cellStyle name="Comma 3 2 2 4 4" xfId="822" xr:uid="{9AF2A301-1744-4BA3-A5FF-C0DDC285CB37}"/>
    <cellStyle name="Comma 3 2 2 5" xfId="119" xr:uid="{EFABD0C6-33C3-4710-BF41-7A1BA9A12574}"/>
    <cellStyle name="Comma 3 2 2 5 2" xfId="299" xr:uid="{932E1CD5-3A6C-4335-A7AA-852791C382F2}"/>
    <cellStyle name="Comma 3 2 2 5 2 2" xfId="659" xr:uid="{B5C068B5-31CD-47A1-ABD4-219D2A61AF74}"/>
    <cellStyle name="Comma 3 2 2 5 2 2 2" xfId="1382" xr:uid="{8E260BB7-8F88-43BB-815E-D567683FCBB2}"/>
    <cellStyle name="Comma 3 2 2 5 2 3" xfId="1022" xr:uid="{9A286208-E8F1-4A10-846A-F20B026F1D47}"/>
    <cellStyle name="Comma 3 2 2 5 3" xfId="479" xr:uid="{E0B105F9-686E-4AE8-92C9-98AD88A157AE}"/>
    <cellStyle name="Comma 3 2 2 5 3 2" xfId="1202" xr:uid="{D8796D63-2060-46C4-A7B9-835CE9B2DEFF}"/>
    <cellStyle name="Comma 3 2 2 5 4" xfId="842" xr:uid="{20FF4590-5DBA-4779-8D96-450C87B899AA}"/>
    <cellStyle name="Comma 3 2 2 6" xfId="171" xr:uid="{F9B76EBF-4C22-42CD-A74B-9E1D688E3265}"/>
    <cellStyle name="Comma 3 2 2 6 2" xfId="351" xr:uid="{6DE34374-8D93-4A38-A877-AD8F39AED5C6}"/>
    <cellStyle name="Comma 3 2 2 6 2 2" xfId="711" xr:uid="{FB851660-499C-4C16-8763-406F75C9B853}"/>
    <cellStyle name="Comma 3 2 2 6 2 2 2" xfId="1434" xr:uid="{4234E916-B8E4-4E39-98F5-374C75920B67}"/>
    <cellStyle name="Comma 3 2 2 6 2 3" xfId="1074" xr:uid="{78FC129D-9937-45D6-9F0B-4682310EE470}"/>
    <cellStyle name="Comma 3 2 2 6 3" xfId="531" xr:uid="{F5BCF032-8A31-4556-B4FD-AAB17AF54A02}"/>
    <cellStyle name="Comma 3 2 2 6 3 2" xfId="1254" xr:uid="{DCC474D4-7033-4F6C-ACC9-65800D3814DE}"/>
    <cellStyle name="Comma 3 2 2 6 4" xfId="894" xr:uid="{52FBDCDE-36BE-402B-9D9A-026A78E47450}"/>
    <cellStyle name="Comma 3 2 2 7" xfId="207" xr:uid="{7D3D8394-AD35-48CB-AD24-EA7659E9D581}"/>
    <cellStyle name="Comma 3 2 2 7 2" xfId="567" xr:uid="{25988773-F83B-4ACE-94F5-D5C4A8C530DD}"/>
    <cellStyle name="Comma 3 2 2 7 2 2" xfId="1290" xr:uid="{69787856-184C-4AB5-A2BC-9A778F5C7339}"/>
    <cellStyle name="Comma 3 2 2 7 3" xfId="930" xr:uid="{3F11A706-D61A-402C-AE9D-5A7C9127A30D}"/>
    <cellStyle name="Comma 3 2 2 8" xfId="387" xr:uid="{DF3B0645-FC5D-4C71-BC70-FEF3F1FAC1E3}"/>
    <cellStyle name="Comma 3 2 2 8 2" xfId="1110" xr:uid="{92B75719-1E7A-4754-9FE0-36EA477D5F58}"/>
    <cellStyle name="Comma 3 2 2 9" xfId="750" xr:uid="{DFFE432F-3CF8-4814-974A-DDD8B82136F4}"/>
    <cellStyle name="Comma 3 2 3" xfId="35" xr:uid="{2C85DA10-A5FB-4C25-BE2C-6B4CE7FC95F1}"/>
    <cellStyle name="Comma 3 2 3 2" xfId="71" xr:uid="{397572ED-EEC9-4579-A66E-9D8B159690E2}"/>
    <cellStyle name="Comma 3 2 3 2 2" xfId="251" xr:uid="{D40B1466-AF3B-4E2C-985F-97B445A9A18E}"/>
    <cellStyle name="Comma 3 2 3 2 2 2" xfId="611" xr:uid="{64BD53D0-646F-4F51-BD80-F7FE24792EEA}"/>
    <cellStyle name="Comma 3 2 3 2 2 2 2" xfId="1334" xr:uid="{AC184211-9E3D-453E-969F-CCFCC7A53612}"/>
    <cellStyle name="Comma 3 2 3 2 2 3" xfId="974" xr:uid="{42D3900D-70DE-42C1-B46A-9A35258142E5}"/>
    <cellStyle name="Comma 3 2 3 2 3" xfId="431" xr:uid="{507C737D-B2CC-49A2-B357-F25025C5D966}"/>
    <cellStyle name="Comma 3 2 3 2 3 2" xfId="1154" xr:uid="{37C2932F-1ECB-4EB6-A483-7C245E2B62E3}"/>
    <cellStyle name="Comma 3 2 3 2 4" xfId="794" xr:uid="{A8375DE7-E6D6-426D-9493-E5348FF827C1}"/>
    <cellStyle name="Comma 3 2 3 3" xfId="127" xr:uid="{79274546-879B-4D39-B783-042C65515FBC}"/>
    <cellStyle name="Comma 3 2 3 3 2" xfId="307" xr:uid="{B6FFC267-DD90-4FF0-8B03-F876530FC5B5}"/>
    <cellStyle name="Comma 3 2 3 3 2 2" xfId="667" xr:uid="{78A94F76-82ED-42BD-A83D-45A78890C19D}"/>
    <cellStyle name="Comma 3 2 3 3 2 2 2" xfId="1390" xr:uid="{8E9F9301-1F2C-474E-940F-3304A7737FD4}"/>
    <cellStyle name="Comma 3 2 3 3 2 3" xfId="1030" xr:uid="{0912CA70-5D25-48C5-B206-AB034065FD1B}"/>
    <cellStyle name="Comma 3 2 3 3 3" xfId="487" xr:uid="{BE11ED91-1E85-4ED0-882B-07B5FED2AC0B}"/>
    <cellStyle name="Comma 3 2 3 3 3 2" xfId="1210" xr:uid="{366281A9-98EB-494A-BCF6-02ADEAD1C81E}"/>
    <cellStyle name="Comma 3 2 3 3 4" xfId="850" xr:uid="{E4C11031-012E-4F21-8C20-2447B121F7A8}"/>
    <cellStyle name="Comma 3 2 3 4" xfId="179" xr:uid="{83EE96AE-9DF0-4C04-A259-5D3A020DC56E}"/>
    <cellStyle name="Comma 3 2 3 4 2" xfId="359" xr:uid="{7367A1E1-0992-4761-BD95-C63EBF63B352}"/>
    <cellStyle name="Comma 3 2 3 4 2 2" xfId="719" xr:uid="{D31840DA-0914-4A06-8A17-78B667122E57}"/>
    <cellStyle name="Comma 3 2 3 4 2 2 2" xfId="1442" xr:uid="{A29B23F4-FFD1-4E4D-8A8B-4A6FED3EC2A6}"/>
    <cellStyle name="Comma 3 2 3 4 2 3" xfId="1082" xr:uid="{62829906-8831-4ADF-A2CA-9030F9F26D8B}"/>
    <cellStyle name="Comma 3 2 3 4 3" xfId="539" xr:uid="{8B8A80E3-8310-4234-83C8-EB6075CC437F}"/>
    <cellStyle name="Comma 3 2 3 4 3 2" xfId="1262" xr:uid="{1AF8D12E-714D-4B7E-942C-AC903844142E}"/>
    <cellStyle name="Comma 3 2 3 4 4" xfId="902" xr:uid="{7BDE5206-B8BC-48C8-9A40-6F2FDC75BE76}"/>
    <cellStyle name="Comma 3 2 3 5" xfId="215" xr:uid="{A9CBE5F4-C954-4F37-BD8F-85631972C277}"/>
    <cellStyle name="Comma 3 2 3 5 2" xfId="575" xr:uid="{A3037839-10BD-4078-8A77-2607118D493C}"/>
    <cellStyle name="Comma 3 2 3 5 2 2" xfId="1298" xr:uid="{3D5AC6E3-6010-4882-A28E-20861BC941E0}"/>
    <cellStyle name="Comma 3 2 3 5 3" xfId="938" xr:uid="{82927FC0-4463-42F1-808A-3C017DCC1172}"/>
    <cellStyle name="Comma 3 2 3 6" xfId="395" xr:uid="{3FE82772-D34E-492A-91AF-C6ADCF6E2677}"/>
    <cellStyle name="Comma 3 2 3 6 2" xfId="1118" xr:uid="{58FBE037-2926-4BC8-A37A-7CDFD4B5A2F3}"/>
    <cellStyle name="Comma 3 2 3 7" xfId="758" xr:uid="{B5593A13-BB88-47B0-B252-1713F7644ED0}"/>
    <cellStyle name="Comma 3 2 4" xfId="55" xr:uid="{0BE166C2-8332-4A51-BE81-845E3F1C1FAE}"/>
    <cellStyle name="Comma 3 2 4 2" xfId="143" xr:uid="{1531557B-53B2-47CF-A60E-0F5567217ED2}"/>
    <cellStyle name="Comma 3 2 4 2 2" xfId="323" xr:uid="{F743D972-634F-4B09-BAC9-20F07DA58261}"/>
    <cellStyle name="Comma 3 2 4 2 2 2" xfId="683" xr:uid="{ADC5FDBB-819C-41F1-A607-A0474EA370F7}"/>
    <cellStyle name="Comma 3 2 4 2 2 2 2" xfId="1406" xr:uid="{375D497A-7687-4E7B-9C72-DCC32C1A3B6A}"/>
    <cellStyle name="Comma 3 2 4 2 2 3" xfId="1046" xr:uid="{74AA6FE6-4E41-4EB3-BA82-DB8A24FF01E0}"/>
    <cellStyle name="Comma 3 2 4 2 3" xfId="503" xr:uid="{9B5E4C65-4431-4D0C-B899-34C068356691}"/>
    <cellStyle name="Comma 3 2 4 2 3 2" xfId="1226" xr:uid="{2A8205A7-97EB-4FDC-8F16-355DBF704BB5}"/>
    <cellStyle name="Comma 3 2 4 2 4" xfId="866" xr:uid="{942ED15A-9D4E-4A58-A273-D07897890860}"/>
    <cellStyle name="Comma 3 2 4 3" xfId="235" xr:uid="{EAD86930-8588-4B4F-B8EB-4BFBBF972249}"/>
    <cellStyle name="Comma 3 2 4 3 2" xfId="595" xr:uid="{78BCFA69-C431-457F-B659-6B76C585430A}"/>
    <cellStyle name="Comma 3 2 4 3 2 2" xfId="1318" xr:uid="{434F242F-19A6-42DF-A866-B44FE4CCEA01}"/>
    <cellStyle name="Comma 3 2 4 3 3" xfId="958" xr:uid="{2E8EE6A1-071D-499F-85E4-642497A5AB87}"/>
    <cellStyle name="Comma 3 2 4 4" xfId="415" xr:uid="{7A49FE01-F3CF-4136-B89B-D700519DC747}"/>
    <cellStyle name="Comma 3 2 4 4 2" xfId="1138" xr:uid="{E7EE95C2-BCA6-49BE-B6A7-5379D5C774A1}"/>
    <cellStyle name="Comma 3 2 4 5" xfId="778" xr:uid="{F033AD13-32BA-4026-A8F9-25A992F145C1}"/>
    <cellStyle name="Comma 3 2 5" xfId="91" xr:uid="{24D33FAC-50B7-4E30-853E-CF6B8AD2DE33}"/>
    <cellStyle name="Comma 3 2 5 2" xfId="271" xr:uid="{B486A38C-3E72-4DEB-BCF0-FA866AA35750}"/>
    <cellStyle name="Comma 3 2 5 2 2" xfId="631" xr:uid="{F84621AF-88FD-46B0-8354-10D1F141D464}"/>
    <cellStyle name="Comma 3 2 5 2 2 2" xfId="1354" xr:uid="{4068F338-F896-4458-A804-6C61F181AC9D}"/>
    <cellStyle name="Comma 3 2 5 2 3" xfId="994" xr:uid="{6B67EA06-D70A-4966-8F7C-BB6D7105EAEB}"/>
    <cellStyle name="Comma 3 2 5 3" xfId="451" xr:uid="{BD13B694-5630-4551-B2B5-46C4A85E2316}"/>
    <cellStyle name="Comma 3 2 5 3 2" xfId="1174" xr:uid="{03BAF8C3-52A3-4E6E-866A-AFF56BC67368}"/>
    <cellStyle name="Comma 3 2 5 4" xfId="814" xr:uid="{BF3E3834-C685-4432-BF03-D10F58665AE0}"/>
    <cellStyle name="Comma 3 2 6" xfId="111" xr:uid="{B23EE699-5DFC-458D-A4C6-B955BC6A85CB}"/>
    <cellStyle name="Comma 3 2 6 2" xfId="291" xr:uid="{09EA8323-6F4F-4FDC-802A-1CBB2E1167F9}"/>
    <cellStyle name="Comma 3 2 6 2 2" xfId="651" xr:uid="{FA0A6EBF-BFFB-4656-9F8F-C2861CF3AB06}"/>
    <cellStyle name="Comma 3 2 6 2 2 2" xfId="1374" xr:uid="{F762918D-C7A3-4767-8941-EA18D99940A7}"/>
    <cellStyle name="Comma 3 2 6 2 3" xfId="1014" xr:uid="{4B699EA6-B22C-48C4-8DD9-63B85487BEED}"/>
    <cellStyle name="Comma 3 2 6 3" xfId="471" xr:uid="{F9E8EF59-8B73-49CF-8EEF-B45421713623}"/>
    <cellStyle name="Comma 3 2 6 3 2" xfId="1194" xr:uid="{BB4B53F0-3DAB-4196-8DF0-87C9A9C8FFBF}"/>
    <cellStyle name="Comma 3 2 6 4" xfId="834" xr:uid="{682DA9FA-C954-42A7-8DC9-730FC17C707D}"/>
    <cellStyle name="Comma 3 2 7" xfId="163" xr:uid="{8EEA0775-572A-4F7F-96A4-595DD0183376}"/>
    <cellStyle name="Comma 3 2 7 2" xfId="343" xr:uid="{DCBC2174-15A7-4641-98A6-6CF0FF549A4E}"/>
    <cellStyle name="Comma 3 2 7 2 2" xfId="703" xr:uid="{B39F6078-FAE5-494B-8C2D-83C1182C1C7B}"/>
    <cellStyle name="Comma 3 2 7 2 2 2" xfId="1426" xr:uid="{69B6DC0A-9A6F-496D-A738-3A64DC8CD741}"/>
    <cellStyle name="Comma 3 2 7 2 3" xfId="1066" xr:uid="{0BBDDBD7-A85D-4774-B609-65106476D006}"/>
    <cellStyle name="Comma 3 2 7 3" xfId="523" xr:uid="{0A5DAE7B-39CA-4D58-9E5F-036710BC7856}"/>
    <cellStyle name="Comma 3 2 7 3 2" xfId="1246" xr:uid="{862BDA2F-9711-4EC3-B9B1-4556F135759C}"/>
    <cellStyle name="Comma 3 2 7 4" xfId="886" xr:uid="{01601DEB-DE80-4A8E-B6B2-5E38E6D272A4}"/>
    <cellStyle name="Comma 3 2 8" xfId="199" xr:uid="{9AEC8A5E-E7C6-4DD5-B696-EB239B826B23}"/>
    <cellStyle name="Comma 3 2 8 2" xfId="559" xr:uid="{BB7FE7BD-BB39-426D-A1CB-AA4EFD4D1E35}"/>
    <cellStyle name="Comma 3 2 8 2 2" xfId="1282" xr:uid="{497DD4DC-A71E-484C-B61F-89EB1C85B85E}"/>
    <cellStyle name="Comma 3 2 8 3" xfId="922" xr:uid="{90FB7469-0D6E-4333-A99E-86F15C9B5DC0}"/>
    <cellStyle name="Comma 3 2 9" xfId="379" xr:uid="{E77C9782-2E66-496C-A848-0D2A1FDEEBC1}"/>
    <cellStyle name="Comma 3 2 9 2" xfId="1102" xr:uid="{C17E4A11-496E-484E-8689-3800AF222385}"/>
    <cellStyle name="Comma 3 3" xfId="22" xr:uid="{749CB5CA-58D9-41B7-85C8-C5AE70208356}"/>
    <cellStyle name="Comma 3 3 2" xfId="39" xr:uid="{78C671A3-45B5-44BB-BFD6-28181E89868C}"/>
    <cellStyle name="Comma 3 3 2 2" xfId="75" xr:uid="{62B52CD8-21FC-41D1-BA84-1790553931F3}"/>
    <cellStyle name="Comma 3 3 2 2 2" xfId="255" xr:uid="{026E7621-5174-4FE8-84D7-802AE342FF43}"/>
    <cellStyle name="Comma 3 3 2 2 2 2" xfId="615" xr:uid="{A2955D42-94A7-4219-9C5A-D8D98BD5FCF7}"/>
    <cellStyle name="Comma 3 3 2 2 2 2 2" xfId="1338" xr:uid="{9EA6218A-73A1-4712-A1D2-C8065B192FAA}"/>
    <cellStyle name="Comma 3 3 2 2 2 3" xfId="978" xr:uid="{CCDE70BF-F61F-4946-9900-E94D9C8EB6C7}"/>
    <cellStyle name="Comma 3 3 2 2 3" xfId="435" xr:uid="{7CAA2007-7091-47B5-9089-C1CE44722749}"/>
    <cellStyle name="Comma 3 3 2 2 3 2" xfId="1158" xr:uid="{CF21DBB3-C4BB-4236-9C09-0FB375C2AA80}"/>
    <cellStyle name="Comma 3 3 2 2 4" xfId="798" xr:uid="{7F2740AC-6FE6-4927-AC81-5D2286EF48AE}"/>
    <cellStyle name="Comma 3 3 2 3" xfId="131" xr:uid="{765B24E4-E22B-4904-AB23-E9B7DFC35F47}"/>
    <cellStyle name="Comma 3 3 2 3 2" xfId="311" xr:uid="{AA05421F-F7B2-45E5-B0C6-B550CD9FCDD7}"/>
    <cellStyle name="Comma 3 3 2 3 2 2" xfId="671" xr:uid="{16149726-02DE-4B3E-9A7E-9C7BADC0DF11}"/>
    <cellStyle name="Comma 3 3 2 3 2 2 2" xfId="1394" xr:uid="{6B9B7BCE-B017-4817-95BE-5103B2452BEF}"/>
    <cellStyle name="Comma 3 3 2 3 2 3" xfId="1034" xr:uid="{E2148217-482C-4CD6-9967-5EDFD9BF1C71}"/>
    <cellStyle name="Comma 3 3 2 3 3" xfId="491" xr:uid="{E884D71A-52C1-4132-8C06-ED3553DDAA71}"/>
    <cellStyle name="Comma 3 3 2 3 3 2" xfId="1214" xr:uid="{F93C2318-D01A-4841-9B5C-68ED53D01781}"/>
    <cellStyle name="Comma 3 3 2 3 4" xfId="854" xr:uid="{52C6D7B5-71DB-463C-8FE1-DE1C39A745CD}"/>
    <cellStyle name="Comma 3 3 2 4" xfId="183" xr:uid="{566A110C-3DB3-4FFD-92A3-188EE3BE4AC5}"/>
    <cellStyle name="Comma 3 3 2 4 2" xfId="363" xr:uid="{B4091AE3-DA29-4E0D-B9D3-9F8EDD32E6B6}"/>
    <cellStyle name="Comma 3 3 2 4 2 2" xfId="723" xr:uid="{EC654CF3-DBC5-4661-A99B-4EC343B6B731}"/>
    <cellStyle name="Comma 3 3 2 4 2 2 2" xfId="1446" xr:uid="{9FD52BD5-5C09-4C8F-AF94-D0552950892D}"/>
    <cellStyle name="Comma 3 3 2 4 2 3" xfId="1086" xr:uid="{B1CB3196-A419-437A-B289-33E12510FB63}"/>
    <cellStyle name="Comma 3 3 2 4 3" xfId="543" xr:uid="{435FAAAA-EE3B-4909-85EE-994ED5B24958}"/>
    <cellStyle name="Comma 3 3 2 4 3 2" xfId="1266" xr:uid="{C771951D-8BF8-4DAD-BDAA-210B7AEDFF4C}"/>
    <cellStyle name="Comma 3 3 2 4 4" xfId="906" xr:uid="{C5876E2D-B46B-4029-A5BF-12C29A74C111}"/>
    <cellStyle name="Comma 3 3 2 5" xfId="219" xr:uid="{3353A56F-8EA1-4227-B037-48AED3DE302D}"/>
    <cellStyle name="Comma 3 3 2 5 2" xfId="579" xr:uid="{00D2C38D-F2F8-4AD7-B4EE-58F0316BCB96}"/>
    <cellStyle name="Comma 3 3 2 5 2 2" xfId="1302" xr:uid="{F3CACC2F-267A-4F7E-959F-AD0B96540D44}"/>
    <cellStyle name="Comma 3 3 2 5 3" xfId="942" xr:uid="{FE314E6C-25BE-477A-B895-A4C149DE1358}"/>
    <cellStyle name="Comma 3 3 2 6" xfId="399" xr:uid="{D5CE16F1-C0A6-4090-AEE9-BEE35535689E}"/>
    <cellStyle name="Comma 3 3 2 6 2" xfId="1122" xr:uid="{81684B09-E96E-4434-BAD7-115D72CCF90A}"/>
    <cellStyle name="Comma 3 3 2 7" xfId="762" xr:uid="{7D0853DC-053F-404D-B5C6-C8A2FA9BE7D7}"/>
    <cellStyle name="Comma 3 3 3" xfId="59" xr:uid="{40F4CC86-E495-4D05-8244-E459F197058B}"/>
    <cellStyle name="Comma 3 3 3 2" xfId="147" xr:uid="{AEF00659-52AA-4EA5-BF85-704709DE6139}"/>
    <cellStyle name="Comma 3 3 3 2 2" xfId="327" xr:uid="{9B1239A3-2EF3-418B-AD0D-9AF83B353594}"/>
    <cellStyle name="Comma 3 3 3 2 2 2" xfId="687" xr:uid="{34DBA5ED-8075-45DA-AF7D-7E03A7DDF95F}"/>
    <cellStyle name="Comma 3 3 3 2 2 2 2" xfId="1410" xr:uid="{BAE3010E-6AC1-49FF-B632-B8E4165A630F}"/>
    <cellStyle name="Comma 3 3 3 2 2 3" xfId="1050" xr:uid="{5BD05923-25D4-46DE-ACAA-CDF2270E1908}"/>
    <cellStyle name="Comma 3 3 3 2 3" xfId="507" xr:uid="{E9992181-D2A0-4884-8013-ADD94EC2E962}"/>
    <cellStyle name="Comma 3 3 3 2 3 2" xfId="1230" xr:uid="{50745F85-35DF-44BF-8360-353968445B6C}"/>
    <cellStyle name="Comma 3 3 3 2 4" xfId="870" xr:uid="{B759EC03-5E30-4CDB-BDA5-A288360363A7}"/>
    <cellStyle name="Comma 3 3 3 3" xfId="239" xr:uid="{41057731-1C69-4A7C-9824-331CE5EE0052}"/>
    <cellStyle name="Comma 3 3 3 3 2" xfId="599" xr:uid="{1C50DEB9-CBB1-41A6-9B67-1B6004C3C405}"/>
    <cellStyle name="Comma 3 3 3 3 2 2" xfId="1322" xr:uid="{44C639D0-93AC-489D-A970-654F7F78D846}"/>
    <cellStyle name="Comma 3 3 3 3 3" xfId="962" xr:uid="{3AB74ADE-4882-4B74-825D-EACF67E6D161}"/>
    <cellStyle name="Comma 3 3 3 4" xfId="419" xr:uid="{88A299E3-9544-4488-B59D-E61430D2564D}"/>
    <cellStyle name="Comma 3 3 3 4 2" xfId="1142" xr:uid="{D579494F-6C56-482E-A426-70F01E336D94}"/>
    <cellStyle name="Comma 3 3 3 5" xfId="782" xr:uid="{4E5D3AAB-E314-4FCA-B654-2039103F71A3}"/>
    <cellStyle name="Comma 3 3 4" xfId="95" xr:uid="{3B26AE98-297C-47CB-95E6-E257453D8A10}"/>
    <cellStyle name="Comma 3 3 4 2" xfId="275" xr:uid="{B579E05D-60F2-42DB-B910-03DBB1B33070}"/>
    <cellStyle name="Comma 3 3 4 2 2" xfId="635" xr:uid="{FE44C4B1-2869-4B32-ACA2-282079EA7086}"/>
    <cellStyle name="Comma 3 3 4 2 2 2" xfId="1358" xr:uid="{5E39E3E0-8023-41B4-A096-3E19BEEBF80D}"/>
    <cellStyle name="Comma 3 3 4 2 3" xfId="998" xr:uid="{FCF7F8F9-1A64-4961-93A6-F7B2EB822780}"/>
    <cellStyle name="Comma 3 3 4 3" xfId="455" xr:uid="{5EABA18B-4CB1-4B7E-BB56-52F78ECF18EA}"/>
    <cellStyle name="Comma 3 3 4 3 2" xfId="1178" xr:uid="{FEF655F0-0161-460B-9098-8CE58376F856}"/>
    <cellStyle name="Comma 3 3 4 4" xfId="818" xr:uid="{A342740B-4D1B-44F6-8BFF-340585C9EBF5}"/>
    <cellStyle name="Comma 3 3 5" xfId="115" xr:uid="{D6F2A01F-11C8-423A-A4DB-948E77D51822}"/>
    <cellStyle name="Comma 3 3 5 2" xfId="295" xr:uid="{7916BA29-0BE9-4CF2-89DF-A040BFFD4B7F}"/>
    <cellStyle name="Comma 3 3 5 2 2" xfId="655" xr:uid="{07B6C2D6-74AE-46AD-A288-562933E8F9A0}"/>
    <cellStyle name="Comma 3 3 5 2 2 2" xfId="1378" xr:uid="{9D44D3E3-C6B6-4691-85CD-4ECEF67032CB}"/>
    <cellStyle name="Comma 3 3 5 2 3" xfId="1018" xr:uid="{0064B5BA-E0C9-4CDD-AA85-96651C85BD44}"/>
    <cellStyle name="Comma 3 3 5 3" xfId="475" xr:uid="{C21A9640-A294-45E2-8CDF-BD9902F63019}"/>
    <cellStyle name="Comma 3 3 5 3 2" xfId="1198" xr:uid="{9D7A40B5-E064-4D0F-BD5E-0E69678DDE39}"/>
    <cellStyle name="Comma 3 3 5 4" xfId="838" xr:uid="{60EFB3BC-6723-4AB8-BAB3-6552CE267175}"/>
    <cellStyle name="Comma 3 3 6" xfId="167" xr:uid="{0D733BC5-FEF2-44FC-91C0-06C1643662B3}"/>
    <cellStyle name="Comma 3 3 6 2" xfId="347" xr:uid="{6384F937-0B35-4F58-A78F-E9B0C1DC489B}"/>
    <cellStyle name="Comma 3 3 6 2 2" xfId="707" xr:uid="{DC7F53A5-4487-4FDD-92BF-A345A27FD15E}"/>
    <cellStyle name="Comma 3 3 6 2 2 2" xfId="1430" xr:uid="{D57E594A-8EEE-45CA-A96F-A30517E3DEDF}"/>
    <cellStyle name="Comma 3 3 6 2 3" xfId="1070" xr:uid="{5DC1269D-8E20-44A9-A801-75EC85A224FF}"/>
    <cellStyle name="Comma 3 3 6 3" xfId="527" xr:uid="{863ACC51-6566-4011-8D69-3B0B0D7E7DB2}"/>
    <cellStyle name="Comma 3 3 6 3 2" xfId="1250" xr:uid="{2567318A-1C98-4801-AB77-12F44A4FF9AD}"/>
    <cellStyle name="Comma 3 3 6 4" xfId="890" xr:uid="{F57BAA8B-AC4F-4298-B422-DDA39123BF76}"/>
    <cellStyle name="Comma 3 3 7" xfId="203" xr:uid="{36D2302A-5B6D-47E5-9CB7-393028C882B0}"/>
    <cellStyle name="Comma 3 3 7 2" xfId="563" xr:uid="{7EF645DA-00D1-4743-824B-1154E834CC12}"/>
    <cellStyle name="Comma 3 3 7 2 2" xfId="1286" xr:uid="{A7FD41DB-1778-450C-9D83-BF797CD4C114}"/>
    <cellStyle name="Comma 3 3 7 3" xfId="926" xr:uid="{B2EC2674-CD6C-4EAC-AF3E-A3026442F26F}"/>
    <cellStyle name="Comma 3 3 8" xfId="383" xr:uid="{6F677707-FDC9-4FE0-82D9-727BAC8B5F92}"/>
    <cellStyle name="Comma 3 3 8 2" xfId="1106" xr:uid="{23FA72B0-0FF1-4DC8-B749-EB23A6BB0497}"/>
    <cellStyle name="Comma 3 3 9" xfId="746" xr:uid="{CED250D1-740F-4B1F-8543-7F732E0F4BD1}"/>
    <cellStyle name="Comma 3 4" xfId="33" xr:uid="{7DC08F32-8748-4AB9-9CD0-88C35641512E}"/>
    <cellStyle name="Comma 3 4 2" xfId="69" xr:uid="{8DA90922-0F2D-4D22-B98B-3B0584DF0B96}"/>
    <cellStyle name="Comma 3 4 2 2" xfId="249" xr:uid="{D7C54FD6-0F6D-478A-A604-D30D05DA2D0D}"/>
    <cellStyle name="Comma 3 4 2 2 2" xfId="609" xr:uid="{963139B9-8E40-4A73-9189-8B073D059CEA}"/>
    <cellStyle name="Comma 3 4 2 2 2 2" xfId="1332" xr:uid="{AC140A30-F5BF-4DF2-828B-543B6AC60DAE}"/>
    <cellStyle name="Comma 3 4 2 2 3" xfId="972" xr:uid="{9FD897EA-7D7A-4D16-A84D-364DA809686C}"/>
    <cellStyle name="Comma 3 4 2 3" xfId="429" xr:uid="{E074F177-3E26-4295-813E-9DD4A1246F3F}"/>
    <cellStyle name="Comma 3 4 2 3 2" xfId="1152" xr:uid="{1A233943-B34D-47F3-AFE0-EAD4BAF56371}"/>
    <cellStyle name="Comma 3 4 2 4" xfId="792" xr:uid="{816E7B1B-3B3B-4461-BD5F-0917DF80D93D}"/>
    <cellStyle name="Comma 3 4 3" xfId="125" xr:uid="{4078AE4B-897D-429F-B419-351189962C1E}"/>
    <cellStyle name="Comma 3 4 3 2" xfId="305" xr:uid="{D01D023A-8BE1-4065-9BEC-2EB4B71B338D}"/>
    <cellStyle name="Comma 3 4 3 2 2" xfId="665" xr:uid="{E795CDF5-9BEC-405D-8A72-DC9DFF844189}"/>
    <cellStyle name="Comma 3 4 3 2 2 2" xfId="1388" xr:uid="{4D8D151C-F510-4C5A-B8A9-8E85D788ABE0}"/>
    <cellStyle name="Comma 3 4 3 2 3" xfId="1028" xr:uid="{63A10F7E-AFF9-422F-9953-CC4AAC011DB7}"/>
    <cellStyle name="Comma 3 4 3 3" xfId="485" xr:uid="{9124B820-DF2E-4D44-8C5A-E873599FA2CB}"/>
    <cellStyle name="Comma 3 4 3 3 2" xfId="1208" xr:uid="{ACC3CAF9-8455-4507-B7CA-E0C783D717AC}"/>
    <cellStyle name="Comma 3 4 3 4" xfId="848" xr:uid="{11EAA8B9-766F-453C-A1F1-89B84D817A82}"/>
    <cellStyle name="Comma 3 4 4" xfId="177" xr:uid="{1EBB1BF6-EB5E-493A-B44E-B9833B21077D}"/>
    <cellStyle name="Comma 3 4 4 2" xfId="357" xr:uid="{E9286791-6C6F-4E52-A96E-45D917B08A68}"/>
    <cellStyle name="Comma 3 4 4 2 2" xfId="717" xr:uid="{483DFD3D-588C-4AB3-853A-956C628412B2}"/>
    <cellStyle name="Comma 3 4 4 2 2 2" xfId="1440" xr:uid="{8D215EB9-3A64-4883-929A-432D37BF8B17}"/>
    <cellStyle name="Comma 3 4 4 2 3" xfId="1080" xr:uid="{7BCF3265-A354-403E-85B6-7816031D9ECB}"/>
    <cellStyle name="Comma 3 4 4 3" xfId="537" xr:uid="{4D8552B8-A46B-4206-8F55-EB503DA8F6FD}"/>
    <cellStyle name="Comma 3 4 4 3 2" xfId="1260" xr:uid="{192683E8-1101-47F9-9030-FA96A844463C}"/>
    <cellStyle name="Comma 3 4 4 4" xfId="900" xr:uid="{6E2151C6-5613-4444-934C-E037A33A150E}"/>
    <cellStyle name="Comma 3 4 5" xfId="213" xr:uid="{6CF68FA4-196D-4C5D-AB42-04C22E9D316D}"/>
    <cellStyle name="Comma 3 4 5 2" xfId="573" xr:uid="{9AF3B4E2-BEBA-429A-B04C-C3DF7FC6E24A}"/>
    <cellStyle name="Comma 3 4 5 2 2" xfId="1296" xr:uid="{D6E71ECE-153D-4843-8979-D5622A805CC2}"/>
    <cellStyle name="Comma 3 4 5 3" xfId="936" xr:uid="{EB0BBD6A-9770-453B-BD40-940B1E94C7C1}"/>
    <cellStyle name="Comma 3 4 6" xfId="393" xr:uid="{EBE8924F-99DA-45F0-84CB-1E05293F5DF5}"/>
    <cellStyle name="Comma 3 4 6 2" xfId="1116" xr:uid="{3A1696B2-C599-4DFC-8B5C-5B43A15D8A7F}"/>
    <cellStyle name="Comma 3 4 7" xfId="756" xr:uid="{E6230223-272E-41CC-826C-ED969704B4FA}"/>
    <cellStyle name="Comma 3 5" xfId="53" xr:uid="{21B8EB58-73AD-4EA4-B207-915A940E5AE7}"/>
    <cellStyle name="Comma 3 5 2" xfId="141" xr:uid="{6BA3EE44-BDC4-4181-BD46-5A14B8F14DD7}"/>
    <cellStyle name="Comma 3 5 2 2" xfId="321" xr:uid="{E3DAFDDD-7644-475C-BB73-C5E5C02B7ACF}"/>
    <cellStyle name="Comma 3 5 2 2 2" xfId="681" xr:uid="{5A0D5ECA-1161-44CE-BEC1-F5CCA49FE0F6}"/>
    <cellStyle name="Comma 3 5 2 2 2 2" xfId="1404" xr:uid="{C23124C2-6438-40C7-B4F4-713EB1985E29}"/>
    <cellStyle name="Comma 3 5 2 2 3" xfId="1044" xr:uid="{DA15D7FA-7A65-4C6F-BD6D-1F5D0AC8A42B}"/>
    <cellStyle name="Comma 3 5 2 3" xfId="501" xr:uid="{D8CA2FB8-2566-4985-8BA1-A001E63A8D68}"/>
    <cellStyle name="Comma 3 5 2 3 2" xfId="1224" xr:uid="{BCDBDDDE-DCED-4BB9-B42A-5C56406BB0CB}"/>
    <cellStyle name="Comma 3 5 2 4" xfId="864" xr:uid="{0A42A399-A17B-4392-ACAE-72A1571AACE0}"/>
    <cellStyle name="Comma 3 5 3" xfId="233" xr:uid="{9C212402-3984-46ED-A231-80AF12FC8711}"/>
    <cellStyle name="Comma 3 5 3 2" xfId="593" xr:uid="{B83AFD6F-95A2-4F15-AFB1-284F69F90291}"/>
    <cellStyle name="Comma 3 5 3 2 2" xfId="1316" xr:uid="{124BFEBD-AD1B-4C70-9B86-44FDBF709ADF}"/>
    <cellStyle name="Comma 3 5 3 3" xfId="956" xr:uid="{28DE4B60-AB83-4888-89B3-19DB00B3E462}"/>
    <cellStyle name="Comma 3 5 4" xfId="413" xr:uid="{D3D4B966-FD6B-42D3-B077-C7A38D2118F1}"/>
    <cellStyle name="Comma 3 5 4 2" xfId="1136" xr:uid="{A58C4409-819B-466E-B1EF-C20012E1595D}"/>
    <cellStyle name="Comma 3 5 5" xfId="776" xr:uid="{C429F06F-C240-4FF0-86F2-8C59C62DBBF3}"/>
    <cellStyle name="Comma 3 6" xfId="89" xr:uid="{3FEF5CF7-96AC-40D0-B9ED-27D4C6F93E55}"/>
    <cellStyle name="Comma 3 6 2" xfId="269" xr:uid="{4DDAAA03-751E-4834-81B6-C6EC89B55D25}"/>
    <cellStyle name="Comma 3 6 2 2" xfId="629" xr:uid="{8CE055D1-4720-4C5C-AF57-17DA35642D55}"/>
    <cellStyle name="Comma 3 6 2 2 2" xfId="1352" xr:uid="{0003EE2B-F4B9-4628-8B82-EEC86D08BB42}"/>
    <cellStyle name="Comma 3 6 2 3" xfId="992" xr:uid="{BE8626EA-35CB-46D8-8EA4-230EC869E107}"/>
    <cellStyle name="Comma 3 6 3" xfId="449" xr:uid="{283AC674-C45F-4E04-86CB-5B69593D6D77}"/>
    <cellStyle name="Comma 3 6 3 2" xfId="1172" xr:uid="{8EEE7335-1DD3-47B8-A2B9-E3A42BB075C9}"/>
    <cellStyle name="Comma 3 6 4" xfId="812" xr:uid="{449D4759-FB14-4AED-8B20-870AA77C3967}"/>
    <cellStyle name="Comma 3 7" xfId="109" xr:uid="{5F785C5B-BA57-4E35-A056-44CD77A2D825}"/>
    <cellStyle name="Comma 3 7 2" xfId="289" xr:uid="{AC08DAEE-DAC2-4F19-96FD-A0BC83C99432}"/>
    <cellStyle name="Comma 3 7 2 2" xfId="649" xr:uid="{A163A710-BBAE-4F5A-940B-D6A74A9F26F8}"/>
    <cellStyle name="Comma 3 7 2 2 2" xfId="1372" xr:uid="{1E199D12-C6A8-45F0-A4B4-2426D2F609AA}"/>
    <cellStyle name="Comma 3 7 2 3" xfId="1012" xr:uid="{62624337-8CAD-4024-8B02-6C551DB46DCB}"/>
    <cellStyle name="Comma 3 7 3" xfId="469" xr:uid="{E1FDF5AA-5267-423C-9CCF-949C2EE234E9}"/>
    <cellStyle name="Comma 3 7 3 2" xfId="1192" xr:uid="{8A8E959A-6A6D-4BCC-BF32-6F80229CE5B0}"/>
    <cellStyle name="Comma 3 7 4" xfId="832" xr:uid="{8724EDF7-1E8C-42FA-83C2-1DC3F1179EE8}"/>
    <cellStyle name="Comma 3 8" xfId="161" xr:uid="{B9DFCF72-434B-45EC-AE42-1BFB487FC21B}"/>
    <cellStyle name="Comma 3 8 2" xfId="341" xr:uid="{C97EA7BA-0FEF-400E-BA4B-7ECB61C27115}"/>
    <cellStyle name="Comma 3 8 2 2" xfId="701" xr:uid="{B4DFA842-D2BA-402C-90AE-A768981CE678}"/>
    <cellStyle name="Comma 3 8 2 2 2" xfId="1424" xr:uid="{CE2E0FE6-DE7A-40EB-AEED-A1E438DED325}"/>
    <cellStyle name="Comma 3 8 2 3" xfId="1064" xr:uid="{6722FB45-4DA4-4021-AE47-6BADA11C4E89}"/>
    <cellStyle name="Comma 3 8 3" xfId="521" xr:uid="{C34CBC82-C274-40BB-92E2-E760028B54E4}"/>
    <cellStyle name="Comma 3 8 3 2" xfId="1244" xr:uid="{CFE03750-9C37-4022-B6F5-3429EAFD89CA}"/>
    <cellStyle name="Comma 3 8 4" xfId="884" xr:uid="{D4636EF2-C5DA-427E-874F-EE331AB69F43}"/>
    <cellStyle name="Comma 3 9" xfId="197" xr:uid="{C5C76758-7B21-4BDD-927D-AA3C46E74917}"/>
    <cellStyle name="Comma 3 9 2" xfId="557" xr:uid="{01CE9920-B518-4C6B-B3DA-AFB350DFF23E}"/>
    <cellStyle name="Comma 3 9 2 2" xfId="1280" xr:uid="{98B123BF-1B68-4697-A9DE-CFB88BF1590C}"/>
    <cellStyle name="Comma 3 9 3" xfId="920" xr:uid="{27EBF817-349F-4E5B-9C93-6029E3323218}"/>
    <cellStyle name="Comma 4" xfId="2" xr:uid="{1E81262E-3423-48E5-8A23-AB471B7D3436}"/>
    <cellStyle name="Comma 4 10" xfId="190" xr:uid="{5F4D0F9F-9000-45C7-AB6D-CF1D2F33D884}"/>
    <cellStyle name="Comma 4 10 2" xfId="550" xr:uid="{564F5ADB-53BC-4EEF-9CD7-CA09436A779A}"/>
    <cellStyle name="Comma 4 10 2 2" xfId="1273" xr:uid="{C9C3AEA4-3AB8-4090-B83C-001F1CC8608A}"/>
    <cellStyle name="Comma 4 10 3" xfId="913" xr:uid="{5CB5E877-754E-4F14-B9C3-228C334928F0}"/>
    <cellStyle name="Comma 4 11" xfId="370" xr:uid="{1B90718B-6BC2-4B2D-AB1C-97FBA5F73791}"/>
    <cellStyle name="Comma 4 11 2" xfId="1093" xr:uid="{A43F6F0F-3E37-4C41-BBB0-CC7812BF693F}"/>
    <cellStyle name="Comma 4 12" xfId="733" xr:uid="{BDF2E338-B66A-4D6B-8F7A-E72EB0CDEC8F}"/>
    <cellStyle name="Comma 4 2" xfId="18" xr:uid="{17597993-DC70-4266-88D7-AADC7681A3D9}"/>
    <cellStyle name="Comma 4 2 10" xfId="743" xr:uid="{51F54947-736D-41C0-A7B0-73C3FCFCB48E}"/>
    <cellStyle name="Comma 4 2 2" xfId="27" xr:uid="{E0AA5DAB-0D83-40A4-B9C3-581A0003733C}"/>
    <cellStyle name="Comma 4 2 2 2" xfId="44" xr:uid="{E8F2C27E-19AD-4182-AEF0-C168F7C72179}"/>
    <cellStyle name="Comma 4 2 2 2 2" xfId="80" xr:uid="{B995363D-B8C9-47FC-8F8C-0F3C51D2D401}"/>
    <cellStyle name="Comma 4 2 2 2 2 2" xfId="260" xr:uid="{49B745F8-4505-45EC-A07F-4B640EADE8AD}"/>
    <cellStyle name="Comma 4 2 2 2 2 2 2" xfId="620" xr:uid="{93FABAC9-DE48-45F8-9180-8EF6C744FE33}"/>
    <cellStyle name="Comma 4 2 2 2 2 2 2 2" xfId="1343" xr:uid="{E71B0A1E-F793-4466-95F7-4F8BC81E4BA5}"/>
    <cellStyle name="Comma 4 2 2 2 2 2 3" xfId="983" xr:uid="{0085EDA7-2815-4382-92E4-17068B2C55C6}"/>
    <cellStyle name="Comma 4 2 2 2 2 3" xfId="440" xr:uid="{447E206A-0E3A-44FE-8692-13EE159FEBEC}"/>
    <cellStyle name="Comma 4 2 2 2 2 3 2" xfId="1163" xr:uid="{65D7B36D-E6F6-4932-835B-0B8D4EE23484}"/>
    <cellStyle name="Comma 4 2 2 2 2 4" xfId="803" xr:uid="{C28792F3-784F-45AD-9F1B-9194CDFA72A3}"/>
    <cellStyle name="Comma 4 2 2 2 3" xfId="136" xr:uid="{82759B8E-4DBA-4154-9E7E-C0EA67C31E37}"/>
    <cellStyle name="Comma 4 2 2 2 3 2" xfId="316" xr:uid="{BEEE5609-11A1-4697-9ABC-441E76671698}"/>
    <cellStyle name="Comma 4 2 2 2 3 2 2" xfId="676" xr:uid="{559E64D0-BF85-45BD-BBE6-7E0020F30B2E}"/>
    <cellStyle name="Comma 4 2 2 2 3 2 2 2" xfId="1399" xr:uid="{418512D8-7515-45CE-8DD9-DA0A48EE06A6}"/>
    <cellStyle name="Comma 4 2 2 2 3 2 3" xfId="1039" xr:uid="{79E3AE11-5CF9-41ED-A6FC-703473373C30}"/>
    <cellStyle name="Comma 4 2 2 2 3 3" xfId="496" xr:uid="{4531A977-29AF-4499-B088-01BE3C191B6E}"/>
    <cellStyle name="Comma 4 2 2 2 3 3 2" xfId="1219" xr:uid="{687BCB13-2304-4AF3-8279-7C5CF58A047F}"/>
    <cellStyle name="Comma 4 2 2 2 3 4" xfId="859" xr:uid="{EDC377BF-7DA9-425B-8979-BCEB08EDD4DA}"/>
    <cellStyle name="Comma 4 2 2 2 4" xfId="188" xr:uid="{B83D7A5E-9845-419D-B6A4-F4DB7A6043F9}"/>
    <cellStyle name="Comma 4 2 2 2 4 2" xfId="368" xr:uid="{D515DF16-6B2A-46EF-9DB4-05E85DC797E5}"/>
    <cellStyle name="Comma 4 2 2 2 4 2 2" xfId="728" xr:uid="{9160156D-93B1-450F-A0C7-855CC0AFD743}"/>
    <cellStyle name="Comma 4 2 2 2 4 2 2 2" xfId="1451" xr:uid="{369FFA23-6845-4935-91CB-ED52D1BA0283}"/>
    <cellStyle name="Comma 4 2 2 2 4 2 3" xfId="1091" xr:uid="{6C9EAA88-9B04-4196-99CD-7D18926524C8}"/>
    <cellStyle name="Comma 4 2 2 2 4 3" xfId="548" xr:uid="{BE9E1FB1-F394-4BD4-A894-A23693A50C2E}"/>
    <cellStyle name="Comma 4 2 2 2 4 3 2" xfId="1271" xr:uid="{8EEC66D0-F57B-4187-AED1-470FBEEEA181}"/>
    <cellStyle name="Comma 4 2 2 2 4 4" xfId="911" xr:uid="{29FE3841-9BCE-4CD8-8BEC-E848046FE170}"/>
    <cellStyle name="Comma 4 2 2 2 5" xfId="224" xr:uid="{7B21D06A-22C1-4FCC-B628-59D061DE2AF9}"/>
    <cellStyle name="Comma 4 2 2 2 5 2" xfId="584" xr:uid="{FC53BE30-94B7-4001-A4C5-69D63CCCA194}"/>
    <cellStyle name="Comma 4 2 2 2 5 2 2" xfId="1307" xr:uid="{B5D43252-B0EA-4F87-A9FF-F8B47B0ABE24}"/>
    <cellStyle name="Comma 4 2 2 2 5 3" xfId="947" xr:uid="{95138F27-8AFA-4259-9D56-956FA4B294BF}"/>
    <cellStyle name="Comma 4 2 2 2 6" xfId="404" xr:uid="{7F361F82-EF47-48F7-83AA-8FCF3C3E4F16}"/>
    <cellStyle name="Comma 4 2 2 2 6 2" xfId="1127" xr:uid="{810CA5E1-CA71-4B88-A75F-E3CE8EDFA525}"/>
    <cellStyle name="Comma 4 2 2 2 7" xfId="767" xr:uid="{9F3BEB43-5225-4931-B51F-8C1DC7561A3C}"/>
    <cellStyle name="Comma 4 2 2 3" xfId="64" xr:uid="{92C6958C-9799-4B6C-9E79-8201E0A78239}"/>
    <cellStyle name="Comma 4 2 2 3 2" xfId="152" xr:uid="{0E22D232-6616-4D17-B779-3366473F04D6}"/>
    <cellStyle name="Comma 4 2 2 3 2 2" xfId="332" xr:uid="{0EBB71A7-3C32-4ED8-913F-93A02D72C063}"/>
    <cellStyle name="Comma 4 2 2 3 2 2 2" xfId="692" xr:uid="{63C194F9-738F-411F-ADEF-D9A0A97E68E7}"/>
    <cellStyle name="Comma 4 2 2 3 2 2 2 2" xfId="1415" xr:uid="{A36D980B-BFC0-4F9A-8BD8-27333C3AFCD9}"/>
    <cellStyle name="Comma 4 2 2 3 2 2 3" xfId="1055" xr:uid="{D321575C-A214-4D6E-A0BF-7EE0F7B519E6}"/>
    <cellStyle name="Comma 4 2 2 3 2 3" xfId="512" xr:uid="{7644224B-694D-421B-8B7D-72CBD509E3EC}"/>
    <cellStyle name="Comma 4 2 2 3 2 3 2" xfId="1235" xr:uid="{EA1B1477-E064-4923-A926-A7BFB9A6949C}"/>
    <cellStyle name="Comma 4 2 2 3 2 4" xfId="875" xr:uid="{993DB8EE-0DDF-4994-BD38-9D93C0E1B4C6}"/>
    <cellStyle name="Comma 4 2 2 3 3" xfId="244" xr:uid="{E0523A8B-EDA5-4259-9AAD-923F3517729F}"/>
    <cellStyle name="Comma 4 2 2 3 3 2" xfId="604" xr:uid="{54CA41C4-0A96-4FE4-ADCD-7D5FB99ED452}"/>
    <cellStyle name="Comma 4 2 2 3 3 2 2" xfId="1327" xr:uid="{259B2441-C718-4486-A5CC-751ECBB44BC9}"/>
    <cellStyle name="Comma 4 2 2 3 3 3" xfId="967" xr:uid="{95C1A7E8-EE61-4F75-9146-A2DE1ABDA775}"/>
    <cellStyle name="Comma 4 2 2 3 4" xfId="424" xr:uid="{C60050FC-2440-4ABE-A4C7-88932C38FADB}"/>
    <cellStyle name="Comma 4 2 2 3 4 2" xfId="1147" xr:uid="{15E4E17E-3775-4EA7-A75D-11EF98F1AE02}"/>
    <cellStyle name="Comma 4 2 2 3 5" xfId="787" xr:uid="{3FDC7B18-851A-40A9-84DD-17CA5B58EF10}"/>
    <cellStyle name="Comma 4 2 2 4" xfId="100" xr:uid="{49B9BC67-CC06-46E2-91D1-5036A3062C06}"/>
    <cellStyle name="Comma 4 2 2 4 2" xfId="280" xr:uid="{58EADD40-E3F8-475A-B4A8-E13FAC3DBE6F}"/>
    <cellStyle name="Comma 4 2 2 4 2 2" xfId="640" xr:uid="{D664DA5F-27A0-403C-9ED5-1427DA185012}"/>
    <cellStyle name="Comma 4 2 2 4 2 2 2" xfId="1363" xr:uid="{94CFF2E9-2D07-4EE6-B047-BA8B99CA4C9C}"/>
    <cellStyle name="Comma 4 2 2 4 2 3" xfId="1003" xr:uid="{FD7D7AEB-A68A-4351-B42F-AB3B8FEEAC58}"/>
    <cellStyle name="Comma 4 2 2 4 3" xfId="460" xr:uid="{3EAFF00B-EA21-4E7E-86C6-DA753FAFAF56}"/>
    <cellStyle name="Comma 4 2 2 4 3 2" xfId="1183" xr:uid="{1303E9FE-3417-4A6A-BB7F-7719BDAA2A9F}"/>
    <cellStyle name="Comma 4 2 2 4 4" xfId="823" xr:uid="{10C26FA8-EDC7-47A7-9DE3-D105C407FF88}"/>
    <cellStyle name="Comma 4 2 2 5" xfId="120" xr:uid="{D1A7132D-E558-48A3-8CB3-C07BEFF07460}"/>
    <cellStyle name="Comma 4 2 2 5 2" xfId="300" xr:uid="{C7B073A0-AD05-4A42-A9D2-E17A02E9C4DB}"/>
    <cellStyle name="Comma 4 2 2 5 2 2" xfId="660" xr:uid="{C2C6AF72-0C9E-47BC-94F3-47A728362FA0}"/>
    <cellStyle name="Comma 4 2 2 5 2 2 2" xfId="1383" xr:uid="{C8ED7FCD-C858-4B86-87FF-115C773AF282}"/>
    <cellStyle name="Comma 4 2 2 5 2 3" xfId="1023" xr:uid="{FD7A9A97-C51E-4BD2-A501-A5BE9FA63114}"/>
    <cellStyle name="Comma 4 2 2 5 3" xfId="480" xr:uid="{ACAA738C-3BBC-4B5D-857D-9538D0C9C462}"/>
    <cellStyle name="Comma 4 2 2 5 3 2" xfId="1203" xr:uid="{6D6D5604-8392-487D-99FD-BFE6A9D35823}"/>
    <cellStyle name="Comma 4 2 2 5 4" xfId="843" xr:uid="{4C74650E-90B0-4286-BAC0-316A13968EAE}"/>
    <cellStyle name="Comma 4 2 2 6" xfId="172" xr:uid="{40023B90-D395-4EF9-BD40-31C333CE81AC}"/>
    <cellStyle name="Comma 4 2 2 6 2" xfId="352" xr:uid="{CF66A0DD-9D33-4F15-941C-63D94307B1C2}"/>
    <cellStyle name="Comma 4 2 2 6 2 2" xfId="712" xr:uid="{B8A4FB5D-6C4C-49B0-A162-26100463071B}"/>
    <cellStyle name="Comma 4 2 2 6 2 2 2" xfId="1435" xr:uid="{395563A5-BC06-4BD5-8159-42E4EA816287}"/>
    <cellStyle name="Comma 4 2 2 6 2 3" xfId="1075" xr:uid="{E1D1F12D-A63B-4BD4-A02B-3326836C2747}"/>
    <cellStyle name="Comma 4 2 2 6 3" xfId="532" xr:uid="{B1AC22A2-7481-48A0-BDFC-97F419F0A4A1}"/>
    <cellStyle name="Comma 4 2 2 6 3 2" xfId="1255" xr:uid="{2B9387C3-A0E1-45B7-A0B2-2F7F27BB2136}"/>
    <cellStyle name="Comma 4 2 2 6 4" xfId="895" xr:uid="{B9876A84-A62E-4BF9-9FA7-D2B5F5B45B04}"/>
    <cellStyle name="Comma 4 2 2 7" xfId="208" xr:uid="{186FE48C-3298-42DC-847A-9CCAF7CCA55E}"/>
    <cellStyle name="Comma 4 2 2 7 2" xfId="568" xr:uid="{BACF6AFF-05E5-4FF6-9C7A-8369E333DEF6}"/>
    <cellStyle name="Comma 4 2 2 7 2 2" xfId="1291" xr:uid="{B8B1D8B5-6D40-4814-8BE0-C89604A12D8E}"/>
    <cellStyle name="Comma 4 2 2 7 3" xfId="931" xr:uid="{436BFE63-C404-4226-9F13-B4B8367950B1}"/>
    <cellStyle name="Comma 4 2 2 8" xfId="388" xr:uid="{FC7FD832-C759-4917-A10C-B4B96DC9B249}"/>
    <cellStyle name="Comma 4 2 2 8 2" xfId="1111" xr:uid="{85D02597-2BAB-42A5-8D1F-349A7159FD81}"/>
    <cellStyle name="Comma 4 2 2 9" xfId="751" xr:uid="{8802DCBB-C9A1-43BB-8108-FE283DF7532A}"/>
    <cellStyle name="Comma 4 2 3" xfId="36" xr:uid="{DEB6E51E-5C45-4A11-A424-5169D9FC5E8D}"/>
    <cellStyle name="Comma 4 2 3 2" xfId="72" xr:uid="{0F665CF8-2CC1-4615-AACC-555A8665BDC2}"/>
    <cellStyle name="Comma 4 2 3 2 2" xfId="252" xr:uid="{CED0334D-A040-4CB0-A852-1A645F6EB53B}"/>
    <cellStyle name="Comma 4 2 3 2 2 2" xfId="612" xr:uid="{A548F861-451A-4431-8241-C3F976A28563}"/>
    <cellStyle name="Comma 4 2 3 2 2 2 2" xfId="1335" xr:uid="{AA5DC2D7-D221-4B41-A2A9-8C1300368BC7}"/>
    <cellStyle name="Comma 4 2 3 2 2 3" xfId="975" xr:uid="{716D6ECB-F7B0-4E30-95F2-425F1B28F9A1}"/>
    <cellStyle name="Comma 4 2 3 2 3" xfId="432" xr:uid="{78C1DE12-D6C4-4113-B2AF-F1A76DC37038}"/>
    <cellStyle name="Comma 4 2 3 2 3 2" xfId="1155" xr:uid="{78037338-1008-4D40-8E94-DC365787122B}"/>
    <cellStyle name="Comma 4 2 3 2 4" xfId="795" xr:uid="{B1D51CD7-8F5D-44E4-8A65-9C95F831B037}"/>
    <cellStyle name="Comma 4 2 3 3" xfId="128" xr:uid="{3ECC292E-066F-4AC3-B328-40E356628054}"/>
    <cellStyle name="Comma 4 2 3 3 2" xfId="308" xr:uid="{CA0CF726-ACF8-47C5-88F0-DDB87BDC8B15}"/>
    <cellStyle name="Comma 4 2 3 3 2 2" xfId="668" xr:uid="{B01C81EB-C18D-447E-9699-EA9AE6916FC1}"/>
    <cellStyle name="Comma 4 2 3 3 2 2 2" xfId="1391" xr:uid="{F9D94C8B-F89E-4C1D-A3BF-BDBD76EE0A85}"/>
    <cellStyle name="Comma 4 2 3 3 2 3" xfId="1031" xr:uid="{8895853D-BA4F-4B09-8228-2DD6BF40736B}"/>
    <cellStyle name="Comma 4 2 3 3 3" xfId="488" xr:uid="{A301F963-463A-41C1-9EA1-43610E7ED192}"/>
    <cellStyle name="Comma 4 2 3 3 3 2" xfId="1211" xr:uid="{247445F5-C02E-4D9F-87CF-CD1D50C026B6}"/>
    <cellStyle name="Comma 4 2 3 3 4" xfId="851" xr:uid="{B1D7CF40-E151-4B9D-A551-8A8BBBB375AC}"/>
    <cellStyle name="Comma 4 2 3 4" xfId="180" xr:uid="{3EC74F2F-D252-4A0D-BA8A-3EFB1ABC54C7}"/>
    <cellStyle name="Comma 4 2 3 4 2" xfId="360" xr:uid="{3675AF5B-3CBC-480A-BB7C-8ED1E823C697}"/>
    <cellStyle name="Comma 4 2 3 4 2 2" xfId="720" xr:uid="{1D16004B-45FA-4F5D-8E83-E2DBD3EB27E7}"/>
    <cellStyle name="Comma 4 2 3 4 2 2 2" xfId="1443" xr:uid="{6FA86D76-419C-416E-9F77-0F48ADCBA841}"/>
    <cellStyle name="Comma 4 2 3 4 2 3" xfId="1083" xr:uid="{70EC8A96-7250-4104-8469-E55FB0D59CB9}"/>
    <cellStyle name="Comma 4 2 3 4 3" xfId="540" xr:uid="{57DE06C5-A515-4266-994F-C03391F239F1}"/>
    <cellStyle name="Comma 4 2 3 4 3 2" xfId="1263" xr:uid="{C4591B04-91B6-4408-BB8D-8AC46C73B564}"/>
    <cellStyle name="Comma 4 2 3 4 4" xfId="903" xr:uid="{34D320EA-11D0-4290-9A89-0E5A9DA3C712}"/>
    <cellStyle name="Comma 4 2 3 5" xfId="216" xr:uid="{A958131F-ABA3-4A86-9D40-788A27BE1B49}"/>
    <cellStyle name="Comma 4 2 3 5 2" xfId="576" xr:uid="{450C8F33-06CD-4BFB-9B49-3B49A39E044E}"/>
    <cellStyle name="Comma 4 2 3 5 2 2" xfId="1299" xr:uid="{7472E200-648D-4CF6-8200-64FE34288A6E}"/>
    <cellStyle name="Comma 4 2 3 5 3" xfId="939" xr:uid="{36A66237-AFE9-450C-997A-8E732744C33B}"/>
    <cellStyle name="Comma 4 2 3 6" xfId="396" xr:uid="{69D594C6-C33C-4C95-963F-911D331A809F}"/>
    <cellStyle name="Comma 4 2 3 6 2" xfId="1119" xr:uid="{50C2C3A6-4E31-4ACE-8A62-CBA0AA6CC118}"/>
    <cellStyle name="Comma 4 2 3 7" xfId="759" xr:uid="{0B67F834-C167-4AE3-8851-A7AF5EA2D28E}"/>
    <cellStyle name="Comma 4 2 4" xfId="56" xr:uid="{97F51068-8C31-4316-B5AB-AD0E2517F604}"/>
    <cellStyle name="Comma 4 2 4 2" xfId="144" xr:uid="{5396B9DE-6C60-4AB6-BE75-5714B52C3228}"/>
    <cellStyle name="Comma 4 2 4 2 2" xfId="324" xr:uid="{8016BEAE-244F-4C5A-A3B6-EE00CD90B141}"/>
    <cellStyle name="Comma 4 2 4 2 2 2" xfId="684" xr:uid="{9CB01BDD-1A9F-4189-9C1A-6EEDA863E3CB}"/>
    <cellStyle name="Comma 4 2 4 2 2 2 2" xfId="1407" xr:uid="{3162EE54-F40E-41A4-8590-A36DF61CCA4B}"/>
    <cellStyle name="Comma 4 2 4 2 2 3" xfId="1047" xr:uid="{0A078663-8B40-4725-8E23-5D0AC5496022}"/>
    <cellStyle name="Comma 4 2 4 2 3" xfId="504" xr:uid="{A8E34C92-1F16-4FCA-A7E4-4B611544DFCE}"/>
    <cellStyle name="Comma 4 2 4 2 3 2" xfId="1227" xr:uid="{617A0934-56A9-4E7F-AD6E-DA2A4FFEBE28}"/>
    <cellStyle name="Comma 4 2 4 2 4" xfId="867" xr:uid="{6BECD6E9-561C-43D7-85B2-43016D78CC4E}"/>
    <cellStyle name="Comma 4 2 4 3" xfId="236" xr:uid="{1B5F7AA4-B340-4320-916A-2256A9C62B81}"/>
    <cellStyle name="Comma 4 2 4 3 2" xfId="596" xr:uid="{72F95042-8389-4122-A022-C823B020F629}"/>
    <cellStyle name="Comma 4 2 4 3 2 2" xfId="1319" xr:uid="{BD5C21BF-67C8-480C-8D38-91E52E7A642D}"/>
    <cellStyle name="Comma 4 2 4 3 3" xfId="959" xr:uid="{D0FC9ED1-0670-4F19-99CE-D8024B8834A3}"/>
    <cellStyle name="Comma 4 2 4 4" xfId="416" xr:uid="{B7BFD967-F5DA-46FC-9A30-5AF80CD83968}"/>
    <cellStyle name="Comma 4 2 4 4 2" xfId="1139" xr:uid="{C44BCDF7-BFCD-45F7-AA15-BFC2D6ED8F72}"/>
    <cellStyle name="Comma 4 2 4 5" xfId="779" xr:uid="{C4CCF5F2-81E2-4280-A56F-1E7CE40B1ECB}"/>
    <cellStyle name="Comma 4 2 5" xfId="92" xr:uid="{02DA16DE-3255-4BBA-A977-EBEA62100009}"/>
    <cellStyle name="Comma 4 2 5 2" xfId="272" xr:uid="{4624AD0F-2D54-4940-B458-C32187D8E388}"/>
    <cellStyle name="Comma 4 2 5 2 2" xfId="632" xr:uid="{0E70E73A-FF3E-43A4-961A-ABD53D56A059}"/>
    <cellStyle name="Comma 4 2 5 2 2 2" xfId="1355" xr:uid="{2046B7C1-492A-45D8-9F40-8A08099841D6}"/>
    <cellStyle name="Comma 4 2 5 2 3" xfId="995" xr:uid="{A50D96D9-C067-40EA-9548-CD1CFD98A1BA}"/>
    <cellStyle name="Comma 4 2 5 3" xfId="452" xr:uid="{BB608021-E292-4BB4-8471-0426763E564C}"/>
    <cellStyle name="Comma 4 2 5 3 2" xfId="1175" xr:uid="{00EB0C4C-C245-462E-ADDE-348101D0CDCD}"/>
    <cellStyle name="Comma 4 2 5 4" xfId="815" xr:uid="{889B7A30-FB8A-4FBA-82F3-BC9038D97EE2}"/>
    <cellStyle name="Comma 4 2 6" xfId="112" xr:uid="{7BEC6550-41F0-41F3-9724-FCBE0E175638}"/>
    <cellStyle name="Comma 4 2 6 2" xfId="292" xr:uid="{63153DD7-F225-41B5-8A02-07AF3BF3E88D}"/>
    <cellStyle name="Comma 4 2 6 2 2" xfId="652" xr:uid="{613B3344-9029-42D9-A1EE-F193E31EF9D1}"/>
    <cellStyle name="Comma 4 2 6 2 2 2" xfId="1375" xr:uid="{DAFE392B-4122-42B7-8EBB-4618CA2815BC}"/>
    <cellStyle name="Comma 4 2 6 2 3" xfId="1015" xr:uid="{683F97FE-51F3-4396-A278-5CE7F8DE4C2C}"/>
    <cellStyle name="Comma 4 2 6 3" xfId="472" xr:uid="{E51BEF14-519D-4B5D-BA5D-FA591987B822}"/>
    <cellStyle name="Comma 4 2 6 3 2" xfId="1195" xr:uid="{DA1B86D3-8315-4BF5-BC09-C13F2EA7DE57}"/>
    <cellStyle name="Comma 4 2 6 4" xfId="835" xr:uid="{922BDAE2-EF3D-4B8E-B192-CEB2702FD1B3}"/>
    <cellStyle name="Comma 4 2 7" xfId="164" xr:uid="{C7C20E12-9E3E-4480-B64B-A27C3EC833D6}"/>
    <cellStyle name="Comma 4 2 7 2" xfId="344" xr:uid="{1D4BBD44-1473-4EB5-9172-B0F9534A8820}"/>
    <cellStyle name="Comma 4 2 7 2 2" xfId="704" xr:uid="{BEC46E63-B2BE-4399-A591-16BFD227E7FA}"/>
    <cellStyle name="Comma 4 2 7 2 2 2" xfId="1427" xr:uid="{648EEF31-A8EF-46AD-B76A-1269126EA7B4}"/>
    <cellStyle name="Comma 4 2 7 2 3" xfId="1067" xr:uid="{DAB4D327-5214-43AA-9E9A-8F9972B0965C}"/>
    <cellStyle name="Comma 4 2 7 3" xfId="524" xr:uid="{9584B720-8761-4728-A899-604AE6B08598}"/>
    <cellStyle name="Comma 4 2 7 3 2" xfId="1247" xr:uid="{1FE3D3CB-53BF-4C49-95A7-6176BC08F710}"/>
    <cellStyle name="Comma 4 2 7 4" xfId="887" xr:uid="{8E530FC4-CD75-4945-88C7-296E94CFCA73}"/>
    <cellStyle name="Comma 4 2 8" xfId="200" xr:uid="{EB0E76D7-F6D0-472C-9D96-8DB619D63953}"/>
    <cellStyle name="Comma 4 2 8 2" xfId="560" xr:uid="{52979D8E-5CA2-4015-8317-E65C213F6EDE}"/>
    <cellStyle name="Comma 4 2 8 2 2" xfId="1283" xr:uid="{C30B9D06-A422-4AA2-8A19-6FAD9A5B59B4}"/>
    <cellStyle name="Comma 4 2 8 3" xfId="923" xr:uid="{0DC4C200-71E3-4AC8-8038-6AEBAA34D270}"/>
    <cellStyle name="Comma 4 2 9" xfId="380" xr:uid="{8550024F-2E19-4EBF-ABB1-833928AAD354}"/>
    <cellStyle name="Comma 4 2 9 2" xfId="1103" xr:uid="{BFFE26B1-47BF-442E-BEAD-806616133747}"/>
    <cellStyle name="Comma 4 3" xfId="23" xr:uid="{D0E7A488-D728-4E4F-8FD0-1474DDF8FA8F}"/>
    <cellStyle name="Comma 4 3 2" xfId="40" xr:uid="{76475879-54DE-4ACF-83A4-A06B8BFBFA8A}"/>
    <cellStyle name="Comma 4 3 2 2" xfId="76" xr:uid="{8CBE0D96-1342-44D0-ADD2-77D79B69071E}"/>
    <cellStyle name="Comma 4 3 2 2 2" xfId="256" xr:uid="{2664E227-2A02-452F-B267-084A7AB910AD}"/>
    <cellStyle name="Comma 4 3 2 2 2 2" xfId="616" xr:uid="{765736E1-FAEB-41D0-A8C0-6D94006D3A79}"/>
    <cellStyle name="Comma 4 3 2 2 2 2 2" xfId="1339" xr:uid="{5C576FE2-3AC9-4CA5-A7CC-A347B65ED1D0}"/>
    <cellStyle name="Comma 4 3 2 2 2 3" xfId="979" xr:uid="{E9D6EE3F-6907-4A24-A579-8E1DD1666D38}"/>
    <cellStyle name="Comma 4 3 2 2 3" xfId="436" xr:uid="{4C14883B-7AF6-47BD-98ED-BABDAD5DC7E2}"/>
    <cellStyle name="Comma 4 3 2 2 3 2" xfId="1159" xr:uid="{A2E39F2A-667D-42AB-B9C9-3BF24DA0476D}"/>
    <cellStyle name="Comma 4 3 2 2 4" xfId="799" xr:uid="{F8E054CD-DEE8-47DF-8142-55AFAFC597BB}"/>
    <cellStyle name="Comma 4 3 2 3" xfId="132" xr:uid="{D3928FE8-A6E8-4413-95C5-A190FCEA2EEC}"/>
    <cellStyle name="Comma 4 3 2 3 2" xfId="312" xr:uid="{4E39CBCE-17B6-4D2C-B104-D65D6E0F5C15}"/>
    <cellStyle name="Comma 4 3 2 3 2 2" xfId="672" xr:uid="{06F3059C-4CE2-4BCE-A386-D0609181CBCF}"/>
    <cellStyle name="Comma 4 3 2 3 2 2 2" xfId="1395" xr:uid="{88A00024-D400-44DE-BB41-DAB9780A9471}"/>
    <cellStyle name="Comma 4 3 2 3 2 3" xfId="1035" xr:uid="{9635E5A8-EA9D-4C53-802B-F0A5F159A6CD}"/>
    <cellStyle name="Comma 4 3 2 3 3" xfId="492" xr:uid="{C0C9DC6A-BFDD-4746-B064-9766042F714F}"/>
    <cellStyle name="Comma 4 3 2 3 3 2" xfId="1215" xr:uid="{6168694A-6F17-420E-AAB2-6FA78AA4CA07}"/>
    <cellStyle name="Comma 4 3 2 3 4" xfId="855" xr:uid="{1F7AFBDF-FF6E-4548-904C-FA5DEABF2BE2}"/>
    <cellStyle name="Comma 4 3 2 4" xfId="184" xr:uid="{FD22312D-1D80-4216-AA11-2FFBE495DE7A}"/>
    <cellStyle name="Comma 4 3 2 4 2" xfId="364" xr:uid="{F0EC0F7F-C16C-4A83-A687-EEB950E8D70B}"/>
    <cellStyle name="Comma 4 3 2 4 2 2" xfId="724" xr:uid="{62296BA1-29EE-4DCE-8377-573751AC8419}"/>
    <cellStyle name="Comma 4 3 2 4 2 2 2" xfId="1447" xr:uid="{3D1E4F92-9F6A-49A9-9840-663F43739270}"/>
    <cellStyle name="Comma 4 3 2 4 2 3" xfId="1087" xr:uid="{1E2500EC-40B2-4E89-BBE6-6487774B773F}"/>
    <cellStyle name="Comma 4 3 2 4 3" xfId="544" xr:uid="{76A2ABD1-DC99-4533-BED3-5CEDBEAB1885}"/>
    <cellStyle name="Comma 4 3 2 4 3 2" xfId="1267" xr:uid="{05CF76CB-69F1-421F-AEE5-8FEFDA9B7351}"/>
    <cellStyle name="Comma 4 3 2 4 4" xfId="907" xr:uid="{90FD37ED-17C1-4A90-B20C-F9ABDCF43639}"/>
    <cellStyle name="Comma 4 3 2 5" xfId="220" xr:uid="{C1F41F2F-CC59-4A08-ABA1-FF08E68EFAE7}"/>
    <cellStyle name="Comma 4 3 2 5 2" xfId="580" xr:uid="{E1331899-9699-4C34-9958-7FF287AA0918}"/>
    <cellStyle name="Comma 4 3 2 5 2 2" xfId="1303" xr:uid="{99471643-E339-4671-8D42-B10A235573C9}"/>
    <cellStyle name="Comma 4 3 2 5 3" xfId="943" xr:uid="{C9616424-3EA5-4548-8F88-75738BE75CB9}"/>
    <cellStyle name="Comma 4 3 2 6" xfId="400" xr:uid="{53A75209-CA0E-42E0-AEA8-FB16DF1EBE03}"/>
    <cellStyle name="Comma 4 3 2 6 2" xfId="1123" xr:uid="{2C141D54-CE9A-4F3F-9F1D-E4CE6F553784}"/>
    <cellStyle name="Comma 4 3 2 7" xfId="763" xr:uid="{13B005FB-3FF2-4376-BEBD-40B56B63CAD8}"/>
    <cellStyle name="Comma 4 3 3" xfId="60" xr:uid="{B116D478-2956-440B-971B-7850C3216803}"/>
    <cellStyle name="Comma 4 3 3 2" xfId="148" xr:uid="{750AC109-46C1-4EA1-9858-EF914F13FA10}"/>
    <cellStyle name="Comma 4 3 3 2 2" xfId="328" xr:uid="{FAC1622C-85C5-4CB3-9A0B-029A0D5FED6D}"/>
    <cellStyle name="Comma 4 3 3 2 2 2" xfId="688" xr:uid="{5B5F09E3-F852-461B-8410-9A7E70C34106}"/>
    <cellStyle name="Comma 4 3 3 2 2 2 2" xfId="1411" xr:uid="{EB368825-C5EF-4E17-9F88-C6DBFF5D487E}"/>
    <cellStyle name="Comma 4 3 3 2 2 3" xfId="1051" xr:uid="{24C54B7F-505A-4FE4-BA90-7BA193E1582B}"/>
    <cellStyle name="Comma 4 3 3 2 3" xfId="508" xr:uid="{5999F4E7-AEA1-4A1B-A2AD-27DA71A9AAD8}"/>
    <cellStyle name="Comma 4 3 3 2 3 2" xfId="1231" xr:uid="{94C4F587-5A73-4644-BF7F-6DD68AC70813}"/>
    <cellStyle name="Comma 4 3 3 2 4" xfId="871" xr:uid="{8C78154F-92B4-4B85-9885-70A4D0F4CD18}"/>
    <cellStyle name="Comma 4 3 3 3" xfId="240" xr:uid="{7265F00C-C18F-4B48-AF6A-FB861D9AF253}"/>
    <cellStyle name="Comma 4 3 3 3 2" xfId="600" xr:uid="{125C6A93-8E9D-4ED4-8EEC-19BF36BC14D9}"/>
    <cellStyle name="Comma 4 3 3 3 2 2" xfId="1323" xr:uid="{D5690DDE-91A0-4D41-95D0-1D4B7913405B}"/>
    <cellStyle name="Comma 4 3 3 3 3" xfId="963" xr:uid="{AD7603BF-B1D7-4350-91CB-2113AE36CC8B}"/>
    <cellStyle name="Comma 4 3 3 4" xfId="420" xr:uid="{8183D80E-6462-450C-867F-15599E6AD550}"/>
    <cellStyle name="Comma 4 3 3 4 2" xfId="1143" xr:uid="{1E8299CF-FB7C-430A-8D00-87B782F1C943}"/>
    <cellStyle name="Comma 4 3 3 5" xfId="783" xr:uid="{C054837F-451B-4CB7-9671-5467BBAE30D1}"/>
    <cellStyle name="Comma 4 3 4" xfId="96" xr:uid="{E867D718-3CAF-4AA1-98C0-370AA55C646A}"/>
    <cellStyle name="Comma 4 3 4 2" xfId="276" xr:uid="{E63FE59D-C997-4333-BAED-91421C76AA0C}"/>
    <cellStyle name="Comma 4 3 4 2 2" xfId="636" xr:uid="{C65E4075-5851-47A6-B064-A4C1770B3AA9}"/>
    <cellStyle name="Comma 4 3 4 2 2 2" xfId="1359" xr:uid="{A60EC1FF-109F-4BBF-B1ED-A6893ED88143}"/>
    <cellStyle name="Comma 4 3 4 2 3" xfId="999" xr:uid="{F1517DFA-301E-4AF4-8375-94F1F5336864}"/>
    <cellStyle name="Comma 4 3 4 3" xfId="456" xr:uid="{AC1C24AB-2D4B-4103-8AC1-9E0A3FD2D365}"/>
    <cellStyle name="Comma 4 3 4 3 2" xfId="1179" xr:uid="{2C2ACF3E-97D6-465B-A47B-518B5796A8CE}"/>
    <cellStyle name="Comma 4 3 4 4" xfId="819" xr:uid="{A90468A9-31C2-4808-A68B-7AE90D3E511D}"/>
    <cellStyle name="Comma 4 3 5" xfId="116" xr:uid="{01D5C5D3-CB9A-47A8-BB0F-0337667D8A33}"/>
    <cellStyle name="Comma 4 3 5 2" xfId="296" xr:uid="{46ECDF0B-540C-467B-A90C-A99116082E3D}"/>
    <cellStyle name="Comma 4 3 5 2 2" xfId="656" xr:uid="{F71800E8-1DC5-4CE1-B98F-E2394A84B540}"/>
    <cellStyle name="Comma 4 3 5 2 2 2" xfId="1379" xr:uid="{9AC63CB2-AF04-434D-A8D3-4B5F881B67F9}"/>
    <cellStyle name="Comma 4 3 5 2 3" xfId="1019" xr:uid="{E70789DD-B173-40E5-B863-5A4D3B10BF15}"/>
    <cellStyle name="Comma 4 3 5 3" xfId="476" xr:uid="{79E480CD-15BF-4685-8F93-E269EB59E6D1}"/>
    <cellStyle name="Comma 4 3 5 3 2" xfId="1199" xr:uid="{24C560AE-C2EB-421F-9784-A32AAD32826E}"/>
    <cellStyle name="Comma 4 3 5 4" xfId="839" xr:uid="{71939634-85FE-40BE-9DBD-1C0535C93342}"/>
    <cellStyle name="Comma 4 3 6" xfId="168" xr:uid="{2AED41EB-7821-45E1-9A8D-9AFC965E23E1}"/>
    <cellStyle name="Comma 4 3 6 2" xfId="348" xr:uid="{89A202F5-EC99-441F-9605-D07F76C04205}"/>
    <cellStyle name="Comma 4 3 6 2 2" xfId="708" xr:uid="{CB516135-353F-417F-9A64-89D3D6A01351}"/>
    <cellStyle name="Comma 4 3 6 2 2 2" xfId="1431" xr:uid="{D48C42B4-684F-4777-9557-33C1AE18E3B8}"/>
    <cellStyle name="Comma 4 3 6 2 3" xfId="1071" xr:uid="{BB2B78F1-5563-4937-AE70-8207FD29016A}"/>
    <cellStyle name="Comma 4 3 6 3" xfId="528" xr:uid="{FC2012AC-640B-4FC5-8354-3AD7FCF1CDF5}"/>
    <cellStyle name="Comma 4 3 6 3 2" xfId="1251" xr:uid="{696BF045-26B6-41F8-952F-720CBBE8B306}"/>
    <cellStyle name="Comma 4 3 6 4" xfId="891" xr:uid="{8ABB96D3-25E8-4474-BB21-BC54EB736D64}"/>
    <cellStyle name="Comma 4 3 7" xfId="204" xr:uid="{10EDF1C9-2E32-455C-9715-8262ED9159CC}"/>
    <cellStyle name="Comma 4 3 7 2" xfId="564" xr:uid="{4A650F66-F7ED-4A30-AB0A-11FF1BBBAA0A}"/>
    <cellStyle name="Comma 4 3 7 2 2" xfId="1287" xr:uid="{69B256B1-2CE0-4154-994C-D9374DA22302}"/>
    <cellStyle name="Comma 4 3 7 3" xfId="927" xr:uid="{50332CB9-867E-4C1F-9295-ECB2011E4CE3}"/>
    <cellStyle name="Comma 4 3 8" xfId="384" xr:uid="{174FABE6-4CAD-4D0A-883E-7DFD2956BF83}"/>
    <cellStyle name="Comma 4 3 8 2" xfId="1107" xr:uid="{A8B39EA5-61B9-41C8-B6EC-8ED28FFD6126}"/>
    <cellStyle name="Comma 4 3 9" xfId="747" xr:uid="{198F1525-53D5-456C-8624-2F160D3129D2}"/>
    <cellStyle name="Comma 4 4" xfId="13" xr:uid="{6B6CFE1D-930C-4E7C-B787-BA2C86E9FCE8}"/>
    <cellStyle name="Comma 4 4 2" xfId="54" xr:uid="{05BD71CC-A2F0-47A3-A6D0-D2CCB0825D56}"/>
    <cellStyle name="Comma 4 4 2 2" xfId="234" xr:uid="{4E57A837-D398-4D9E-A8D9-3D8D90E4F3B8}"/>
    <cellStyle name="Comma 4 4 2 2 2" xfId="594" xr:uid="{AC9ED102-9BA3-4B37-9533-F65CB42BEAB3}"/>
    <cellStyle name="Comma 4 4 2 2 2 2" xfId="1317" xr:uid="{DE45E8DF-6976-4973-8D22-939300BB8358}"/>
    <cellStyle name="Comma 4 4 2 2 3" xfId="957" xr:uid="{595632AF-6E64-4F15-888A-65C10DEED98F}"/>
    <cellStyle name="Comma 4 4 2 3" xfId="414" xr:uid="{2806279C-3696-443D-8D5D-12BDB1623761}"/>
    <cellStyle name="Comma 4 4 2 3 2" xfId="1137" xr:uid="{4CC8034C-8E0B-467F-9838-4506C51DB876}"/>
    <cellStyle name="Comma 4 4 2 4" xfId="777" xr:uid="{F29DEED1-6B65-474F-BA49-7B1D8D0CE3B8}"/>
    <cellStyle name="Comma 4 4 3" xfId="90" xr:uid="{676E97F6-AB6D-414A-AE74-4F2A5A69F71F}"/>
    <cellStyle name="Comma 4 4 3 2" xfId="270" xr:uid="{C0970BAF-7293-4EF2-9980-7F360127D410}"/>
    <cellStyle name="Comma 4 4 3 2 2" xfId="630" xr:uid="{1C085C66-48F4-446C-B881-040AF07509E9}"/>
    <cellStyle name="Comma 4 4 3 2 2 2" xfId="1353" xr:uid="{F2EBB5C7-9CEB-4097-9C17-F52C9798E768}"/>
    <cellStyle name="Comma 4 4 3 2 3" xfId="993" xr:uid="{07BF6DEC-DF02-4FA8-B2BE-0C681EF0C24A}"/>
    <cellStyle name="Comma 4 4 3 3" xfId="450" xr:uid="{C518806F-0BB9-4BC2-B8ED-6442254B258D}"/>
    <cellStyle name="Comma 4 4 3 3 2" xfId="1173" xr:uid="{48FB4922-2A66-4A9E-B1A1-FC27F825AC0F}"/>
    <cellStyle name="Comma 4 4 3 4" xfId="813" xr:uid="{19666160-0987-4005-A9EE-FDBF408DB40D}"/>
    <cellStyle name="Comma 4 4 4" xfId="110" xr:uid="{C171DF3A-CFB2-4ED5-A44E-F5EA42EBB10B}"/>
    <cellStyle name="Comma 4 4 4 2" xfId="290" xr:uid="{10753212-053D-4C44-9840-D60338D68792}"/>
    <cellStyle name="Comma 4 4 4 2 2" xfId="650" xr:uid="{6A163412-E319-427C-8B65-F1061BB1F08F}"/>
    <cellStyle name="Comma 4 4 4 2 2 2" xfId="1373" xr:uid="{A702A1C7-1CE3-448B-850C-07BDF09C70CD}"/>
    <cellStyle name="Comma 4 4 4 2 3" xfId="1013" xr:uid="{A022F3B9-16DF-436C-B14D-945F1917F1A2}"/>
    <cellStyle name="Comma 4 4 4 3" xfId="470" xr:uid="{5D08CB4E-7CCB-4B92-A55D-69F2667E7859}"/>
    <cellStyle name="Comma 4 4 4 3 2" xfId="1193" xr:uid="{DEA418F4-F37D-46B0-BB58-0EB1FF81FB20}"/>
    <cellStyle name="Comma 4 4 4 4" xfId="833" xr:uid="{1E956910-A1B1-4D8F-A386-0A42A776119F}"/>
    <cellStyle name="Comma 4 4 5" xfId="162" xr:uid="{C1087913-ACAF-45F0-910A-A6944A715B89}"/>
    <cellStyle name="Comma 4 4 5 2" xfId="342" xr:uid="{E7C3B8E6-4476-428A-8D0A-2090CCBF38F7}"/>
    <cellStyle name="Comma 4 4 5 2 2" xfId="702" xr:uid="{E8F9F4C4-FFA9-4247-9BB1-D2D730120E7D}"/>
    <cellStyle name="Comma 4 4 5 2 2 2" xfId="1425" xr:uid="{61B2760A-10FE-4BE0-BBEF-2AE5585E3765}"/>
    <cellStyle name="Comma 4 4 5 2 3" xfId="1065" xr:uid="{96E66EAE-5D53-4960-A1E2-052BD878F472}"/>
    <cellStyle name="Comma 4 4 5 3" xfId="522" xr:uid="{C79E3BAB-5CBB-4CCA-8AF4-6957FE398157}"/>
    <cellStyle name="Comma 4 4 5 3 2" xfId="1245" xr:uid="{0244482C-5887-414C-9706-FBCA3CA4934D}"/>
    <cellStyle name="Comma 4 4 5 4" xfId="885" xr:uid="{5D14CA70-1CDA-450E-AF3F-E748EE9DB423}"/>
    <cellStyle name="Comma 4 4 6" xfId="198" xr:uid="{BAC2AB25-7DBD-4B16-8D50-12BEDDB278FC}"/>
    <cellStyle name="Comma 4 4 6 2" xfId="558" xr:uid="{A46608A7-7D2F-4E85-A220-EEFB6C97F7CD}"/>
    <cellStyle name="Comma 4 4 6 2 2" xfId="1281" xr:uid="{3D0333E7-7321-425F-A268-37E0124128CA}"/>
    <cellStyle name="Comma 4 4 6 3" xfId="921" xr:uid="{DAC930D6-9ABB-46A4-ABCC-F179C46041D3}"/>
    <cellStyle name="Comma 4 4 7" xfId="378" xr:uid="{8488C625-6734-4B3D-ADFB-61B922FACD49}"/>
    <cellStyle name="Comma 4 4 7 2" xfId="1101" xr:uid="{B14D98BC-B046-4B09-B436-D07B749DED05}"/>
    <cellStyle name="Comma 4 4 8" xfId="741" xr:uid="{40AAB9BC-8CC9-40EB-8D81-AB865A0FD907}"/>
    <cellStyle name="Comma 4 5" xfId="34" xr:uid="{587CA4EB-3499-47E3-B4AF-72CDAD829E4E}"/>
    <cellStyle name="Comma 4 5 2" xfId="70" xr:uid="{FDFC6989-3780-495B-8A63-A941F080AC77}"/>
    <cellStyle name="Comma 4 5 2 2" xfId="250" xr:uid="{887D89AD-2EB7-4ABA-A68C-BBBA5F362924}"/>
    <cellStyle name="Comma 4 5 2 2 2" xfId="610" xr:uid="{289E24E3-AD3B-44E7-82C7-174F4B27AE59}"/>
    <cellStyle name="Comma 4 5 2 2 2 2" xfId="1333" xr:uid="{DA342DCB-C37D-4BD3-968A-3B9A5976C5A9}"/>
    <cellStyle name="Comma 4 5 2 2 3" xfId="973" xr:uid="{531A7F4D-8ED1-494D-B29F-34C03435A375}"/>
    <cellStyle name="Comma 4 5 2 3" xfId="430" xr:uid="{7B90CC41-F502-4959-AFA4-BAEAF6D85D9B}"/>
    <cellStyle name="Comma 4 5 2 3 2" xfId="1153" xr:uid="{EC0CE302-89E2-49F0-9777-805CE70A1CB0}"/>
    <cellStyle name="Comma 4 5 2 4" xfId="793" xr:uid="{D949F153-6580-4DAC-84DC-10A3406950B1}"/>
    <cellStyle name="Comma 4 5 3" xfId="126" xr:uid="{7757F76B-C5A5-408C-922A-DF4240F7CA4F}"/>
    <cellStyle name="Comma 4 5 3 2" xfId="306" xr:uid="{BBB5BD31-36EE-41B2-914C-BA019A344BF0}"/>
    <cellStyle name="Comma 4 5 3 2 2" xfId="666" xr:uid="{9D931B59-B9F2-4D4A-AA92-9DA6CFE479E4}"/>
    <cellStyle name="Comma 4 5 3 2 2 2" xfId="1389" xr:uid="{7142C367-9437-4587-908E-B71E5669E583}"/>
    <cellStyle name="Comma 4 5 3 2 3" xfId="1029" xr:uid="{66A2E706-5DE4-4E2D-AB3E-49629B5B558B}"/>
    <cellStyle name="Comma 4 5 3 3" xfId="486" xr:uid="{FD0401F0-46FB-42C2-93B8-A817B315507F}"/>
    <cellStyle name="Comma 4 5 3 3 2" xfId="1209" xr:uid="{41978734-1E58-4384-B66C-7D8A5FCDC265}"/>
    <cellStyle name="Comma 4 5 3 4" xfId="849" xr:uid="{EACB0F08-8337-4508-99E9-6FAD63198AE0}"/>
    <cellStyle name="Comma 4 5 4" xfId="178" xr:uid="{F1A2421D-4086-4F3D-A8F2-340B1D52E7DA}"/>
    <cellStyle name="Comma 4 5 4 2" xfId="358" xr:uid="{BE983BBF-F382-40EB-83B3-ED04661DAFF4}"/>
    <cellStyle name="Comma 4 5 4 2 2" xfId="718" xr:uid="{03709D28-34FA-414E-BEE8-68DC18AD2910}"/>
    <cellStyle name="Comma 4 5 4 2 2 2" xfId="1441" xr:uid="{6B7D14FD-AC2D-45A4-8E7D-082E73DC8C66}"/>
    <cellStyle name="Comma 4 5 4 2 3" xfId="1081" xr:uid="{6ABE75E3-37D8-4D7F-A81E-4827AF918315}"/>
    <cellStyle name="Comma 4 5 4 3" xfId="538" xr:uid="{2823CDAD-AD2E-4E45-84BB-D662A59B5D89}"/>
    <cellStyle name="Comma 4 5 4 3 2" xfId="1261" xr:uid="{4D07008C-837C-45AA-B164-549BD832E798}"/>
    <cellStyle name="Comma 4 5 4 4" xfId="901" xr:uid="{5A871301-2314-458D-BF9B-5D738EC8E61D}"/>
    <cellStyle name="Comma 4 5 5" xfId="214" xr:uid="{D1E8D5BA-5BAC-4BE9-B4BE-61E73F4165F3}"/>
    <cellStyle name="Comma 4 5 5 2" xfId="574" xr:uid="{7465D7D1-4B23-49EB-B2FE-12571B04D5CE}"/>
    <cellStyle name="Comma 4 5 5 2 2" xfId="1297" xr:uid="{B9E8AC30-13C9-4616-850F-0B1D660E18E9}"/>
    <cellStyle name="Comma 4 5 5 3" xfId="937" xr:uid="{4B02A347-0D00-4323-8FA4-0F695DE7AF8B}"/>
    <cellStyle name="Comma 4 5 6" xfId="394" xr:uid="{0D0A2B49-E65C-4B5B-9BA5-82808601212B}"/>
    <cellStyle name="Comma 4 5 6 2" xfId="1117" xr:uid="{A746C877-9C3E-4AFD-A55F-DA53CF4ADF8E}"/>
    <cellStyle name="Comma 4 5 7" xfId="757" xr:uid="{7FCEBAB1-6F92-466D-9A08-2CFCE0937FFD}"/>
    <cellStyle name="Comma 4 6" xfId="46" xr:uid="{2ED6B777-4CBB-4E3D-9296-FA53262D6EE1}"/>
    <cellStyle name="Comma 4 6 2" xfId="142" xr:uid="{142F5F69-F193-4652-AF0E-A9E4E90FEA32}"/>
    <cellStyle name="Comma 4 6 2 2" xfId="322" xr:uid="{B6B188B3-1CAD-4ACF-B9E6-E6B71ED80C3B}"/>
    <cellStyle name="Comma 4 6 2 2 2" xfId="682" xr:uid="{F5CEF472-B295-4F2B-8988-ED1AE948DC05}"/>
    <cellStyle name="Comma 4 6 2 2 2 2" xfId="1405" xr:uid="{1DB72121-0A65-4F11-A1B8-DB82EFC09FA6}"/>
    <cellStyle name="Comma 4 6 2 2 3" xfId="1045" xr:uid="{1274E21C-58C9-486B-9892-517B4D698581}"/>
    <cellStyle name="Comma 4 6 2 3" xfId="502" xr:uid="{3310E617-8C1A-4F4F-9EC6-28DBE31A5513}"/>
    <cellStyle name="Comma 4 6 2 3 2" xfId="1225" xr:uid="{46B6B0AC-9C3D-4B81-82B2-B0141B9C337E}"/>
    <cellStyle name="Comma 4 6 2 4" xfId="865" xr:uid="{EA82B72C-102C-40CA-95C6-6F06A955043F}"/>
    <cellStyle name="Comma 4 6 3" xfId="226" xr:uid="{91C449B6-48C7-41B7-9655-31F4B8B30B08}"/>
    <cellStyle name="Comma 4 6 3 2" xfId="586" xr:uid="{39D13AF0-5E0C-4430-B312-200634891039}"/>
    <cellStyle name="Comma 4 6 3 2 2" xfId="1309" xr:uid="{E515B7A8-5EF1-4627-9CD0-7CD6A7A24A4E}"/>
    <cellStyle name="Comma 4 6 3 3" xfId="949" xr:uid="{BE04055C-EEE4-41E1-82D5-973060345A38}"/>
    <cellStyle name="Comma 4 6 4" xfId="406" xr:uid="{53EEB3CC-2DF9-4ED4-B9D3-E689A256C19D}"/>
    <cellStyle name="Comma 4 6 4 2" xfId="1129" xr:uid="{73F27CC6-5FAB-47CA-8ADD-11FEFFF29009}"/>
    <cellStyle name="Comma 4 6 5" xfId="769" xr:uid="{C120CFD5-8697-45C2-93C0-0A41140403B2}"/>
    <cellStyle name="Comma 4 7" xfId="82" xr:uid="{791563B8-C006-49BF-9D0F-56B85882F203}"/>
    <cellStyle name="Comma 4 7 2" xfId="262" xr:uid="{218BFAD0-716E-4EEE-814D-0EDD817A1EFF}"/>
    <cellStyle name="Comma 4 7 2 2" xfId="622" xr:uid="{3BD9E59E-5822-47A7-9763-17BE8711BF54}"/>
    <cellStyle name="Comma 4 7 2 2 2" xfId="1345" xr:uid="{A7E89F63-B624-42DF-8A56-46DE3FDEDD39}"/>
    <cellStyle name="Comma 4 7 2 3" xfId="985" xr:uid="{219A3022-2D8E-44D2-B345-4069155ED068}"/>
    <cellStyle name="Comma 4 7 3" xfId="442" xr:uid="{2E687E6C-7E07-473A-A28D-8C174E8A7B96}"/>
    <cellStyle name="Comma 4 7 3 2" xfId="1165" xr:uid="{843EEAA4-3C36-4339-8DD6-8CD690C67C03}"/>
    <cellStyle name="Comma 4 7 4" xfId="805" xr:uid="{1CA2C277-895F-4198-90EC-895AA2A1B918}"/>
    <cellStyle name="Comma 4 8" xfId="102" xr:uid="{1BF11DF6-5E30-4437-A5A2-3876CABF9F5B}"/>
    <cellStyle name="Comma 4 8 2" xfId="282" xr:uid="{9B647471-67B6-4D62-93E8-0F45C60B2C22}"/>
    <cellStyle name="Comma 4 8 2 2" xfId="642" xr:uid="{D830F957-1F8E-4FF1-BDAC-D301D8DDB538}"/>
    <cellStyle name="Comma 4 8 2 2 2" xfId="1365" xr:uid="{D13169CC-1076-4934-A266-2F38AD1EA320}"/>
    <cellStyle name="Comma 4 8 2 3" xfId="1005" xr:uid="{DBB1D749-B991-469B-9F8F-1CC73558AB8E}"/>
    <cellStyle name="Comma 4 8 3" xfId="462" xr:uid="{1707F539-4306-4682-9EC0-DFE3D29AFCF0}"/>
    <cellStyle name="Comma 4 8 3 2" xfId="1185" xr:uid="{70463789-539E-45BB-8A94-8CB1709DFB47}"/>
    <cellStyle name="Comma 4 8 4" xfId="825" xr:uid="{86CFBF43-8EB3-4846-8648-01C0389CAF62}"/>
    <cellStyle name="Comma 4 9" xfId="154" xr:uid="{048A403C-50D7-46FB-B69C-ED35D0D4FAFF}"/>
    <cellStyle name="Comma 4 9 2" xfId="334" xr:uid="{3E845B67-393E-41CD-BE3F-FB9FEA9879BC}"/>
    <cellStyle name="Comma 4 9 2 2" xfId="694" xr:uid="{34709820-756B-43D6-9C17-4AF024C8D2D4}"/>
    <cellStyle name="Comma 4 9 2 2 2" xfId="1417" xr:uid="{1ECE22BF-EF56-478C-A9EE-5FEDB9C9B3D8}"/>
    <cellStyle name="Comma 4 9 2 3" xfId="1057" xr:uid="{DBB9A2DC-956B-45BB-83F8-F50F3754DAE2}"/>
    <cellStyle name="Comma 4 9 3" xfId="514" xr:uid="{FED5F6C2-70CB-4A5B-854B-61413EADA91D}"/>
    <cellStyle name="Comma 4 9 3 2" xfId="1237" xr:uid="{28FFE51E-1DF4-4FC3-9F0D-2C3BFF8F6912}"/>
    <cellStyle name="Comma 4 9 4" xfId="877" xr:uid="{95E9F438-EB36-4118-A680-EB70E215FDBC}"/>
    <cellStyle name="Comma 5" xfId="9" xr:uid="{107D789C-CE5C-4276-AF01-5E85A90D90EC}"/>
    <cellStyle name="Comma 5 10" xfId="738" xr:uid="{D54BC907-7117-41F3-A4B1-0630E363A06B}"/>
    <cellStyle name="Comma 5 2" xfId="4" xr:uid="{75B42935-18AC-42EC-A34C-29B78B544D1A}"/>
    <cellStyle name="Comma 5 2 10" xfId="735" xr:uid="{4008992C-C544-418C-A878-B536DA2FBAB7}"/>
    <cellStyle name="Comma 5 2 2" xfId="24" xr:uid="{9485BEE4-A27B-4F79-9051-82EA53E33AA3}"/>
    <cellStyle name="Comma 5 2 2 2" xfId="61" xr:uid="{64132FC6-A513-4BD9-B3FC-6DA8888D9D51}"/>
    <cellStyle name="Comma 5 2 2 2 2" xfId="241" xr:uid="{520D7159-9A91-46FB-AFDA-EA41C8FD177F}"/>
    <cellStyle name="Comma 5 2 2 2 2 2" xfId="601" xr:uid="{745AE37F-9A58-4A57-83B6-96517015535B}"/>
    <cellStyle name="Comma 5 2 2 2 2 2 2" xfId="1324" xr:uid="{DCD7F9B2-3D9D-49F4-BA3B-F9D3E18417FA}"/>
    <cellStyle name="Comma 5 2 2 2 2 3" xfId="964" xr:uid="{233357F0-7CB6-48BC-BBF4-74FAEA4A5C0C}"/>
    <cellStyle name="Comma 5 2 2 2 3" xfId="421" xr:uid="{D1CF7C54-F1FB-4AEC-96FD-A86D4A8BB807}"/>
    <cellStyle name="Comma 5 2 2 2 3 2" xfId="1144" xr:uid="{FC7A4337-D334-4B82-8960-018AB1959224}"/>
    <cellStyle name="Comma 5 2 2 2 4" xfId="784" xr:uid="{94A45202-BD36-4C77-8141-05C2E5A614CB}"/>
    <cellStyle name="Comma 5 2 2 3" xfId="97" xr:uid="{F6757786-B791-4A2B-B497-70666D464986}"/>
    <cellStyle name="Comma 5 2 2 3 2" xfId="277" xr:uid="{ACAC3563-218B-4587-9DD9-E7C5ED107F3C}"/>
    <cellStyle name="Comma 5 2 2 3 2 2" xfId="637" xr:uid="{F62BCF79-25E3-47E5-A833-6788B8063461}"/>
    <cellStyle name="Comma 5 2 2 3 2 2 2" xfId="1360" xr:uid="{9DCA98DE-70B9-4B38-87F7-C78A05B3FD5E}"/>
    <cellStyle name="Comma 5 2 2 3 2 3" xfId="1000" xr:uid="{D2C481C8-9DBE-4E72-BFE7-9BC659EBDD92}"/>
    <cellStyle name="Comma 5 2 2 3 3" xfId="457" xr:uid="{A157E9E4-AAF3-4733-AF06-6C0CA0E06E30}"/>
    <cellStyle name="Comma 5 2 2 3 3 2" xfId="1180" xr:uid="{F7CD67E0-2112-47FF-9D19-8720E2BF6C6D}"/>
    <cellStyle name="Comma 5 2 2 3 4" xfId="820" xr:uid="{EEC52DA9-3914-4D38-A245-F23F4AE3B49C}"/>
    <cellStyle name="Comma 5 2 2 4" xfId="117" xr:uid="{5A7C1A76-9063-4613-88ED-2A5A323B5579}"/>
    <cellStyle name="Comma 5 2 2 4 2" xfId="297" xr:uid="{9409B49D-EA8D-4574-B7C6-C82C0A258C95}"/>
    <cellStyle name="Comma 5 2 2 4 2 2" xfId="657" xr:uid="{30C0FDD8-6588-4AA2-BEB2-6D6873381226}"/>
    <cellStyle name="Comma 5 2 2 4 2 2 2" xfId="1380" xr:uid="{43D2025C-CB8E-48A0-AAC3-C72B29218EDD}"/>
    <cellStyle name="Comma 5 2 2 4 2 3" xfId="1020" xr:uid="{7386069E-1710-4820-9F1D-25FA7E278ACA}"/>
    <cellStyle name="Comma 5 2 2 4 3" xfId="477" xr:uid="{E6A8F2F4-5637-4F4C-AF5E-7AD85B711BC6}"/>
    <cellStyle name="Comma 5 2 2 4 3 2" xfId="1200" xr:uid="{8E034241-1D52-47D3-B6A8-34F8A5C24082}"/>
    <cellStyle name="Comma 5 2 2 4 4" xfId="840" xr:uid="{64B888FB-6B64-4109-B0EA-1C339A108C9E}"/>
    <cellStyle name="Comma 5 2 2 5" xfId="169" xr:uid="{37831A8F-F0BF-49D7-A2A7-9D1E72E670FA}"/>
    <cellStyle name="Comma 5 2 2 5 2" xfId="349" xr:uid="{75960735-9445-4FAE-91AD-0146A55E98FF}"/>
    <cellStyle name="Comma 5 2 2 5 2 2" xfId="709" xr:uid="{31C7B590-1F41-4694-86D0-D306F4BEFC98}"/>
    <cellStyle name="Comma 5 2 2 5 2 2 2" xfId="1432" xr:uid="{93980795-0B1F-4373-A1B3-F20A5392F658}"/>
    <cellStyle name="Comma 5 2 2 5 2 3" xfId="1072" xr:uid="{794B57FD-C8A3-45AA-99F5-1C9E75333771}"/>
    <cellStyle name="Comma 5 2 2 5 3" xfId="529" xr:uid="{B229BBC5-B14B-4179-9015-7399B7CEF90B}"/>
    <cellStyle name="Comma 5 2 2 5 3 2" xfId="1252" xr:uid="{C46032BB-E463-4F67-AE1A-AE4BB0467E96}"/>
    <cellStyle name="Comma 5 2 2 5 4" xfId="892" xr:uid="{29DBAD91-E089-4056-886E-7BC6DC48EF64}"/>
    <cellStyle name="Comma 5 2 2 6" xfId="205" xr:uid="{23D8D11C-F659-40B6-849C-36E80B1602F8}"/>
    <cellStyle name="Comma 5 2 2 6 2" xfId="565" xr:uid="{A9C30E44-4749-4C34-8AFA-76010F335555}"/>
    <cellStyle name="Comma 5 2 2 6 2 2" xfId="1288" xr:uid="{33E31D72-1015-44E2-84ED-5740CA9CB311}"/>
    <cellStyle name="Comma 5 2 2 6 3" xfId="928" xr:uid="{2957DE83-D67E-4C39-92DE-CB8019EFB01A}"/>
    <cellStyle name="Comma 5 2 2 7" xfId="385" xr:uid="{B5B177FC-A768-4294-951D-27D56D1DECF0}"/>
    <cellStyle name="Comma 5 2 2 7 2" xfId="1108" xr:uid="{4EB6984F-DCA7-4006-AFB2-A7077378F057}"/>
    <cellStyle name="Comma 5 2 2 8" xfId="748" xr:uid="{75A10104-98E9-4886-9248-AEC15297EAAB}"/>
    <cellStyle name="Comma 5 2 3" xfId="41" xr:uid="{909AE346-D6F7-4BD1-9641-D6E3915E9239}"/>
    <cellStyle name="Comma 5 2 3 2" xfId="77" xr:uid="{181D1B5D-B5A7-4822-9640-DC829988933A}"/>
    <cellStyle name="Comma 5 2 3 2 2" xfId="257" xr:uid="{5D6B2390-1341-47A4-9B6A-ABAD2AF2E8DA}"/>
    <cellStyle name="Comma 5 2 3 2 2 2" xfId="617" xr:uid="{6FB2636A-0361-41CA-B4CF-E38EA002BED3}"/>
    <cellStyle name="Comma 5 2 3 2 2 2 2" xfId="1340" xr:uid="{32D8C0E0-FD42-4752-B4E8-692E13726532}"/>
    <cellStyle name="Comma 5 2 3 2 2 3" xfId="980" xr:uid="{CF72FE58-4F74-4AB8-8ADB-A027066DE3F1}"/>
    <cellStyle name="Comma 5 2 3 2 3" xfId="437" xr:uid="{12C03831-63E4-4A9A-900E-E7A4511CD590}"/>
    <cellStyle name="Comma 5 2 3 2 3 2" xfId="1160" xr:uid="{968F16A1-EEDD-4964-91BC-695024F67DC6}"/>
    <cellStyle name="Comma 5 2 3 2 4" xfId="800" xr:uid="{171CE10A-64DB-42BC-B3BC-DB89DB6C08E3}"/>
    <cellStyle name="Comma 5 2 3 3" xfId="133" xr:uid="{BFDA812C-2B88-4ECB-8516-0667A11E08A6}"/>
    <cellStyle name="Comma 5 2 3 3 2" xfId="313" xr:uid="{8E6F561A-5128-49AB-9EAC-54328EF96E18}"/>
    <cellStyle name="Comma 5 2 3 3 2 2" xfId="673" xr:uid="{1C5E2134-7A7A-4A09-9DD6-22026CA1DBF8}"/>
    <cellStyle name="Comma 5 2 3 3 2 2 2" xfId="1396" xr:uid="{83BE8890-EB60-4C92-9916-6C897A03FD9F}"/>
    <cellStyle name="Comma 5 2 3 3 2 3" xfId="1036" xr:uid="{4CC6F945-F1E5-4E45-866F-6875F7C2FCDC}"/>
    <cellStyle name="Comma 5 2 3 3 3" xfId="493" xr:uid="{82A6517E-760A-4BB1-9049-BF3C9AC1AC31}"/>
    <cellStyle name="Comma 5 2 3 3 3 2" xfId="1216" xr:uid="{1454F586-FE6E-48A3-AB09-8D298DB9F401}"/>
    <cellStyle name="Comma 5 2 3 3 4" xfId="856" xr:uid="{ED0F3F6E-144E-4A3B-A02A-BAB166D511FE}"/>
    <cellStyle name="Comma 5 2 3 4" xfId="185" xr:uid="{C2F22BFD-C09B-4037-AC74-6D964DAF659C}"/>
    <cellStyle name="Comma 5 2 3 4 2" xfId="365" xr:uid="{3089E4B2-ECA5-4607-A1E0-CC219386D924}"/>
    <cellStyle name="Comma 5 2 3 4 2 2" xfId="725" xr:uid="{9F9F195D-3339-49E9-A570-72EA50D738F2}"/>
    <cellStyle name="Comma 5 2 3 4 2 2 2" xfId="731" xr:uid="{46B529DB-5AA1-4AE0-9580-1BB7AA38CDF1}"/>
    <cellStyle name="Comma 5 2 3 4 2 2 2 2" xfId="1454" xr:uid="{29CB929C-87C2-4462-BD1D-8ECAF579CC07}"/>
    <cellStyle name="Comma 5 2 3 4 2 2 3" xfId="1448" xr:uid="{6DF40341-543E-494B-B4A4-696A6B9A587B}"/>
    <cellStyle name="Comma 5 2 3 4 2 3" xfId="1088" xr:uid="{CB4015E6-F1DF-45BA-AAB6-1BCC72850C49}"/>
    <cellStyle name="Comma 5 2 3 4 3" xfId="545" xr:uid="{ADF3976D-2951-40F1-BF40-DCDC3E7F2B42}"/>
    <cellStyle name="Comma 5 2 3 4 3 2" xfId="1268" xr:uid="{3C12CB9E-5D65-4B89-A0EF-0572C4BCFDB2}"/>
    <cellStyle name="Comma 5 2 3 4 4" xfId="908" xr:uid="{D4C7AAC7-FE37-43A6-A8AE-E2C1E9E2C7AE}"/>
    <cellStyle name="Comma 5 2 3 5" xfId="221" xr:uid="{33500436-CC43-49FD-9E05-63582BB609FD}"/>
    <cellStyle name="Comma 5 2 3 5 2" xfId="581" xr:uid="{9F1777A4-40ED-450D-AECF-38EC3819FECB}"/>
    <cellStyle name="Comma 5 2 3 5 2 2" xfId="1304" xr:uid="{1FB66B3B-E995-41A9-8011-929503E9AFD8}"/>
    <cellStyle name="Comma 5 2 3 5 3" xfId="944" xr:uid="{E26949C3-1AD3-483F-ACB7-CA30CF7B5BA1}"/>
    <cellStyle name="Comma 5 2 3 6" xfId="401" xr:uid="{55E010AF-45D3-4E04-AE1A-2F59E48E39FA}"/>
    <cellStyle name="Comma 5 2 3 6 2" xfId="1124" xr:uid="{3F3505E9-5A63-4878-9D42-157855725B50}"/>
    <cellStyle name="Comma 5 2 3 7" xfId="764" xr:uid="{96F95D98-C7AF-4F35-8D6E-80AB3FAC900D}"/>
    <cellStyle name="Comma 5 2 4" xfId="48" xr:uid="{A4F0D489-6128-40FF-9A9C-DF954674A709}"/>
    <cellStyle name="Comma 5 2 4 2" xfId="149" xr:uid="{02D5E2C9-B3BD-4E2A-8E58-7F9916D34628}"/>
    <cellStyle name="Comma 5 2 4 2 2" xfId="329" xr:uid="{9CE94056-371A-4A20-85F1-0CFD79A6A9C8}"/>
    <cellStyle name="Comma 5 2 4 2 2 2" xfId="689" xr:uid="{4A71AEDD-5E07-4975-B195-6F3D2ED87515}"/>
    <cellStyle name="Comma 5 2 4 2 2 2 2" xfId="1412" xr:uid="{9C79E562-0F4B-41A9-BF48-DE20F2601ACF}"/>
    <cellStyle name="Comma 5 2 4 2 2 3" xfId="1052" xr:uid="{085BC644-8F07-48A0-8EAF-8BF58AE46C9D}"/>
    <cellStyle name="Comma 5 2 4 2 3" xfId="509" xr:uid="{55D04C31-B974-4A2D-B0EF-2A00ECF429E2}"/>
    <cellStyle name="Comma 5 2 4 2 3 2" xfId="1232" xr:uid="{8738A59B-34F0-4E03-ACE6-60D8CBB92BC2}"/>
    <cellStyle name="Comma 5 2 4 2 4" xfId="872" xr:uid="{5FA44A7D-5289-4CE6-80B6-1400E0B768BE}"/>
    <cellStyle name="Comma 5 2 4 3" xfId="228" xr:uid="{4DBE6689-6964-48BC-AAEF-0FE83924C4A5}"/>
    <cellStyle name="Comma 5 2 4 3 2" xfId="588" xr:uid="{716E09CD-273B-48F7-A6A7-CB86E5C0EA8A}"/>
    <cellStyle name="Comma 5 2 4 3 2 2" xfId="1311" xr:uid="{39010AB0-972F-40BD-A159-E02C0A9D59CD}"/>
    <cellStyle name="Comma 5 2 4 3 3" xfId="951" xr:uid="{11B38F4E-9365-46D7-ABE8-FCA7DF9A55A5}"/>
    <cellStyle name="Comma 5 2 4 4" xfId="408" xr:uid="{5571DD40-51F5-4C95-B2B4-012C5CB71AD2}"/>
    <cellStyle name="Comma 5 2 4 4 2" xfId="1131" xr:uid="{A4E91575-77FE-40F1-85D5-8C9BD0722440}"/>
    <cellStyle name="Comma 5 2 4 5" xfId="771" xr:uid="{DC0BB3B4-94BA-4172-AAAC-4353555647F6}"/>
    <cellStyle name="Comma 5 2 5" xfId="84" xr:uid="{71434967-C8D1-41E8-BEBB-0B0A989A724A}"/>
    <cellStyle name="Comma 5 2 5 2" xfId="264" xr:uid="{69988896-91F3-4940-85A3-5A88F4B7CE33}"/>
    <cellStyle name="Comma 5 2 5 2 2" xfId="624" xr:uid="{5E0F2B73-91F9-4811-9CB7-E7DC40E7627A}"/>
    <cellStyle name="Comma 5 2 5 2 2 2" xfId="1347" xr:uid="{32219D7E-A4C0-4C06-9B29-E46575AD7FA7}"/>
    <cellStyle name="Comma 5 2 5 2 3" xfId="987" xr:uid="{401E1028-E26B-42C5-B861-DE156FA942D4}"/>
    <cellStyle name="Comma 5 2 5 3" xfId="444" xr:uid="{BF2BBBB6-40A9-4A16-BA4C-D6DCAA66D5F2}"/>
    <cellStyle name="Comma 5 2 5 3 2" xfId="1167" xr:uid="{03448767-34D0-49C0-85B8-0A8CA070B4D9}"/>
    <cellStyle name="Comma 5 2 5 4" xfId="807" xr:uid="{0274375A-2B88-4542-B99C-CA563082D2F6}"/>
    <cellStyle name="Comma 5 2 6" xfId="104" xr:uid="{82B0AD34-C6BD-4F2C-81B3-E5DEB6424708}"/>
    <cellStyle name="Comma 5 2 6 2" xfId="284" xr:uid="{00F7CE49-6636-4B5C-BF13-1D5EC72F6C43}"/>
    <cellStyle name="Comma 5 2 6 2 2" xfId="644" xr:uid="{DCED2919-7C85-4921-A77D-8301EA7E5B29}"/>
    <cellStyle name="Comma 5 2 6 2 2 2" xfId="1367" xr:uid="{7DE7FB2D-4EBD-4A96-ABD9-75467722B9FE}"/>
    <cellStyle name="Comma 5 2 6 2 3" xfId="1007" xr:uid="{A2BB2C94-82F5-4EEE-AD3F-61ACCA81BD1E}"/>
    <cellStyle name="Comma 5 2 6 3" xfId="464" xr:uid="{9D1AEE3F-8244-4F70-8AA1-78FAB69A9612}"/>
    <cellStyle name="Comma 5 2 6 3 2" xfId="1187" xr:uid="{8C8CE7D8-FBC8-413E-BFE0-AD328E77B4E7}"/>
    <cellStyle name="Comma 5 2 6 4" xfId="827" xr:uid="{5BE95275-F4A8-4519-813B-C4D8C09C1589}"/>
    <cellStyle name="Comma 5 2 7" xfId="156" xr:uid="{258C8C94-889C-43AD-B44E-72E4745C1145}"/>
    <cellStyle name="Comma 5 2 7 2" xfId="336" xr:uid="{55E11F59-EC02-47F3-AAB8-FB0E885F08AB}"/>
    <cellStyle name="Comma 5 2 7 2 2" xfId="696" xr:uid="{00FEBC14-0CF4-4839-B4B1-C1F8EE493DD8}"/>
    <cellStyle name="Comma 5 2 7 2 2 2" xfId="1419" xr:uid="{EFC930CB-5268-4A04-9D0B-02C8AA8B4274}"/>
    <cellStyle name="Comma 5 2 7 2 3" xfId="1059" xr:uid="{69D5650D-F41F-450A-8077-4241AAF5899D}"/>
    <cellStyle name="Comma 5 2 7 3" xfId="516" xr:uid="{5BF31A03-E787-4CBD-BBD8-CB73ADBE3FF0}"/>
    <cellStyle name="Comma 5 2 7 3 2" xfId="1239" xr:uid="{79E6DBF4-DBC2-4400-AE30-7D25584DE2D5}"/>
    <cellStyle name="Comma 5 2 7 4" xfId="879" xr:uid="{977E6669-03CE-45CC-95EA-8D7E2D29DBA0}"/>
    <cellStyle name="Comma 5 2 8" xfId="192" xr:uid="{A39D91EF-2DA0-4A55-8FB2-39010EE28D29}"/>
    <cellStyle name="Comma 5 2 8 2" xfId="552" xr:uid="{8BB30B22-E494-4C3C-A1A0-C59515ECF767}"/>
    <cellStyle name="Comma 5 2 8 2 2" xfId="1275" xr:uid="{12E381E6-F5C3-4016-A1CA-9A4F2EB5EA8F}"/>
    <cellStyle name="Comma 5 2 8 3" xfId="915" xr:uid="{252F54D2-DFBF-4295-B56C-7EB1B8A11321}"/>
    <cellStyle name="Comma 5 2 9" xfId="372" xr:uid="{CB72DE2C-420B-44E2-BAA8-58CC4FA35994}"/>
    <cellStyle name="Comma 5 2 9 2" xfId="1095" xr:uid="{37975A6C-EE66-436C-BAF7-E89392245F3E}"/>
    <cellStyle name="Comma 5 3" xfId="31" xr:uid="{0B3A516A-A4AC-43BF-8220-41F792180028}"/>
    <cellStyle name="Comma 5 3 2" xfId="67" xr:uid="{431157E4-3B01-422D-9004-4E719F36F445}"/>
    <cellStyle name="Comma 5 3 2 2" xfId="247" xr:uid="{EEEB331D-2B2F-402B-BB0C-576AE6A9C2C1}"/>
    <cellStyle name="Comma 5 3 2 2 2" xfId="607" xr:uid="{D1B71802-AAC6-49FA-97C3-DD07BD898986}"/>
    <cellStyle name="Comma 5 3 2 2 2 2" xfId="1330" xr:uid="{A25EE60D-2DBC-4EB1-850C-75088068FE62}"/>
    <cellStyle name="Comma 5 3 2 2 3" xfId="970" xr:uid="{719E6EA7-F0C7-4F31-9EA0-F68E261EC946}"/>
    <cellStyle name="Comma 5 3 2 3" xfId="427" xr:uid="{BA795F40-4A09-4E70-9845-32ABBEB3AF51}"/>
    <cellStyle name="Comma 5 3 2 3 2" xfId="1150" xr:uid="{1891CB6D-08FA-4451-89EF-8D2CCAE9AC58}"/>
    <cellStyle name="Comma 5 3 2 4" xfId="790" xr:uid="{A172D092-C0D7-405E-A754-D2BC8C041E1F}"/>
    <cellStyle name="Comma 5 3 3" xfId="123" xr:uid="{2CE745BC-34E2-4F7C-9FFC-CADE96E835F9}"/>
    <cellStyle name="Comma 5 3 3 2" xfId="303" xr:uid="{8A537852-316B-4395-BCDB-F5344D9B117C}"/>
    <cellStyle name="Comma 5 3 3 2 2" xfId="663" xr:uid="{53EBBD98-1DF5-4882-A48E-C31E87AB02F5}"/>
    <cellStyle name="Comma 5 3 3 2 2 2" xfId="1386" xr:uid="{1EA9CA62-B85F-4F00-B4A2-3A1C2F654768}"/>
    <cellStyle name="Comma 5 3 3 2 3" xfId="1026" xr:uid="{57EF29DB-D08C-46AE-BDFB-3DDDFCFEABEA}"/>
    <cellStyle name="Comma 5 3 3 3" xfId="483" xr:uid="{2FAF1C31-5755-4B74-88FD-CE208EA83F22}"/>
    <cellStyle name="Comma 5 3 3 3 2" xfId="1206" xr:uid="{4FB17D6A-95F1-47A0-9AB0-95094EDC3161}"/>
    <cellStyle name="Comma 5 3 3 4" xfId="846" xr:uid="{9B5A67D7-29E7-404F-B675-AB8087E2C037}"/>
    <cellStyle name="Comma 5 3 4" xfId="175" xr:uid="{B947F6EE-2D31-4EC3-B7D1-976100893B5C}"/>
    <cellStyle name="Comma 5 3 4 2" xfId="355" xr:uid="{806A76E1-B171-4A33-894E-EFA1ACA3C249}"/>
    <cellStyle name="Comma 5 3 4 2 2" xfId="715" xr:uid="{E9013F6C-951B-4D81-8842-3E50EE661C8D}"/>
    <cellStyle name="Comma 5 3 4 2 2 2" xfId="1438" xr:uid="{BDCC3DE4-E25E-4586-8633-27E04EBD9FE6}"/>
    <cellStyle name="Comma 5 3 4 2 3" xfId="1078" xr:uid="{5AE82B06-7247-4502-B998-32F3F4953CFD}"/>
    <cellStyle name="Comma 5 3 4 3" xfId="535" xr:uid="{80DB0B1F-9754-4DB1-BE80-666DC4BE7DAD}"/>
    <cellStyle name="Comma 5 3 4 3 2" xfId="1258" xr:uid="{0A1BDF9A-319C-48FC-A015-44BFCF803FAD}"/>
    <cellStyle name="Comma 5 3 4 4" xfId="898" xr:uid="{0FA10FAA-D63A-4A93-A830-8DD4AE2B9736}"/>
    <cellStyle name="Comma 5 3 5" xfId="211" xr:uid="{CFAF7FDB-0FC4-483B-B5C6-E9BE1D6CA091}"/>
    <cellStyle name="Comma 5 3 5 2" xfId="571" xr:uid="{34D9C316-E9B2-4B7A-9C7D-1F24F0118C9B}"/>
    <cellStyle name="Comma 5 3 5 2 2" xfId="1294" xr:uid="{BFA111C7-0F64-4DB7-B5F9-8B22F4F37D50}"/>
    <cellStyle name="Comma 5 3 5 3" xfId="934" xr:uid="{5203173D-9EEF-472F-8CC6-565D553FD706}"/>
    <cellStyle name="Comma 5 3 6" xfId="391" xr:uid="{6863AD3D-CEFA-4C58-ACC4-70CF59AE2097}"/>
    <cellStyle name="Comma 5 3 6 2" xfId="1114" xr:uid="{D631E49E-EE5A-43D7-82E1-F14D551B45A5}"/>
    <cellStyle name="Comma 5 3 7" xfId="754" xr:uid="{3333C699-13E6-4C48-BBBD-9678DA59216E}"/>
    <cellStyle name="Comma 5 4" xfId="51" xr:uid="{25E881AF-2523-4271-B993-6880EDDF1371}"/>
    <cellStyle name="Comma 5 4 2" xfId="139" xr:uid="{F827FF5F-2611-467C-B5A0-CED1BF9F95CE}"/>
    <cellStyle name="Comma 5 4 2 2" xfId="319" xr:uid="{697DAA67-34DE-4252-884D-C4E5DB92F3AC}"/>
    <cellStyle name="Comma 5 4 2 2 2" xfId="679" xr:uid="{31765CC5-5677-4D27-94F1-5518451F1A59}"/>
    <cellStyle name="Comma 5 4 2 2 2 2" xfId="1402" xr:uid="{3FDE7798-6B46-4053-82F9-A1DAEC2571FF}"/>
    <cellStyle name="Comma 5 4 2 2 3" xfId="1042" xr:uid="{8556F8B4-11A8-4286-A77E-0E8FFC7956CC}"/>
    <cellStyle name="Comma 5 4 2 3" xfId="499" xr:uid="{BC636E0A-8B6D-4C3C-9C00-D9AFFA871786}"/>
    <cellStyle name="Comma 5 4 2 3 2" xfId="1222" xr:uid="{BF749AA0-E26B-4C13-A519-3BA8403349E1}"/>
    <cellStyle name="Comma 5 4 2 4" xfId="862" xr:uid="{73DD217E-8C25-4968-93C4-A6342A3F58DC}"/>
    <cellStyle name="Comma 5 4 3" xfId="231" xr:uid="{B837CC04-5FFB-4B84-BCF3-4D5695022BF6}"/>
    <cellStyle name="Comma 5 4 3 2" xfId="591" xr:uid="{6A906335-C822-4FCB-9829-E14D1778A252}"/>
    <cellStyle name="Comma 5 4 3 2 2" xfId="1314" xr:uid="{401C92E4-6B91-4C18-8D5F-A01002CEE82F}"/>
    <cellStyle name="Comma 5 4 3 3" xfId="954" xr:uid="{0B6E2173-F3A6-460E-8AE1-B83813DE0228}"/>
    <cellStyle name="Comma 5 4 4" xfId="411" xr:uid="{09D06D82-2DBC-419D-8284-67207F5F42D9}"/>
    <cellStyle name="Comma 5 4 4 2" xfId="1134" xr:uid="{B54CED0C-D60F-436F-BF16-9D0302D8216E}"/>
    <cellStyle name="Comma 5 4 5" xfId="774" xr:uid="{3A23E16F-5024-49DC-8BF7-C4054F61C493}"/>
    <cellStyle name="Comma 5 5" xfId="87" xr:uid="{6A19CE90-05B8-45E1-9ECB-7BB53265689C}"/>
    <cellStyle name="Comma 5 5 2" xfId="267" xr:uid="{70A909AF-65A9-43A3-883C-EB19C2647DA9}"/>
    <cellStyle name="Comma 5 5 2 2" xfId="627" xr:uid="{950DF008-3D6B-46C4-AEA9-B9BB70789653}"/>
    <cellStyle name="Comma 5 5 2 2 2" xfId="1350" xr:uid="{445E7BCE-ACD6-4F3B-9AD6-8B2D2F906896}"/>
    <cellStyle name="Comma 5 5 2 3" xfId="990" xr:uid="{BCCFD575-13E0-4828-8151-BF0CB170FCA3}"/>
    <cellStyle name="Comma 5 5 3" xfId="447" xr:uid="{62C9F11A-2748-4821-8A69-526F94113C7B}"/>
    <cellStyle name="Comma 5 5 3 2" xfId="1170" xr:uid="{C2523BFD-D8FC-4532-A742-7A0ECD3E0DC2}"/>
    <cellStyle name="Comma 5 5 4" xfId="810" xr:uid="{C707768B-414F-455C-8D05-E86005C8FB77}"/>
    <cellStyle name="Comma 5 6" xfId="107" xr:uid="{30D69C01-DDB7-42DE-B947-464A2ED81D97}"/>
    <cellStyle name="Comma 5 6 2" xfId="287" xr:uid="{A2D590D9-6B4A-4D31-97E9-FEBA37A95E57}"/>
    <cellStyle name="Comma 5 6 2 2" xfId="647" xr:uid="{828C2E13-5A78-4021-B117-3E23CA5723C9}"/>
    <cellStyle name="Comma 5 6 2 2 2" xfId="1370" xr:uid="{D54A69CA-36B6-4303-BA96-792049A77F8F}"/>
    <cellStyle name="Comma 5 6 2 3" xfId="1010" xr:uid="{A825810D-FCEB-426C-BE24-DC935F9B742B}"/>
    <cellStyle name="Comma 5 6 3" xfId="467" xr:uid="{8E1A5CD5-DEA9-4A88-9712-D1FCD1764130}"/>
    <cellStyle name="Comma 5 6 3 2" xfId="1190" xr:uid="{D89A7C12-3EEA-4210-9601-429E979628FB}"/>
    <cellStyle name="Comma 5 6 4" xfId="830" xr:uid="{9BE818F4-F369-4221-8F9E-A19C3CA77C54}"/>
    <cellStyle name="Comma 5 7" xfId="159" xr:uid="{8F31D2B4-9F8D-4FA5-AE14-AD6415E13E43}"/>
    <cellStyle name="Comma 5 7 2" xfId="339" xr:uid="{9A81194A-DF4B-45FA-9F75-FE0B89209B1F}"/>
    <cellStyle name="Comma 5 7 2 2" xfId="699" xr:uid="{26F42BA2-DF05-4627-9FAA-33C812AC0761}"/>
    <cellStyle name="Comma 5 7 2 2 2" xfId="1422" xr:uid="{450E1B45-7DF9-4CC1-AB3E-C1D74C9CBF4E}"/>
    <cellStyle name="Comma 5 7 2 3" xfId="1062" xr:uid="{9FC82966-257F-421E-BD56-E947DB87BEA2}"/>
    <cellStyle name="Comma 5 7 3" xfId="519" xr:uid="{1F616B95-B9F5-4325-824F-6921AEFFCD49}"/>
    <cellStyle name="Comma 5 7 3 2" xfId="1242" xr:uid="{B0F75175-4CD1-4BC3-BCAB-AB9743320131}"/>
    <cellStyle name="Comma 5 7 4" xfId="882" xr:uid="{790BEA96-C751-45FD-8AEF-222E3BF15518}"/>
    <cellStyle name="Comma 5 8" xfId="195" xr:uid="{E0E792AA-81D0-42A7-8DE1-E6627672E25D}"/>
    <cellStyle name="Comma 5 8 2" xfId="555" xr:uid="{6493D9E4-9808-494D-B745-35428232FBCB}"/>
    <cellStyle name="Comma 5 8 2 2" xfId="1278" xr:uid="{BFA8FA8A-1C94-4F2F-81BE-27F982B5BF10}"/>
    <cellStyle name="Comma 5 8 3" xfId="918" xr:uid="{B6DDE5D0-E822-40A0-82B5-0B3E10FAA95E}"/>
    <cellStyle name="Comma 5 9" xfId="375" xr:uid="{B9C38BB3-2DAF-4849-8406-076DD53A4B93}"/>
    <cellStyle name="Comma 5 9 2" xfId="1098" xr:uid="{414F785A-8449-4353-9045-B0350C0E6A73}"/>
    <cellStyle name="Comma 6" xfId="20" xr:uid="{852577D2-364F-460C-81ED-7FB671EA6101}"/>
    <cellStyle name="Comma 6 2" xfId="37" xr:uid="{780280E8-0EDE-49F3-B2DD-B2C8095C56A9}"/>
    <cellStyle name="Comma 6 2 2" xfId="73" xr:uid="{1F5AB87C-B512-47FA-9988-BA91C6032A98}"/>
    <cellStyle name="Comma 6 2 2 2" xfId="253" xr:uid="{EED8868E-F3CF-4D00-9B8B-351469BA88B2}"/>
    <cellStyle name="Comma 6 2 2 2 2" xfId="613" xr:uid="{E6BC2967-3F30-4FA3-B02D-1F0C7D0D361B}"/>
    <cellStyle name="Comma 6 2 2 2 2 2" xfId="1336" xr:uid="{16AAF61A-5F89-4C85-91B6-65E44E994859}"/>
    <cellStyle name="Comma 6 2 2 2 3" xfId="976" xr:uid="{BB6B41D1-22F4-4705-879D-F704388C5202}"/>
    <cellStyle name="Comma 6 2 2 3" xfId="433" xr:uid="{9C35E4E3-E010-4A70-A793-D08662AD4585}"/>
    <cellStyle name="Comma 6 2 2 3 2" xfId="1156" xr:uid="{1334E19B-936B-4C4A-81EF-DEC647405309}"/>
    <cellStyle name="Comma 6 2 2 4" xfId="796" xr:uid="{861796DF-BCB7-41D3-AD77-418181B54E84}"/>
    <cellStyle name="Comma 6 2 3" xfId="129" xr:uid="{257FF49B-19BC-4D14-9601-F10976B10022}"/>
    <cellStyle name="Comma 6 2 3 2" xfId="309" xr:uid="{E82BF39F-596B-4588-B9A8-2AF44B0B3437}"/>
    <cellStyle name="Comma 6 2 3 2 2" xfId="669" xr:uid="{E5215668-F28F-4F90-AF40-E06F5F93F07C}"/>
    <cellStyle name="Comma 6 2 3 2 2 2" xfId="1392" xr:uid="{0B12C6BA-B926-44C4-887B-310266F358A2}"/>
    <cellStyle name="Comma 6 2 3 2 3" xfId="1032" xr:uid="{9C70A428-392D-4152-9580-E772477EA30D}"/>
    <cellStyle name="Comma 6 2 3 3" xfId="489" xr:uid="{3D6C4C4A-DB78-49A8-93B1-A1F1A93A51B0}"/>
    <cellStyle name="Comma 6 2 3 3 2" xfId="1212" xr:uid="{971B3FED-7E99-466A-B848-642BB84C62CE}"/>
    <cellStyle name="Comma 6 2 3 4" xfId="852" xr:uid="{06718F34-3A75-4827-A6D5-3D3C1D163775}"/>
    <cellStyle name="Comma 6 2 4" xfId="181" xr:uid="{EFA293B0-F41D-44AA-B108-A84C68452723}"/>
    <cellStyle name="Comma 6 2 4 2" xfId="361" xr:uid="{EDC788AD-B28F-475A-A2E4-6554D9ED0E73}"/>
    <cellStyle name="Comma 6 2 4 2 2" xfId="721" xr:uid="{A1473A40-EB30-4934-9FA1-8BB2328541BB}"/>
    <cellStyle name="Comma 6 2 4 2 2 2" xfId="1444" xr:uid="{C1AC9077-D3F2-43F8-8E83-ACA165A4C316}"/>
    <cellStyle name="Comma 6 2 4 2 3" xfId="1084" xr:uid="{2523CBA9-E63A-43C7-9F09-1691B6A86BEF}"/>
    <cellStyle name="Comma 6 2 4 3" xfId="541" xr:uid="{6FE0DA82-CF75-458B-966B-EC1864C8095F}"/>
    <cellStyle name="Comma 6 2 4 3 2" xfId="1264" xr:uid="{17071335-9A1E-4F34-A96B-EC2299AB6B8F}"/>
    <cellStyle name="Comma 6 2 4 4" xfId="904" xr:uid="{D84578EC-00DC-42AD-A7AC-AE3A1078B271}"/>
    <cellStyle name="Comma 6 2 5" xfId="217" xr:uid="{8B63109D-C972-4057-B0C2-558472C1AF76}"/>
    <cellStyle name="Comma 6 2 5 2" xfId="577" xr:uid="{FF5227AE-9108-4DAB-A5F4-AFD38A66E1EA}"/>
    <cellStyle name="Comma 6 2 5 2 2" xfId="1300" xr:uid="{8BAEA891-DE8C-4C83-96B0-1593D5DC9F27}"/>
    <cellStyle name="Comma 6 2 5 3" xfId="940" xr:uid="{0BF44289-094D-4847-B4AF-7ACB5E9252AA}"/>
    <cellStyle name="Comma 6 2 6" xfId="397" xr:uid="{0DEC80C9-6F0D-446F-8235-2C1E03DA913F}"/>
    <cellStyle name="Comma 6 2 6 2" xfId="1120" xr:uid="{DB87DD04-5DE2-4970-A6C0-D75D0716FB6A}"/>
    <cellStyle name="Comma 6 2 7" xfId="760" xr:uid="{91A6364A-3397-45F0-B75F-290F4877C1BE}"/>
    <cellStyle name="Comma 6 3" xfId="57" xr:uid="{D3E3BF07-9E36-4871-BFAA-808238B7352F}"/>
    <cellStyle name="Comma 6 3 2" xfId="145" xr:uid="{7EDA496A-C7C7-4DB9-A070-87B9CE4DCBCA}"/>
    <cellStyle name="Comma 6 3 2 2" xfId="325" xr:uid="{CA907D28-F6B8-4266-9DC6-BBC1E64F2ABC}"/>
    <cellStyle name="Comma 6 3 2 2 2" xfId="685" xr:uid="{FA20114A-2B2B-45C0-99F9-05DEB2C4ADDE}"/>
    <cellStyle name="Comma 6 3 2 2 2 2" xfId="1408" xr:uid="{F97AA561-7693-4756-A119-90FC2C2D7FBD}"/>
    <cellStyle name="Comma 6 3 2 2 3" xfId="1048" xr:uid="{FB51C087-2713-4905-B241-56A43485108B}"/>
    <cellStyle name="Comma 6 3 2 3" xfId="505" xr:uid="{9CCCBD13-0BBA-4E9F-AABB-0DCAD23149DB}"/>
    <cellStyle name="Comma 6 3 2 3 2" xfId="1228" xr:uid="{77D13097-C926-485D-98C7-B844FBC7102A}"/>
    <cellStyle name="Comma 6 3 2 4" xfId="868" xr:uid="{7CB4FD70-1CD1-4398-B690-F2DB10BFDFB6}"/>
    <cellStyle name="Comma 6 3 3" xfId="237" xr:uid="{EC585E55-1CF7-4E6A-9B62-4BB470CCE06D}"/>
    <cellStyle name="Comma 6 3 3 2" xfId="597" xr:uid="{83469D10-CF76-4609-8D4B-38580668AB6E}"/>
    <cellStyle name="Comma 6 3 3 2 2" xfId="1320" xr:uid="{304ACFAF-89DE-4223-ABFE-AF1ECB0CBD08}"/>
    <cellStyle name="Comma 6 3 3 3" xfId="960" xr:uid="{FFC6A2A2-D73B-482E-AB0B-4D96CCFC3FB9}"/>
    <cellStyle name="Comma 6 3 4" xfId="417" xr:uid="{1D6539D3-B00F-487C-BDB0-7F7A0555AC3A}"/>
    <cellStyle name="Comma 6 3 4 2" xfId="1140" xr:uid="{8D4967C0-1848-44C2-9B66-30E142975026}"/>
    <cellStyle name="Comma 6 3 5" xfId="780" xr:uid="{7B1D7A1D-F6FF-4709-A072-2D1BDCC4E585}"/>
    <cellStyle name="Comma 6 4" xfId="93" xr:uid="{0D02BF47-07A5-4F91-9844-1C2B0280809B}"/>
    <cellStyle name="Comma 6 4 2" xfId="273" xr:uid="{4A76BA43-3C77-4D18-93CA-5211B716BDDC}"/>
    <cellStyle name="Comma 6 4 2 2" xfId="633" xr:uid="{6F0E9507-E09C-495E-B936-290CD5F1681D}"/>
    <cellStyle name="Comma 6 4 2 2 2" xfId="1356" xr:uid="{971A703D-110A-4CEF-B075-A2B23247D43A}"/>
    <cellStyle name="Comma 6 4 2 3" xfId="996" xr:uid="{10E985C4-B39F-4B62-8513-7C5CC28DFD25}"/>
    <cellStyle name="Comma 6 4 3" xfId="453" xr:uid="{D3889475-6418-4B18-8531-FC02DE6BB69E}"/>
    <cellStyle name="Comma 6 4 3 2" xfId="1176" xr:uid="{57E4E75D-A1EF-4359-B71D-0882D5012573}"/>
    <cellStyle name="Comma 6 4 4" xfId="816" xr:uid="{0848CAE9-AE9D-408F-8FD7-A108A671B9B7}"/>
    <cellStyle name="Comma 6 5" xfId="113" xr:uid="{F2197E18-C3CC-414F-86FB-DD4B996B5846}"/>
    <cellStyle name="Comma 6 5 2" xfId="293" xr:uid="{235F7C6B-A943-44DC-AAE3-69546B9967CF}"/>
    <cellStyle name="Comma 6 5 2 2" xfId="653" xr:uid="{C51B576C-432C-40CA-8720-F75DFC00F58C}"/>
    <cellStyle name="Comma 6 5 2 2 2" xfId="1376" xr:uid="{A7FE90DA-ABD1-4C54-BE55-9C2B70073F96}"/>
    <cellStyle name="Comma 6 5 2 3" xfId="1016" xr:uid="{84B0BB63-24FF-4983-B186-A020AB95EAFE}"/>
    <cellStyle name="Comma 6 5 3" xfId="473" xr:uid="{5363274F-266C-4440-B354-F8AF49981FDD}"/>
    <cellStyle name="Comma 6 5 3 2" xfId="1196" xr:uid="{9915EC98-6EEE-4F00-A771-0035CAFA0F27}"/>
    <cellStyle name="Comma 6 5 4" xfId="836" xr:uid="{5706A7DE-91FD-4E04-A493-3D10B5EF4934}"/>
    <cellStyle name="Comma 6 6" xfId="165" xr:uid="{A6BDCC2F-85CE-4E0F-8BE1-0CE6C8CD9B25}"/>
    <cellStyle name="Comma 6 6 2" xfId="345" xr:uid="{D6B193FE-AD96-42F0-87B0-F44E3AD5E9E1}"/>
    <cellStyle name="Comma 6 6 2 2" xfId="705" xr:uid="{06BEDA3A-03B1-434D-9681-78D518359CAF}"/>
    <cellStyle name="Comma 6 6 2 2 2" xfId="1428" xr:uid="{16EF3EC0-1D61-411E-9B04-3FBF7546B083}"/>
    <cellStyle name="Comma 6 6 2 3" xfId="1068" xr:uid="{E743192F-D8E0-48C8-B70C-A3E05FF56A47}"/>
    <cellStyle name="Comma 6 6 3" xfId="525" xr:uid="{61FA290E-AABD-40A1-A649-BC3EB4186073}"/>
    <cellStyle name="Comma 6 6 3 2" xfId="1248" xr:uid="{FE736C9C-2DBE-47A3-B51E-1011138175C6}"/>
    <cellStyle name="Comma 6 6 4" xfId="888" xr:uid="{1527F5DC-B5D7-4326-84EE-DDC65FC03D12}"/>
    <cellStyle name="Comma 6 7" xfId="201" xr:uid="{B8F57ECC-C7C9-45DC-8C17-967CED1880E1}"/>
    <cellStyle name="Comma 6 7 2" xfId="561" xr:uid="{34C08ED6-D61B-490C-A105-EF485BADEFBA}"/>
    <cellStyle name="Comma 6 7 2 2" xfId="1284" xr:uid="{1B40CF33-25A2-47AA-8A3E-AF530E5E481B}"/>
    <cellStyle name="Comma 6 7 3" xfId="924" xr:uid="{573D9B9E-091B-4E30-8B8F-B161A7259C5E}"/>
    <cellStyle name="Comma 6 8" xfId="381" xr:uid="{64453B45-C91F-46AC-B755-803712AA1293}"/>
    <cellStyle name="Comma 6 8 2" xfId="1104" xr:uid="{72189CC3-6792-43BF-85D0-A7BFBE4E8D9B}"/>
    <cellStyle name="Comma 6 9" xfId="744" xr:uid="{418E60DB-D231-45AD-B3F4-8AEA5096A8AF}"/>
    <cellStyle name="Comma 7" xfId="5" xr:uid="{D7EC0577-CCE3-453D-880F-3C59B6E900A2}"/>
    <cellStyle name="Comma 7 2" xfId="49" xr:uid="{B3DDD2E4-35BB-41C2-A672-B1D7ADA34B29}"/>
    <cellStyle name="Comma 7 2 2" xfId="229" xr:uid="{C2C100AE-DCD7-47F4-AB80-8A761952927E}"/>
    <cellStyle name="Comma 7 2 2 2" xfId="589" xr:uid="{51D3598D-9FB5-4C96-850D-BBE515DDC4FC}"/>
    <cellStyle name="Comma 7 2 2 2 2" xfId="1312" xr:uid="{3B0A0D56-C926-486D-AD68-E04084BECFC6}"/>
    <cellStyle name="Comma 7 2 2 3" xfId="952" xr:uid="{0EA40710-16F6-433F-90D0-E1957C667CE3}"/>
    <cellStyle name="Comma 7 2 3" xfId="409" xr:uid="{1B49FE07-C600-4297-9E64-4FD23EDBBCC1}"/>
    <cellStyle name="Comma 7 2 3 2" xfId="1132" xr:uid="{70660236-8C96-43B7-A2A2-BCF8FF5926C0}"/>
    <cellStyle name="Comma 7 2 4" xfId="772" xr:uid="{5B6AD9D5-527F-445E-AF88-57AD95997884}"/>
    <cellStyle name="Comma 7 3" xfId="85" xr:uid="{16FDFDBE-209C-4D98-B873-26ABAD8DA940}"/>
    <cellStyle name="Comma 7 3 2" xfId="265" xr:uid="{15EA8026-384B-413B-B2B8-76AEF2D661F4}"/>
    <cellStyle name="Comma 7 3 2 2" xfId="625" xr:uid="{6C35EB86-B785-40FA-AD82-AD7C90B9460F}"/>
    <cellStyle name="Comma 7 3 2 2 2" xfId="1348" xr:uid="{D9F09A66-5E18-4B1D-9917-00CF941CF6AD}"/>
    <cellStyle name="Comma 7 3 2 3" xfId="988" xr:uid="{38970EA9-116E-4791-815E-9CB7DFCC4B45}"/>
    <cellStyle name="Comma 7 3 3" xfId="445" xr:uid="{D19BAFDD-BB17-414E-BDC1-07A7EBA3D12B}"/>
    <cellStyle name="Comma 7 3 3 2" xfId="1168" xr:uid="{671FD8B6-756B-444B-AA45-E75AA612D8F1}"/>
    <cellStyle name="Comma 7 3 4" xfId="808" xr:uid="{0EE315F6-FE7C-4B1F-B660-52BD3CCAE346}"/>
    <cellStyle name="Comma 7 4" xfId="105" xr:uid="{6CBE72D3-F6A3-42DA-BC50-E2CC1C5B61DC}"/>
    <cellStyle name="Comma 7 4 2" xfId="285" xr:uid="{22AA2426-A65F-401A-8DC9-F935F1934BD3}"/>
    <cellStyle name="Comma 7 4 2 2" xfId="645" xr:uid="{040B0DE4-B191-457A-A8DF-D00779D83B77}"/>
    <cellStyle name="Comma 7 4 2 2 2" xfId="1368" xr:uid="{35F58D44-C54E-4429-8309-FCD5A3C97FFD}"/>
    <cellStyle name="Comma 7 4 2 3" xfId="1008" xr:uid="{9B535F0E-BC3F-4E16-88CB-50ECDBAC52AD}"/>
    <cellStyle name="Comma 7 4 3" xfId="465" xr:uid="{8C1F5469-3B1D-4FED-B61D-DE30613C19D0}"/>
    <cellStyle name="Comma 7 4 3 2" xfId="1188" xr:uid="{9A786527-8ECB-4849-90A9-11D742A8BECF}"/>
    <cellStyle name="Comma 7 4 4" xfId="828" xr:uid="{7F0A5DA3-FA12-487E-911D-247B8582809A}"/>
    <cellStyle name="Comma 7 5" xfId="157" xr:uid="{E2420B88-D080-4661-88B9-456DE74673AE}"/>
    <cellStyle name="Comma 7 5 2" xfId="337" xr:uid="{51C5C686-649A-4588-A9B1-63AB7BC03CC3}"/>
    <cellStyle name="Comma 7 5 2 2" xfId="697" xr:uid="{97F5C2C8-3783-4A48-AACE-EF6049716D9F}"/>
    <cellStyle name="Comma 7 5 2 2 2" xfId="1420" xr:uid="{5FA38EB0-3BCC-48C4-97F1-0F6F2DAEABD0}"/>
    <cellStyle name="Comma 7 5 2 3" xfId="1060" xr:uid="{16B9C467-08A5-49E3-9C72-2B6E59487A41}"/>
    <cellStyle name="Comma 7 5 3" xfId="517" xr:uid="{53FA4F5F-DF0D-48EB-A87D-91A720FE6E1D}"/>
    <cellStyle name="Comma 7 5 3 2" xfId="1240" xr:uid="{394F1B97-3E60-4C96-920F-7BFA1ED2277B}"/>
    <cellStyle name="Comma 7 5 4" xfId="880" xr:uid="{8A847580-5726-4CDF-9380-CAF4CE11001A}"/>
    <cellStyle name="Comma 7 6" xfId="193" xr:uid="{22850356-DD8C-4FFC-8C30-F30E872F9226}"/>
    <cellStyle name="Comma 7 6 2" xfId="553" xr:uid="{912B943E-8F2F-47BB-8CD5-22774848FC59}"/>
    <cellStyle name="Comma 7 6 2 2" xfId="1276" xr:uid="{C2BB41EE-92C6-4AD1-8852-4A01AEB18DC5}"/>
    <cellStyle name="Comma 7 6 3" xfId="916" xr:uid="{80028EA7-17F5-4DD7-BA54-9B9EB71A27BB}"/>
    <cellStyle name="Comma 7 7" xfId="373" xr:uid="{96C0CCB7-A72C-4EBE-AC5C-0143D6452FAD}"/>
    <cellStyle name="Comma 7 7 2" xfId="1096" xr:uid="{E65AE8A7-0881-4B67-87C1-7BEA7F2B71E9}"/>
    <cellStyle name="Comma 7 8" xfId="736" xr:uid="{29EFBBB0-64D0-4D22-8759-AA3725C729EE}"/>
    <cellStyle name="Comma 8" xfId="29" xr:uid="{302A3806-5347-45BB-840A-41B279F783ED}"/>
    <cellStyle name="Comma 8 2" xfId="65" xr:uid="{71778286-1314-4DA3-86B5-5DEB922102BD}"/>
    <cellStyle name="Comma 8 2 2" xfId="245" xr:uid="{0B27B523-A490-4B0F-A7EA-32EBA3759802}"/>
    <cellStyle name="Comma 8 2 2 2" xfId="605" xr:uid="{E60CE966-90E7-4466-8BA4-D67D966829CF}"/>
    <cellStyle name="Comma 8 2 2 2 2" xfId="1328" xr:uid="{5EC6A681-D7EE-46A2-B72D-65A807BCD181}"/>
    <cellStyle name="Comma 8 2 2 3" xfId="968" xr:uid="{8EE797A0-495D-425B-B744-81285BABD21D}"/>
    <cellStyle name="Comma 8 2 3" xfId="425" xr:uid="{D249D3C1-9B21-4C6B-9E38-F79FC889A5A5}"/>
    <cellStyle name="Comma 8 2 3 2" xfId="1148" xr:uid="{CCFCA6DA-6E40-49B5-9502-420229654E02}"/>
    <cellStyle name="Comma 8 2 4" xfId="788" xr:uid="{70F969CD-E444-419A-9804-E2DAF8BC6EE0}"/>
    <cellStyle name="Comma 8 3" xfId="121" xr:uid="{7E5108C8-1E47-4C1E-B4A9-AC6E39351FEE}"/>
    <cellStyle name="Comma 8 3 2" xfId="301" xr:uid="{21FC7F0C-D529-40BF-BC34-EA62C5777EAA}"/>
    <cellStyle name="Comma 8 3 2 2" xfId="661" xr:uid="{C9CA8598-F54B-4D98-802D-D9184FBDDEE4}"/>
    <cellStyle name="Comma 8 3 2 2 2" xfId="1384" xr:uid="{6FE7162D-354A-45D9-9D76-2C75187A7959}"/>
    <cellStyle name="Comma 8 3 2 3" xfId="1024" xr:uid="{91A4AA10-D7AF-4861-810C-38B4DCD25752}"/>
    <cellStyle name="Comma 8 3 3" xfId="481" xr:uid="{027BAE3F-82BB-43D6-8FD6-862DA23657FD}"/>
    <cellStyle name="Comma 8 3 3 2" xfId="1204" xr:uid="{464BE271-10EC-49B0-BF76-77D439408E03}"/>
    <cellStyle name="Comma 8 3 4" xfId="844" xr:uid="{02C75932-908E-499E-9B63-C1496DBAB7F9}"/>
    <cellStyle name="Comma 8 4" xfId="173" xr:uid="{F878D9E4-7E9D-434C-8914-F8917C7918D2}"/>
    <cellStyle name="Comma 8 4 2" xfId="353" xr:uid="{E4497BD9-20C2-4AB2-BFE7-8302CB7D12D0}"/>
    <cellStyle name="Comma 8 4 2 2" xfId="713" xr:uid="{1D3A5911-F945-4F2F-93AC-84CE639142AF}"/>
    <cellStyle name="Comma 8 4 2 2 2" xfId="1436" xr:uid="{7D3FB085-6AD2-4C85-8EB9-94390DC6B837}"/>
    <cellStyle name="Comma 8 4 2 3" xfId="1076" xr:uid="{591A486F-53E6-42E5-86D9-5B550B4E1AAB}"/>
    <cellStyle name="Comma 8 4 3" xfId="533" xr:uid="{FC048BD7-9EA2-44D2-8DD4-71841608416D}"/>
    <cellStyle name="Comma 8 4 3 2" xfId="1256" xr:uid="{2F854FE6-3B95-4E51-98A0-867F8366AE69}"/>
    <cellStyle name="Comma 8 4 4" xfId="896" xr:uid="{BEC83DE8-B98E-4343-9195-49B88D5653A0}"/>
    <cellStyle name="Comma 8 5" xfId="209" xr:uid="{63AF53A7-7C67-4829-849E-D89E4D0579B3}"/>
    <cellStyle name="Comma 8 5 2" xfId="569" xr:uid="{ABBD079D-3CC3-4DD5-B5A3-8FD079682725}"/>
    <cellStyle name="Comma 8 5 2 2" xfId="1292" xr:uid="{6E4313E9-C350-420A-9D0F-E926FC64E35E}"/>
    <cellStyle name="Comma 8 5 3" xfId="932" xr:uid="{24DC4F6B-7FE0-45BA-A1A0-44CBAC1D7381}"/>
    <cellStyle name="Comma 8 6" xfId="389" xr:uid="{EAB35264-F510-496B-A3C5-E318B02ABEA8}"/>
    <cellStyle name="Comma 8 6 2" xfId="1112" xr:uid="{9FE64090-E1BD-446E-A3DD-2EC71EA9C6B9}"/>
    <cellStyle name="Comma 8 7" xfId="752" xr:uid="{F0C27C6C-D697-4650-9038-1119AFCE8324}"/>
    <cellStyle name="Comma 9" xfId="45" xr:uid="{4ABB3478-5E7C-4294-8525-DCBF08B0AB19}"/>
    <cellStyle name="Comma 9 2" xfId="137" xr:uid="{477609C7-7BEF-4B1E-9595-A0241E928330}"/>
    <cellStyle name="Comma 9 2 2" xfId="317" xr:uid="{4DB371BD-F600-4557-9A80-E296223B398B}"/>
    <cellStyle name="Comma 9 2 2 2" xfId="677" xr:uid="{C71F48B9-6025-4318-8606-6BD46D828B75}"/>
    <cellStyle name="Comma 9 2 2 2 2" xfId="1400" xr:uid="{C4D2FDBA-AEE3-4B4E-A18A-D632E251A481}"/>
    <cellStyle name="Comma 9 2 2 3" xfId="1040" xr:uid="{ACA92545-7C54-49D6-B46B-5F54EBB42366}"/>
    <cellStyle name="Comma 9 2 3" xfId="497" xr:uid="{D756E996-0D9A-4823-9D66-033E46DE979D}"/>
    <cellStyle name="Comma 9 2 3 2" xfId="1220" xr:uid="{7209BC8C-A015-4EAD-8EF4-50050DD812C3}"/>
    <cellStyle name="Comma 9 2 4" xfId="860" xr:uid="{FC74B807-E6DA-435B-B93E-1CE6F0E0E648}"/>
    <cellStyle name="Comma 9 3" xfId="225" xr:uid="{76A18700-D2A9-465C-A917-46E420E6DCA3}"/>
    <cellStyle name="Comma 9 3 2" xfId="585" xr:uid="{9AEC1CE2-82D9-4578-B494-966B0CF439E2}"/>
    <cellStyle name="Comma 9 3 2 2" xfId="1308" xr:uid="{BE3A00C0-D4F1-44AD-BABC-DB3FA05DCEB4}"/>
    <cellStyle name="Comma 9 3 3" xfId="948" xr:uid="{3438F3DB-A96C-48CC-8B4C-FC6E8463899A}"/>
    <cellStyle name="Comma 9 4" xfId="405" xr:uid="{9CED64A0-4EE7-4B99-8FF1-2E1FD9294CC2}"/>
    <cellStyle name="Comma 9 4 2" xfId="1128" xr:uid="{90E94398-D8F5-4AA0-9CEF-5C78AE0602AA}"/>
    <cellStyle name="Comma 9 5" xfId="768" xr:uid="{C624D838-CB1D-4FF1-8937-409A30A8601B}"/>
    <cellStyle name="Normal" xfId="0" builtinId="0"/>
    <cellStyle name="Normal 2" xfId="6" xr:uid="{F4AC9822-71E4-4EDE-AEF2-6193876B242B}"/>
    <cellStyle name="Normal 2 2" xfId="8" xr:uid="{6B9B0987-F1E7-45B3-9A0B-A0ED6282B762}"/>
    <cellStyle name="Normal 2 2 2" xfId="11" xr:uid="{D33FCBAF-77E3-4BEB-B683-FE35725F5AD3}"/>
    <cellStyle name="Normal 2 3" xfId="14" xr:uid="{B8B1CC8B-F188-4445-8F3B-F73B5A7260EE}"/>
    <cellStyle name="Normal 2 3 2" xfId="19" xr:uid="{C29EB969-38A6-4932-995D-ADA0B8B8D85A}"/>
    <cellStyle name="Normal 3" xfId="15" xr:uid="{2C3B9D77-7F8C-44C4-A3ED-BA708AFA7EFE}"/>
    <cellStyle name="Normal 4" xfId="16" xr:uid="{599C9BA9-4631-4AC0-ACA1-95583B97B16F}"/>
    <cellStyle name="Normal 4 2" xfId="28" xr:uid="{74FDC213-5C4F-4139-95EB-A585BF1382B9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P102"/>
  <sheetViews>
    <sheetView tabSelected="1" zoomScale="80" zoomScaleNormal="80" workbookViewId="0">
      <selection activeCell="J5" sqref="J5"/>
    </sheetView>
  </sheetViews>
  <sheetFormatPr defaultColWidth="14.77734375" defaultRowHeight="15" x14ac:dyDescent="0.25"/>
  <cols>
    <col min="1" max="1" width="6.77734375" style="11" customWidth="1"/>
    <col min="2" max="2" width="8.77734375" style="2" bestFit="1" customWidth="1"/>
    <col min="3" max="3" width="59.109375" style="2" bestFit="1" customWidth="1"/>
    <col min="4" max="4" width="34.88671875" style="2" bestFit="1" customWidth="1"/>
    <col min="5" max="5" width="12.109375" style="6" bestFit="1" customWidth="1"/>
    <col min="6" max="6" width="12.109375" style="2" bestFit="1" customWidth="1"/>
    <col min="7" max="7" width="29.33203125" style="9" bestFit="1" customWidth="1"/>
    <col min="8" max="8" width="14.21875" style="9" bestFit="1" customWidth="1"/>
    <col min="9" max="9" width="11.5546875" style="2" bestFit="1" customWidth="1"/>
    <col min="10" max="10" width="41.33203125" style="2" bestFit="1" customWidth="1"/>
    <col min="11" max="16384" width="14.77734375" style="2"/>
  </cols>
  <sheetData>
    <row r="1" spans="1:16" s="1" customFormat="1" x14ac:dyDescent="0.25">
      <c r="A1" s="10" t="s">
        <v>8</v>
      </c>
      <c r="E1" s="5"/>
      <c r="G1" s="8"/>
      <c r="H1" s="8"/>
    </row>
    <row r="2" spans="1:16" s="1" customFormat="1" x14ac:dyDescent="0.25">
      <c r="A2" s="10"/>
      <c r="E2" s="5"/>
      <c r="G2" s="8"/>
      <c r="H2" s="8"/>
    </row>
    <row r="3" spans="1:16" s="1" customFormat="1" x14ac:dyDescent="0.25">
      <c r="A3" s="10" t="s">
        <v>47</v>
      </c>
      <c r="E3" s="5"/>
      <c r="G3" s="8"/>
      <c r="H3" s="8"/>
    </row>
    <row r="5" spans="1:16" s="4" customFormat="1" ht="30" x14ac:dyDescent="0.3">
      <c r="A5" s="3" t="s">
        <v>0</v>
      </c>
      <c r="B5" s="16" t="s">
        <v>1</v>
      </c>
      <c r="C5" s="3" t="s">
        <v>2</v>
      </c>
      <c r="D5" s="3" t="s">
        <v>129</v>
      </c>
      <c r="E5" s="7" t="s">
        <v>3</v>
      </c>
      <c r="F5" s="3" t="s">
        <v>7</v>
      </c>
      <c r="G5" s="3" t="s">
        <v>4</v>
      </c>
      <c r="H5" s="3" t="s">
        <v>130</v>
      </c>
      <c r="I5" s="3" t="s">
        <v>5</v>
      </c>
      <c r="J5" s="3" t="s">
        <v>6</v>
      </c>
    </row>
    <row r="6" spans="1:16" x14ac:dyDescent="0.25">
      <c r="B6" s="17"/>
      <c r="D6" s="18"/>
      <c r="E6" s="19"/>
      <c r="F6" s="19"/>
      <c r="G6" s="20"/>
      <c r="H6" s="20"/>
      <c r="I6" s="18"/>
      <c r="J6" s="18"/>
    </row>
    <row r="7" spans="1:16" s="1" customFormat="1" x14ac:dyDescent="0.25">
      <c r="A7" s="10"/>
      <c r="B7" s="22"/>
      <c r="C7" s="23" t="s">
        <v>9</v>
      </c>
      <c r="E7" s="5"/>
      <c r="F7" s="5"/>
      <c r="G7" s="8"/>
      <c r="H7" s="8"/>
    </row>
    <row r="8" spans="1:16" s="1" customFormat="1" x14ac:dyDescent="0.25">
      <c r="A8" s="11">
        <v>1</v>
      </c>
      <c r="B8" s="25" t="s">
        <v>131</v>
      </c>
      <c r="C8" s="12" t="s">
        <v>26</v>
      </c>
      <c r="D8" s="12" t="s">
        <v>93</v>
      </c>
      <c r="E8" s="26">
        <v>9.9</v>
      </c>
      <c r="F8" s="6">
        <v>18</v>
      </c>
      <c r="G8" s="14" t="s">
        <v>38</v>
      </c>
      <c r="H8" s="13">
        <v>1</v>
      </c>
      <c r="I8" s="11" t="s">
        <v>29</v>
      </c>
      <c r="J8" s="11" t="s">
        <v>30</v>
      </c>
    </row>
    <row r="9" spans="1:16" s="1" customFormat="1" x14ac:dyDescent="0.25">
      <c r="A9" s="11">
        <v>2</v>
      </c>
      <c r="B9" s="25" t="s">
        <v>132</v>
      </c>
      <c r="C9" s="12" t="s">
        <v>27</v>
      </c>
      <c r="D9" s="12" t="s">
        <v>93</v>
      </c>
      <c r="E9" s="26">
        <v>9.9</v>
      </c>
      <c r="F9" s="6">
        <v>18</v>
      </c>
      <c r="G9" s="14" t="s">
        <v>38</v>
      </c>
      <c r="H9" s="13">
        <v>9</v>
      </c>
      <c r="I9" s="11" t="s">
        <v>29</v>
      </c>
      <c r="J9" s="11" t="s">
        <v>30</v>
      </c>
    </row>
    <row r="10" spans="1:16" s="1" customFormat="1" x14ac:dyDescent="0.25">
      <c r="A10" s="11">
        <v>3</v>
      </c>
      <c r="B10" s="25" t="s">
        <v>133</v>
      </c>
      <c r="C10" s="12" t="s">
        <v>28</v>
      </c>
      <c r="D10" s="12" t="s">
        <v>93</v>
      </c>
      <c r="E10" s="26">
        <v>9.9</v>
      </c>
      <c r="F10" s="6">
        <v>18</v>
      </c>
      <c r="G10" s="14" t="s">
        <v>38</v>
      </c>
      <c r="H10" s="13">
        <v>3</v>
      </c>
      <c r="I10" s="11" t="s">
        <v>29</v>
      </c>
      <c r="J10" s="11" t="s">
        <v>30</v>
      </c>
    </row>
    <row r="11" spans="1:16" s="1" customFormat="1" x14ac:dyDescent="0.25">
      <c r="A11" s="11"/>
      <c r="B11" s="25"/>
      <c r="C11" s="12"/>
      <c r="D11" s="12"/>
      <c r="E11" s="26"/>
      <c r="F11" s="6"/>
      <c r="G11" s="14"/>
      <c r="H11" s="13"/>
      <c r="I11" s="11"/>
      <c r="J11" s="11"/>
    </row>
    <row r="12" spans="1:16" s="1" customFormat="1" x14ac:dyDescent="0.25">
      <c r="A12" s="11">
        <v>4</v>
      </c>
      <c r="B12" s="25" t="s">
        <v>134</v>
      </c>
      <c r="C12" s="12" t="s">
        <v>39</v>
      </c>
      <c r="D12" s="12" t="s">
        <v>93</v>
      </c>
      <c r="E12" s="26">
        <v>12.5</v>
      </c>
      <c r="F12" s="6">
        <v>20</v>
      </c>
      <c r="G12" s="14" t="s">
        <v>45</v>
      </c>
      <c r="H12" s="13">
        <v>5</v>
      </c>
      <c r="I12" s="11" t="s">
        <v>41</v>
      </c>
      <c r="J12" s="11" t="s">
        <v>42</v>
      </c>
    </row>
    <row r="13" spans="1:16" s="1" customFormat="1" x14ac:dyDescent="0.25">
      <c r="A13" s="11"/>
      <c r="B13" s="25"/>
      <c r="C13" s="12"/>
      <c r="D13" s="12"/>
      <c r="E13" s="26"/>
      <c r="F13" s="6"/>
      <c r="G13" s="14"/>
      <c r="H13" s="13"/>
      <c r="I13" s="11"/>
      <c r="J13" s="11"/>
    </row>
    <row r="14" spans="1:16" ht="15.6" x14ac:dyDescent="0.3">
      <c r="A14" s="11">
        <v>5</v>
      </c>
      <c r="B14" s="30" t="s">
        <v>51</v>
      </c>
      <c r="C14" s="2" t="s">
        <v>52</v>
      </c>
      <c r="D14" s="11" t="s">
        <v>53</v>
      </c>
      <c r="E14" s="31">
        <v>8.9</v>
      </c>
      <c r="F14" s="32">
        <v>16</v>
      </c>
      <c r="G14" s="14" t="s">
        <v>54</v>
      </c>
      <c r="H14" s="13">
        <v>119</v>
      </c>
      <c r="I14" s="11" t="s">
        <v>55</v>
      </c>
      <c r="J14" s="11" t="s">
        <v>56</v>
      </c>
      <c r="K14"/>
      <c r="L14"/>
      <c r="M14"/>
      <c r="N14"/>
      <c r="O14"/>
      <c r="P14"/>
    </row>
    <row r="15" spans="1:16" ht="15.6" x14ac:dyDescent="0.3">
      <c r="A15" s="11">
        <v>6</v>
      </c>
      <c r="B15" s="30" t="s">
        <v>57</v>
      </c>
      <c r="C15" s="2" t="s">
        <v>58</v>
      </c>
      <c r="D15" s="11" t="s">
        <v>53</v>
      </c>
      <c r="E15" s="31">
        <v>8.9</v>
      </c>
      <c r="F15" s="32">
        <v>16</v>
      </c>
      <c r="G15" s="14" t="s">
        <v>54</v>
      </c>
      <c r="H15" s="13">
        <v>69</v>
      </c>
      <c r="I15" s="11" t="s">
        <v>55</v>
      </c>
      <c r="J15" s="11" t="s">
        <v>56</v>
      </c>
      <c r="K15"/>
      <c r="L15"/>
      <c r="M15"/>
      <c r="N15"/>
      <c r="O15"/>
      <c r="P15"/>
    </row>
    <row r="16" spans="1:16" x14ac:dyDescent="0.25">
      <c r="A16" s="11">
        <v>7</v>
      </c>
      <c r="B16" s="33" t="s">
        <v>59</v>
      </c>
      <c r="C16" s="34" t="s">
        <v>60</v>
      </c>
      <c r="D16" s="35" t="s">
        <v>53</v>
      </c>
      <c r="E16" s="31">
        <v>1.8</v>
      </c>
      <c r="F16" s="36">
        <v>8</v>
      </c>
      <c r="G16" s="14" t="s">
        <v>61</v>
      </c>
      <c r="H16" s="13">
        <v>166</v>
      </c>
      <c r="I16" s="11" t="s">
        <v>55</v>
      </c>
      <c r="J16" s="11" t="s">
        <v>56</v>
      </c>
      <c r="K16" s="34"/>
      <c r="L16" s="34"/>
      <c r="M16" s="34"/>
      <c r="N16" s="34"/>
      <c r="O16" s="34"/>
      <c r="P16" s="34"/>
    </row>
    <row r="17" spans="1:10" s="1" customFormat="1" x14ac:dyDescent="0.25">
      <c r="A17" s="11"/>
      <c r="B17" s="25"/>
      <c r="C17" s="12"/>
      <c r="D17" s="12"/>
      <c r="E17" s="26"/>
      <c r="F17" s="6"/>
      <c r="G17" s="15"/>
      <c r="H17" s="13"/>
      <c r="I17" s="11"/>
      <c r="J17" s="11"/>
    </row>
    <row r="18" spans="1:10" s="1" customFormat="1" x14ac:dyDescent="0.25">
      <c r="A18" s="10"/>
      <c r="C18" s="24" t="s">
        <v>10</v>
      </c>
      <c r="D18" s="10"/>
      <c r="E18" s="26"/>
      <c r="F18" s="5"/>
      <c r="G18" s="21"/>
      <c r="H18" s="13"/>
      <c r="I18" s="11"/>
      <c r="J18" s="11"/>
    </row>
    <row r="19" spans="1:10" x14ac:dyDescent="0.25">
      <c r="A19" s="11">
        <v>8</v>
      </c>
      <c r="B19" s="28" t="s">
        <v>136</v>
      </c>
      <c r="C19" s="2" t="s">
        <v>33</v>
      </c>
      <c r="D19" s="2" t="s">
        <v>93</v>
      </c>
      <c r="E19" s="6">
        <v>10</v>
      </c>
      <c r="F19" s="6">
        <f>E19*0.8</f>
        <v>8</v>
      </c>
      <c r="G19" s="9" t="s">
        <v>10</v>
      </c>
      <c r="H19" s="13">
        <v>3</v>
      </c>
      <c r="I19" s="2" t="s">
        <v>35</v>
      </c>
      <c r="J19" s="2" t="s">
        <v>36</v>
      </c>
    </row>
    <row r="20" spans="1:10" x14ac:dyDescent="0.25">
      <c r="A20" s="11">
        <v>9</v>
      </c>
      <c r="B20" s="28" t="s">
        <v>137</v>
      </c>
      <c r="C20" s="2" t="s">
        <v>34</v>
      </c>
      <c r="D20" s="2" t="s">
        <v>93</v>
      </c>
      <c r="E20" s="6">
        <v>13</v>
      </c>
      <c r="F20" s="6">
        <f t="shared" ref="F20:F26" si="0">E20*0.8</f>
        <v>10.4</v>
      </c>
      <c r="G20" s="9" t="s">
        <v>10</v>
      </c>
      <c r="H20" s="13">
        <v>-1</v>
      </c>
      <c r="I20" s="2" t="s">
        <v>35</v>
      </c>
      <c r="J20" s="2" t="s">
        <v>36</v>
      </c>
    </row>
    <row r="21" spans="1:10" x14ac:dyDescent="0.25">
      <c r="A21" s="11">
        <v>10</v>
      </c>
      <c r="B21" s="28" t="s">
        <v>138</v>
      </c>
      <c r="C21" s="2" t="s">
        <v>50</v>
      </c>
      <c r="D21" s="2" t="s">
        <v>93</v>
      </c>
      <c r="E21" s="6">
        <v>8</v>
      </c>
      <c r="F21" s="6">
        <f t="shared" si="0"/>
        <v>6.4</v>
      </c>
      <c r="G21" s="9" t="s">
        <v>10</v>
      </c>
      <c r="H21" s="13">
        <v>5</v>
      </c>
      <c r="I21" s="2" t="s">
        <v>35</v>
      </c>
      <c r="J21" s="2" t="s">
        <v>36</v>
      </c>
    </row>
    <row r="22" spans="1:10" x14ac:dyDescent="0.25">
      <c r="B22" s="28"/>
      <c r="F22" s="6"/>
      <c r="H22" s="13"/>
    </row>
    <row r="23" spans="1:10" s="1" customFormat="1" x14ac:dyDescent="0.25">
      <c r="A23" s="11">
        <v>11</v>
      </c>
      <c r="B23" s="25" t="s">
        <v>135</v>
      </c>
      <c r="C23" s="12" t="s">
        <v>40</v>
      </c>
      <c r="D23" s="12" t="s">
        <v>93</v>
      </c>
      <c r="E23" s="26">
        <v>35</v>
      </c>
      <c r="F23" s="6">
        <v>25</v>
      </c>
      <c r="G23" s="9" t="s">
        <v>10</v>
      </c>
      <c r="H23" s="13">
        <v>15</v>
      </c>
      <c r="I23" s="11" t="s">
        <v>41</v>
      </c>
      <c r="J23" s="11" t="s">
        <v>42</v>
      </c>
    </row>
    <row r="24" spans="1:10" s="45" customFormat="1" x14ac:dyDescent="0.25">
      <c r="A24" s="43">
        <v>12</v>
      </c>
      <c r="B24" s="44" t="s">
        <v>92</v>
      </c>
      <c r="C24" s="45" t="s">
        <v>44</v>
      </c>
      <c r="D24" s="46" t="s">
        <v>93</v>
      </c>
      <c r="E24" s="26">
        <v>17</v>
      </c>
      <c r="F24" s="47">
        <v>14</v>
      </c>
      <c r="G24" s="48" t="s">
        <v>10</v>
      </c>
      <c r="H24" s="49">
        <v>24</v>
      </c>
      <c r="I24" s="43" t="s">
        <v>41</v>
      </c>
      <c r="J24" s="43" t="s">
        <v>42</v>
      </c>
    </row>
    <row r="25" spans="1:10" x14ac:dyDescent="0.25">
      <c r="B25" s="28"/>
      <c r="F25" s="6"/>
      <c r="H25" s="13"/>
    </row>
    <row r="26" spans="1:10" x14ac:dyDescent="0.25">
      <c r="A26" s="11">
        <v>13</v>
      </c>
      <c r="B26" s="28" t="s">
        <v>139</v>
      </c>
      <c r="C26" s="2" t="s">
        <v>43</v>
      </c>
      <c r="D26" s="2" t="s">
        <v>93</v>
      </c>
      <c r="E26" s="6">
        <v>12.5</v>
      </c>
      <c r="F26" s="6">
        <f t="shared" si="0"/>
        <v>10</v>
      </c>
      <c r="G26" s="9" t="s">
        <v>10</v>
      </c>
      <c r="H26" s="13">
        <v>1</v>
      </c>
      <c r="I26" s="2" t="s">
        <v>41</v>
      </c>
      <c r="J26" s="2" t="s">
        <v>42</v>
      </c>
    </row>
    <row r="27" spans="1:10" x14ac:dyDescent="0.25">
      <c r="B27" s="28"/>
      <c r="F27" s="6"/>
      <c r="H27" s="13"/>
    </row>
    <row r="28" spans="1:10" x14ac:dyDescent="0.25">
      <c r="A28" s="11">
        <v>14</v>
      </c>
      <c r="B28" s="25" t="s">
        <v>140</v>
      </c>
      <c r="C28" s="12" t="s">
        <v>13</v>
      </c>
      <c r="D28" s="12" t="s">
        <v>99</v>
      </c>
      <c r="E28" s="26">
        <v>29.9</v>
      </c>
      <c r="F28" s="6">
        <f>E28*0.95</f>
        <v>28.404999999999998</v>
      </c>
      <c r="G28" s="15" t="s">
        <v>10</v>
      </c>
      <c r="H28" s="13">
        <v>11</v>
      </c>
      <c r="I28" s="11" t="s">
        <v>14</v>
      </c>
      <c r="J28" s="11" t="s">
        <v>15</v>
      </c>
    </row>
    <row r="29" spans="1:10" x14ac:dyDescent="0.25">
      <c r="A29" s="11">
        <v>15</v>
      </c>
      <c r="B29" s="25" t="s">
        <v>141</v>
      </c>
      <c r="C29" s="12" t="s">
        <v>23</v>
      </c>
      <c r="D29" s="12" t="s">
        <v>99</v>
      </c>
      <c r="E29" s="27">
        <v>29.9</v>
      </c>
      <c r="F29" s="6">
        <f t="shared" ref="F29:F31" si="1">E29*0.95</f>
        <v>28.404999999999998</v>
      </c>
      <c r="G29" s="15" t="s">
        <v>10</v>
      </c>
      <c r="H29" s="13">
        <v>2</v>
      </c>
      <c r="I29" s="11" t="s">
        <v>11</v>
      </c>
      <c r="J29" s="11" t="s">
        <v>12</v>
      </c>
    </row>
    <row r="30" spans="1:10" x14ac:dyDescent="0.25">
      <c r="A30" s="11">
        <v>16</v>
      </c>
      <c r="B30" s="25" t="s">
        <v>142</v>
      </c>
      <c r="C30" s="12" t="s">
        <v>24</v>
      </c>
      <c r="D30" s="12" t="s">
        <v>99</v>
      </c>
      <c r="E30" s="27">
        <v>27.9</v>
      </c>
      <c r="F30" s="6">
        <f t="shared" si="1"/>
        <v>26.504999999999999</v>
      </c>
      <c r="G30" s="15" t="s">
        <v>10</v>
      </c>
      <c r="H30" s="13">
        <v>0</v>
      </c>
      <c r="I30" s="11" t="s">
        <v>11</v>
      </c>
      <c r="J30" s="11" t="s">
        <v>12</v>
      </c>
    </row>
    <row r="31" spans="1:10" x14ac:dyDescent="0.25">
      <c r="A31" s="11">
        <v>17</v>
      </c>
      <c r="B31" s="25" t="s">
        <v>143</v>
      </c>
      <c r="C31" s="12" t="s">
        <v>25</v>
      </c>
      <c r="D31" s="12" t="s">
        <v>99</v>
      </c>
      <c r="E31" s="27">
        <v>30.9</v>
      </c>
      <c r="F31" s="6">
        <f t="shared" si="1"/>
        <v>29.354999999999997</v>
      </c>
      <c r="G31" s="15" t="s">
        <v>10</v>
      </c>
      <c r="H31" s="13">
        <v>8</v>
      </c>
      <c r="I31" s="11" t="s">
        <v>11</v>
      </c>
      <c r="J31" s="11" t="s">
        <v>12</v>
      </c>
    </row>
    <row r="32" spans="1:10" x14ac:dyDescent="0.25">
      <c r="F32" s="6"/>
      <c r="H32" s="13"/>
    </row>
    <row r="33" spans="1:10" x14ac:dyDescent="0.25">
      <c r="A33" s="11">
        <v>18</v>
      </c>
      <c r="B33" s="28" t="s">
        <v>144</v>
      </c>
      <c r="C33" s="2" t="s">
        <v>16</v>
      </c>
      <c r="D33" s="2" t="s">
        <v>94</v>
      </c>
      <c r="E33" s="6">
        <v>26.5</v>
      </c>
      <c r="F33" s="6">
        <f t="shared" ref="F33:F37" si="2">E33*0.9</f>
        <v>23.85</v>
      </c>
      <c r="G33" s="15" t="s">
        <v>10</v>
      </c>
      <c r="H33" s="13">
        <v>2</v>
      </c>
      <c r="I33" s="2" t="s">
        <v>21</v>
      </c>
      <c r="J33" s="2" t="s">
        <v>22</v>
      </c>
    </row>
    <row r="34" spans="1:10" x14ac:dyDescent="0.25">
      <c r="A34" s="11">
        <v>19</v>
      </c>
      <c r="B34" s="28" t="s">
        <v>145</v>
      </c>
      <c r="C34" s="2" t="s">
        <v>17</v>
      </c>
      <c r="D34" s="2" t="s">
        <v>94</v>
      </c>
      <c r="E34" s="6">
        <v>26.5</v>
      </c>
      <c r="F34" s="6">
        <f t="shared" si="2"/>
        <v>23.85</v>
      </c>
      <c r="G34" s="15" t="s">
        <v>10</v>
      </c>
      <c r="H34" s="13">
        <v>0</v>
      </c>
      <c r="I34" s="2" t="s">
        <v>21</v>
      </c>
      <c r="J34" s="2" t="s">
        <v>22</v>
      </c>
    </row>
    <row r="35" spans="1:10" x14ac:dyDescent="0.25">
      <c r="A35" s="11">
        <v>20</v>
      </c>
      <c r="B35" s="28" t="s">
        <v>146</v>
      </c>
      <c r="C35" s="2" t="s">
        <v>18</v>
      </c>
      <c r="D35" s="2" t="s">
        <v>94</v>
      </c>
      <c r="E35" s="6">
        <v>20</v>
      </c>
      <c r="F35" s="6">
        <f t="shared" si="2"/>
        <v>18</v>
      </c>
      <c r="G35" s="15" t="s">
        <v>10</v>
      </c>
      <c r="H35" s="13">
        <v>4</v>
      </c>
      <c r="I35" s="2" t="s">
        <v>21</v>
      </c>
      <c r="J35" s="2" t="s">
        <v>22</v>
      </c>
    </row>
    <row r="36" spans="1:10" x14ac:dyDescent="0.25">
      <c r="A36" s="11">
        <v>21</v>
      </c>
      <c r="B36" s="28" t="s">
        <v>147</v>
      </c>
      <c r="C36" s="2" t="s">
        <v>19</v>
      </c>
      <c r="D36" s="2" t="s">
        <v>94</v>
      </c>
      <c r="E36" s="6">
        <v>20</v>
      </c>
      <c r="F36" s="6">
        <f t="shared" si="2"/>
        <v>18</v>
      </c>
      <c r="G36" s="15" t="s">
        <v>10</v>
      </c>
      <c r="H36" s="13">
        <v>11</v>
      </c>
      <c r="I36" s="2" t="s">
        <v>21</v>
      </c>
      <c r="J36" s="2" t="s">
        <v>22</v>
      </c>
    </row>
    <row r="37" spans="1:10" x14ac:dyDescent="0.25">
      <c r="A37" s="11">
        <v>22</v>
      </c>
      <c r="B37" s="28" t="s">
        <v>148</v>
      </c>
      <c r="C37" s="2" t="s">
        <v>20</v>
      </c>
      <c r="D37" s="2" t="s">
        <v>94</v>
      </c>
      <c r="E37" s="6">
        <v>16.5</v>
      </c>
      <c r="F37" s="6">
        <f t="shared" si="2"/>
        <v>14.85</v>
      </c>
      <c r="G37" s="15" t="s">
        <v>10</v>
      </c>
      <c r="H37" s="13">
        <v>2</v>
      </c>
      <c r="I37" s="2" t="s">
        <v>21</v>
      </c>
      <c r="J37" s="2" t="s">
        <v>22</v>
      </c>
    </row>
    <row r="38" spans="1:10" x14ac:dyDescent="0.25">
      <c r="B38" s="28"/>
      <c r="F38" s="6"/>
      <c r="G38" s="15"/>
      <c r="H38" s="13"/>
    </row>
    <row r="39" spans="1:10" x14ac:dyDescent="0.25">
      <c r="A39" s="11">
        <v>23</v>
      </c>
      <c r="B39" s="25" t="s">
        <v>149</v>
      </c>
      <c r="C39" s="12" t="s">
        <v>98</v>
      </c>
      <c r="D39" s="12" t="s">
        <v>99</v>
      </c>
      <c r="E39" s="40">
        <v>16.899999999999999</v>
      </c>
      <c r="F39" s="6">
        <f>E39*0.9</f>
        <v>15.209999999999999</v>
      </c>
      <c r="G39" s="15" t="s">
        <v>10</v>
      </c>
      <c r="H39" s="13">
        <v>11</v>
      </c>
      <c r="I39" s="12" t="s">
        <v>11</v>
      </c>
      <c r="J39" s="12" t="s">
        <v>12</v>
      </c>
    </row>
    <row r="40" spans="1:10" x14ac:dyDescent="0.25">
      <c r="A40" s="11">
        <v>24</v>
      </c>
      <c r="B40" s="25" t="s">
        <v>150</v>
      </c>
      <c r="C40" s="12" t="s">
        <v>100</v>
      </c>
      <c r="D40" s="12" t="s">
        <v>99</v>
      </c>
      <c r="E40" s="40">
        <v>16.899999999999999</v>
      </c>
      <c r="F40" s="6">
        <f t="shared" ref="F40:F68" si="3">E40*0.9</f>
        <v>15.209999999999999</v>
      </c>
      <c r="G40" s="15" t="s">
        <v>10</v>
      </c>
      <c r="H40" s="13">
        <v>5</v>
      </c>
      <c r="I40" s="12" t="s">
        <v>11</v>
      </c>
      <c r="J40" s="12" t="s">
        <v>12</v>
      </c>
    </row>
    <row r="41" spans="1:10" x14ac:dyDescent="0.25">
      <c r="A41" s="11">
        <v>25</v>
      </c>
      <c r="B41" s="25" t="s">
        <v>151</v>
      </c>
      <c r="C41" s="12" t="s">
        <v>101</v>
      </c>
      <c r="D41" s="12" t="s">
        <v>99</v>
      </c>
      <c r="E41" s="40">
        <v>16.899999999999999</v>
      </c>
      <c r="F41" s="6">
        <f t="shared" si="3"/>
        <v>15.209999999999999</v>
      </c>
      <c r="G41" s="15" t="s">
        <v>10</v>
      </c>
      <c r="H41" s="13">
        <v>8</v>
      </c>
      <c r="I41" s="12" t="s">
        <v>11</v>
      </c>
      <c r="J41" s="12" t="s">
        <v>12</v>
      </c>
    </row>
    <row r="42" spans="1:10" x14ac:dyDescent="0.25">
      <c r="A42" s="11">
        <v>26</v>
      </c>
      <c r="B42" s="25" t="s">
        <v>152</v>
      </c>
      <c r="C42" s="12" t="s">
        <v>102</v>
      </c>
      <c r="D42" s="12" t="s">
        <v>99</v>
      </c>
      <c r="E42" s="40">
        <v>16.899999999999999</v>
      </c>
      <c r="F42" s="6">
        <f t="shared" si="3"/>
        <v>15.209999999999999</v>
      </c>
      <c r="G42" s="15" t="s">
        <v>10</v>
      </c>
      <c r="H42" s="13">
        <v>4</v>
      </c>
      <c r="I42" s="12" t="s">
        <v>11</v>
      </c>
      <c r="J42" s="12" t="s">
        <v>12</v>
      </c>
    </row>
    <row r="43" spans="1:10" x14ac:dyDescent="0.25">
      <c r="A43" s="11">
        <v>27</v>
      </c>
      <c r="B43" s="25" t="s">
        <v>153</v>
      </c>
      <c r="C43" s="12" t="s">
        <v>103</v>
      </c>
      <c r="D43" s="12" t="s">
        <v>99</v>
      </c>
      <c r="E43" s="40">
        <v>16.899999999999999</v>
      </c>
      <c r="F43" s="6">
        <f t="shared" si="3"/>
        <v>15.209999999999999</v>
      </c>
      <c r="G43" s="15" t="s">
        <v>10</v>
      </c>
      <c r="H43" s="13">
        <v>0</v>
      </c>
      <c r="I43" s="12" t="s">
        <v>11</v>
      </c>
      <c r="J43" s="12" t="s">
        <v>12</v>
      </c>
    </row>
    <row r="44" spans="1:10" x14ac:dyDescent="0.25">
      <c r="A44" s="11">
        <v>28</v>
      </c>
      <c r="B44" s="25" t="s">
        <v>154</v>
      </c>
      <c r="C44" s="12" t="s">
        <v>104</v>
      </c>
      <c r="D44" s="12" t="s">
        <v>99</v>
      </c>
      <c r="E44" s="40">
        <v>13.5</v>
      </c>
      <c r="F44" s="6">
        <f t="shared" si="3"/>
        <v>12.15</v>
      </c>
      <c r="G44" s="15" t="s">
        <v>10</v>
      </c>
      <c r="H44" s="13">
        <v>5</v>
      </c>
      <c r="I44" s="12" t="s">
        <v>11</v>
      </c>
      <c r="J44" s="12" t="s">
        <v>12</v>
      </c>
    </row>
    <row r="45" spans="1:10" x14ac:dyDescent="0.25">
      <c r="A45" s="11">
        <v>29</v>
      </c>
      <c r="B45" s="25" t="s">
        <v>155</v>
      </c>
      <c r="C45" s="12" t="s">
        <v>105</v>
      </c>
      <c r="D45" s="12" t="s">
        <v>99</v>
      </c>
      <c r="E45" s="40">
        <v>13.5</v>
      </c>
      <c r="F45" s="6">
        <f t="shared" si="3"/>
        <v>12.15</v>
      </c>
      <c r="G45" s="15" t="s">
        <v>10</v>
      </c>
      <c r="H45" s="13">
        <v>1</v>
      </c>
      <c r="I45" s="12" t="s">
        <v>11</v>
      </c>
      <c r="J45" s="12" t="s">
        <v>12</v>
      </c>
    </row>
    <row r="46" spans="1:10" x14ac:dyDescent="0.25">
      <c r="A46" s="11">
        <v>30</v>
      </c>
      <c r="B46" s="25" t="s">
        <v>156</v>
      </c>
      <c r="C46" s="12" t="s">
        <v>106</v>
      </c>
      <c r="D46" s="12" t="s">
        <v>99</v>
      </c>
      <c r="E46" s="40">
        <v>17.899999999999999</v>
      </c>
      <c r="F46" s="6">
        <f t="shared" si="3"/>
        <v>16.11</v>
      </c>
      <c r="G46" s="15" t="s">
        <v>10</v>
      </c>
      <c r="H46" s="13">
        <v>3</v>
      </c>
      <c r="I46" s="12" t="s">
        <v>11</v>
      </c>
      <c r="J46" s="12" t="s">
        <v>12</v>
      </c>
    </row>
    <row r="47" spans="1:10" x14ac:dyDescent="0.25">
      <c r="A47" s="11">
        <v>31</v>
      </c>
      <c r="B47" s="25" t="s">
        <v>157</v>
      </c>
      <c r="C47" s="12" t="s">
        <v>107</v>
      </c>
      <c r="D47" s="12" t="s">
        <v>99</v>
      </c>
      <c r="E47" s="40">
        <v>12</v>
      </c>
      <c r="F47" s="6">
        <f t="shared" si="3"/>
        <v>10.8</v>
      </c>
      <c r="G47" s="15" t="s">
        <v>10</v>
      </c>
      <c r="H47" s="13">
        <v>8</v>
      </c>
      <c r="I47" s="12" t="s">
        <v>11</v>
      </c>
      <c r="J47" s="12" t="s">
        <v>12</v>
      </c>
    </row>
    <row r="48" spans="1:10" x14ac:dyDescent="0.25">
      <c r="A48" s="11">
        <v>32</v>
      </c>
      <c r="B48" s="25" t="s">
        <v>158</v>
      </c>
      <c r="C48" s="12" t="s">
        <v>108</v>
      </c>
      <c r="D48" s="12" t="s">
        <v>99</v>
      </c>
      <c r="E48" s="40">
        <v>13.9</v>
      </c>
      <c r="F48" s="6">
        <f t="shared" si="3"/>
        <v>12.51</v>
      </c>
      <c r="G48" s="15" t="s">
        <v>10</v>
      </c>
      <c r="H48" s="13">
        <v>7</v>
      </c>
      <c r="I48" s="12" t="s">
        <v>11</v>
      </c>
      <c r="J48" s="12" t="s">
        <v>12</v>
      </c>
    </row>
    <row r="49" spans="1:10" x14ac:dyDescent="0.25">
      <c r="A49" s="11">
        <v>33</v>
      </c>
      <c r="B49" s="25" t="s">
        <v>159</v>
      </c>
      <c r="C49" s="12" t="s">
        <v>109</v>
      </c>
      <c r="D49" s="12" t="s">
        <v>99</v>
      </c>
      <c r="E49" s="40">
        <v>23.9</v>
      </c>
      <c r="F49" s="6">
        <f t="shared" si="3"/>
        <v>21.509999999999998</v>
      </c>
      <c r="G49" s="15" t="s">
        <v>10</v>
      </c>
      <c r="H49" s="13">
        <v>19</v>
      </c>
      <c r="I49" s="12" t="s">
        <v>11</v>
      </c>
      <c r="J49" s="12" t="s">
        <v>12</v>
      </c>
    </row>
    <row r="50" spans="1:10" x14ac:dyDescent="0.25">
      <c r="A50" s="11">
        <v>34</v>
      </c>
      <c r="B50" s="25" t="s">
        <v>160</v>
      </c>
      <c r="C50" s="12" t="s">
        <v>110</v>
      </c>
      <c r="D50" s="12" t="s">
        <v>99</v>
      </c>
      <c r="E50" s="40">
        <v>20.9</v>
      </c>
      <c r="F50" s="6">
        <f t="shared" si="3"/>
        <v>18.809999999999999</v>
      </c>
      <c r="G50" s="15" t="s">
        <v>10</v>
      </c>
      <c r="H50" s="13">
        <v>8</v>
      </c>
      <c r="I50" s="12" t="s">
        <v>11</v>
      </c>
      <c r="J50" s="12" t="s">
        <v>12</v>
      </c>
    </row>
    <row r="51" spans="1:10" x14ac:dyDescent="0.25">
      <c r="A51" s="11">
        <v>35</v>
      </c>
      <c r="B51" s="25" t="s">
        <v>161</v>
      </c>
      <c r="C51" s="12" t="s">
        <v>111</v>
      </c>
      <c r="D51" s="12" t="s">
        <v>99</v>
      </c>
      <c r="E51" s="40">
        <v>19.899999999999999</v>
      </c>
      <c r="F51" s="6">
        <f t="shared" si="3"/>
        <v>17.91</v>
      </c>
      <c r="G51" s="15" t="s">
        <v>10</v>
      </c>
      <c r="H51" s="13">
        <v>8</v>
      </c>
      <c r="I51" s="12" t="s">
        <v>11</v>
      </c>
      <c r="J51" s="12" t="s">
        <v>12</v>
      </c>
    </row>
    <row r="52" spans="1:10" x14ac:dyDescent="0.25">
      <c r="A52" s="11">
        <v>36</v>
      </c>
      <c r="B52" s="25" t="s">
        <v>162</v>
      </c>
      <c r="C52" s="12" t="s">
        <v>112</v>
      </c>
      <c r="D52" s="12" t="s">
        <v>99</v>
      </c>
      <c r="E52" s="40">
        <v>19.899999999999999</v>
      </c>
      <c r="F52" s="6">
        <f t="shared" si="3"/>
        <v>17.91</v>
      </c>
      <c r="G52" s="15" t="s">
        <v>10</v>
      </c>
      <c r="H52" s="13">
        <v>12</v>
      </c>
      <c r="I52" s="12" t="s">
        <v>11</v>
      </c>
      <c r="J52" s="12" t="s">
        <v>12</v>
      </c>
    </row>
    <row r="53" spans="1:10" x14ac:dyDescent="0.25">
      <c r="A53" s="11">
        <v>37</v>
      </c>
      <c r="B53" s="25" t="s">
        <v>163</v>
      </c>
      <c r="C53" s="12" t="s">
        <v>113</v>
      </c>
      <c r="D53" s="12" t="s">
        <v>99</v>
      </c>
      <c r="E53" s="40">
        <v>13.9</v>
      </c>
      <c r="F53" s="6">
        <f t="shared" si="3"/>
        <v>12.51</v>
      </c>
      <c r="G53" s="15" t="s">
        <v>10</v>
      </c>
      <c r="H53" s="13">
        <v>11</v>
      </c>
      <c r="I53" s="12" t="s">
        <v>11</v>
      </c>
      <c r="J53" s="12" t="s">
        <v>12</v>
      </c>
    </row>
    <row r="54" spans="1:10" x14ac:dyDescent="0.25">
      <c r="A54" s="11">
        <v>38</v>
      </c>
      <c r="B54" s="25" t="s">
        <v>164</v>
      </c>
      <c r="C54" s="12" t="s">
        <v>114</v>
      </c>
      <c r="D54" s="12" t="s">
        <v>99</v>
      </c>
      <c r="E54" s="40">
        <v>13.9</v>
      </c>
      <c r="F54" s="6">
        <f t="shared" si="3"/>
        <v>12.51</v>
      </c>
      <c r="G54" s="15" t="s">
        <v>10</v>
      </c>
      <c r="H54" s="13">
        <v>11</v>
      </c>
      <c r="I54" s="12" t="s">
        <v>11</v>
      </c>
      <c r="J54" s="12" t="s">
        <v>12</v>
      </c>
    </row>
    <row r="55" spans="1:10" x14ac:dyDescent="0.25">
      <c r="A55" s="11">
        <v>39</v>
      </c>
      <c r="B55" s="25" t="s">
        <v>165</v>
      </c>
      <c r="C55" s="12" t="s">
        <v>115</v>
      </c>
      <c r="D55" s="12" t="s">
        <v>99</v>
      </c>
      <c r="E55" s="40">
        <v>20.2</v>
      </c>
      <c r="F55" s="6">
        <f t="shared" si="3"/>
        <v>18.18</v>
      </c>
      <c r="G55" s="15" t="s">
        <v>10</v>
      </c>
      <c r="H55" s="13">
        <v>11</v>
      </c>
      <c r="I55" s="12" t="s">
        <v>11</v>
      </c>
      <c r="J55" s="12" t="s">
        <v>12</v>
      </c>
    </row>
    <row r="56" spans="1:10" x14ac:dyDescent="0.25">
      <c r="A56" s="11">
        <v>40</v>
      </c>
      <c r="B56" s="25" t="s">
        <v>166</v>
      </c>
      <c r="C56" s="12" t="s">
        <v>116</v>
      </c>
      <c r="D56" s="12" t="s">
        <v>99</v>
      </c>
      <c r="E56" s="40">
        <v>19.899999999999999</v>
      </c>
      <c r="F56" s="6">
        <f t="shared" si="3"/>
        <v>17.91</v>
      </c>
      <c r="G56" s="15" t="s">
        <v>10</v>
      </c>
      <c r="H56" s="13">
        <v>0</v>
      </c>
      <c r="I56" s="12" t="s">
        <v>11</v>
      </c>
      <c r="J56" s="12" t="s">
        <v>12</v>
      </c>
    </row>
    <row r="57" spans="1:10" x14ac:dyDescent="0.25">
      <c r="A57" s="11">
        <v>41</v>
      </c>
      <c r="B57" s="25" t="s">
        <v>167</v>
      </c>
      <c r="C57" s="12" t="s">
        <v>117</v>
      </c>
      <c r="D57" s="12" t="s">
        <v>99</v>
      </c>
      <c r="E57" s="40">
        <v>14.9</v>
      </c>
      <c r="F57" s="6">
        <f t="shared" si="3"/>
        <v>13.41</v>
      </c>
      <c r="G57" s="15" t="s">
        <v>10</v>
      </c>
      <c r="H57" s="13">
        <v>0</v>
      </c>
      <c r="I57" s="12" t="s">
        <v>11</v>
      </c>
      <c r="J57" s="12" t="s">
        <v>12</v>
      </c>
    </row>
    <row r="58" spans="1:10" x14ac:dyDescent="0.25">
      <c r="A58" s="11">
        <v>42</v>
      </c>
      <c r="B58" s="25" t="s">
        <v>168</v>
      </c>
      <c r="C58" s="12" t="s">
        <v>118</v>
      </c>
      <c r="D58" s="12" t="s">
        <v>99</v>
      </c>
      <c r="E58" s="40">
        <v>16.899999999999999</v>
      </c>
      <c r="F58" s="6">
        <f t="shared" si="3"/>
        <v>15.209999999999999</v>
      </c>
      <c r="G58" s="15" t="s">
        <v>10</v>
      </c>
      <c r="H58" s="13">
        <v>3</v>
      </c>
      <c r="I58" s="12" t="s">
        <v>11</v>
      </c>
      <c r="J58" s="12" t="s">
        <v>12</v>
      </c>
    </row>
    <row r="59" spans="1:10" x14ac:dyDescent="0.25">
      <c r="A59" s="11">
        <v>43</v>
      </c>
      <c r="B59" s="25" t="s">
        <v>169</v>
      </c>
      <c r="C59" s="12" t="s">
        <v>119</v>
      </c>
      <c r="D59" s="12" t="s">
        <v>99</v>
      </c>
      <c r="E59" s="40">
        <v>16.899999999999999</v>
      </c>
      <c r="F59" s="6">
        <f t="shared" si="3"/>
        <v>15.209999999999999</v>
      </c>
      <c r="G59" s="15" t="s">
        <v>10</v>
      </c>
      <c r="H59" s="13">
        <v>0</v>
      </c>
      <c r="I59" s="12" t="s">
        <v>11</v>
      </c>
      <c r="J59" s="12" t="s">
        <v>12</v>
      </c>
    </row>
    <row r="60" spans="1:10" x14ac:dyDescent="0.25">
      <c r="A60" s="11">
        <v>44</v>
      </c>
      <c r="B60" s="25" t="s">
        <v>170</v>
      </c>
      <c r="C60" s="12" t="s">
        <v>120</v>
      </c>
      <c r="D60" s="12" t="s">
        <v>99</v>
      </c>
      <c r="E60" s="40">
        <v>22.9</v>
      </c>
      <c r="F60" s="6">
        <f t="shared" si="3"/>
        <v>20.61</v>
      </c>
      <c r="G60" s="15" t="s">
        <v>10</v>
      </c>
      <c r="H60" s="13">
        <v>5</v>
      </c>
      <c r="I60" s="12" t="s">
        <v>11</v>
      </c>
      <c r="J60" s="12" t="s">
        <v>12</v>
      </c>
    </row>
    <row r="61" spans="1:10" x14ac:dyDescent="0.25">
      <c r="A61" s="11">
        <v>45</v>
      </c>
      <c r="B61" s="25" t="s">
        <v>171</v>
      </c>
      <c r="C61" s="12" t="s">
        <v>121</v>
      </c>
      <c r="D61" s="12" t="s">
        <v>99</v>
      </c>
      <c r="E61" s="40">
        <v>19.899999999999999</v>
      </c>
      <c r="F61" s="6">
        <f t="shared" si="3"/>
        <v>17.91</v>
      </c>
      <c r="G61" s="15" t="s">
        <v>10</v>
      </c>
      <c r="H61" s="13">
        <v>21</v>
      </c>
      <c r="I61" s="12" t="s">
        <v>11</v>
      </c>
      <c r="J61" s="12" t="s">
        <v>12</v>
      </c>
    </row>
    <row r="62" spans="1:10" x14ac:dyDescent="0.25">
      <c r="A62" s="11">
        <v>46</v>
      </c>
      <c r="B62" s="25" t="s">
        <v>172</v>
      </c>
      <c r="C62" s="12" t="s">
        <v>122</v>
      </c>
      <c r="D62" s="12" t="s">
        <v>99</v>
      </c>
      <c r="E62" s="40">
        <v>19.899999999999999</v>
      </c>
      <c r="F62" s="6">
        <f t="shared" si="3"/>
        <v>17.91</v>
      </c>
      <c r="G62" s="15" t="s">
        <v>10</v>
      </c>
      <c r="H62" s="13">
        <v>22</v>
      </c>
      <c r="I62" s="12" t="s">
        <v>11</v>
      </c>
      <c r="J62" s="12" t="s">
        <v>12</v>
      </c>
    </row>
    <row r="63" spans="1:10" x14ac:dyDescent="0.25">
      <c r="A63" s="11">
        <v>47</v>
      </c>
      <c r="B63" s="25" t="s">
        <v>173</v>
      </c>
      <c r="C63" s="12" t="s">
        <v>123</v>
      </c>
      <c r="D63" s="12" t="s">
        <v>99</v>
      </c>
      <c r="E63" s="40">
        <v>19.899999999999999</v>
      </c>
      <c r="F63" s="6">
        <f t="shared" si="3"/>
        <v>17.91</v>
      </c>
      <c r="G63" s="15" t="s">
        <v>10</v>
      </c>
      <c r="H63" s="13">
        <v>20</v>
      </c>
      <c r="I63" s="12" t="s">
        <v>11</v>
      </c>
      <c r="J63" s="12" t="s">
        <v>12</v>
      </c>
    </row>
    <row r="64" spans="1:10" x14ac:dyDescent="0.25">
      <c r="A64" s="11">
        <v>48</v>
      </c>
      <c r="B64" s="25" t="s">
        <v>174</v>
      </c>
      <c r="C64" s="12" t="s">
        <v>124</v>
      </c>
      <c r="D64" s="12" t="s">
        <v>99</v>
      </c>
      <c r="E64" s="40">
        <v>18.899999999999999</v>
      </c>
      <c r="F64" s="6">
        <f t="shared" si="3"/>
        <v>17.009999999999998</v>
      </c>
      <c r="G64" s="15" t="s">
        <v>10</v>
      </c>
      <c r="H64" s="13">
        <v>4</v>
      </c>
      <c r="I64" s="12" t="s">
        <v>11</v>
      </c>
      <c r="J64" s="12" t="s">
        <v>12</v>
      </c>
    </row>
    <row r="65" spans="1:10" x14ac:dyDescent="0.25">
      <c r="A65" s="11">
        <v>49</v>
      </c>
      <c r="B65" s="25" t="s">
        <v>175</v>
      </c>
      <c r="C65" s="12" t="s">
        <v>125</v>
      </c>
      <c r="D65" s="12" t="s">
        <v>99</v>
      </c>
      <c r="E65" s="40">
        <v>19.899999999999999</v>
      </c>
      <c r="F65" s="6">
        <f t="shared" si="3"/>
        <v>17.91</v>
      </c>
      <c r="G65" s="15" t="s">
        <v>10</v>
      </c>
      <c r="H65" s="13">
        <v>11</v>
      </c>
      <c r="I65" s="12" t="s">
        <v>11</v>
      </c>
      <c r="J65" s="12" t="s">
        <v>12</v>
      </c>
    </row>
    <row r="66" spans="1:10" x14ac:dyDescent="0.25">
      <c r="A66" s="11">
        <v>50</v>
      </c>
      <c r="B66" s="25" t="s">
        <v>176</v>
      </c>
      <c r="C66" s="12" t="s">
        <v>126</v>
      </c>
      <c r="D66" s="12" t="s">
        <v>99</v>
      </c>
      <c r="E66" s="40">
        <v>18.899999999999999</v>
      </c>
      <c r="F66" s="6">
        <f t="shared" si="3"/>
        <v>17.009999999999998</v>
      </c>
      <c r="G66" s="15" t="s">
        <v>10</v>
      </c>
      <c r="H66" s="13">
        <v>6</v>
      </c>
      <c r="I66" s="12" t="s">
        <v>11</v>
      </c>
      <c r="J66" s="12" t="s">
        <v>12</v>
      </c>
    </row>
    <row r="67" spans="1:10" x14ac:dyDescent="0.25">
      <c r="A67" s="11">
        <v>51</v>
      </c>
      <c r="B67" s="25" t="s">
        <v>177</v>
      </c>
      <c r="C67" s="12" t="s">
        <v>127</v>
      </c>
      <c r="D67" s="12" t="s">
        <v>99</v>
      </c>
      <c r="E67" s="40">
        <v>18.899999999999999</v>
      </c>
      <c r="F67" s="6">
        <f t="shared" si="3"/>
        <v>17.009999999999998</v>
      </c>
      <c r="G67" s="15" t="s">
        <v>10</v>
      </c>
      <c r="H67" s="13">
        <v>6</v>
      </c>
      <c r="I67" s="12" t="s">
        <v>11</v>
      </c>
      <c r="J67" s="12" t="s">
        <v>12</v>
      </c>
    </row>
    <row r="68" spans="1:10" x14ac:dyDescent="0.25">
      <c r="A68" s="11">
        <v>52</v>
      </c>
      <c r="B68" s="25" t="s">
        <v>178</v>
      </c>
      <c r="C68" s="12" t="s">
        <v>128</v>
      </c>
      <c r="D68" s="12" t="s">
        <v>99</v>
      </c>
      <c r="E68" s="40">
        <v>18.899999999999999</v>
      </c>
      <c r="F68" s="6">
        <f t="shared" si="3"/>
        <v>17.009999999999998</v>
      </c>
      <c r="G68" s="15" t="s">
        <v>10</v>
      </c>
      <c r="H68" s="13">
        <v>0</v>
      </c>
      <c r="I68" s="12" t="s">
        <v>11</v>
      </c>
      <c r="J68" s="12" t="s">
        <v>12</v>
      </c>
    </row>
    <row r="69" spans="1:10" x14ac:dyDescent="0.25">
      <c r="F69" s="6"/>
      <c r="H69" s="13"/>
    </row>
    <row r="70" spans="1:10" x14ac:dyDescent="0.25">
      <c r="C70" s="24" t="s">
        <v>37</v>
      </c>
      <c r="F70" s="6"/>
      <c r="H70" s="13"/>
    </row>
    <row r="71" spans="1:10" x14ac:dyDescent="0.25">
      <c r="A71" s="11">
        <v>53</v>
      </c>
      <c r="B71" s="28" t="s">
        <v>179</v>
      </c>
      <c r="C71" s="2" t="s">
        <v>32</v>
      </c>
      <c r="D71" s="2" t="s">
        <v>93</v>
      </c>
      <c r="E71" s="6">
        <v>24.9</v>
      </c>
      <c r="F71" s="6">
        <v>10</v>
      </c>
      <c r="G71" s="9" t="s">
        <v>37</v>
      </c>
      <c r="H71" s="13">
        <v>21</v>
      </c>
      <c r="I71" s="2" t="s">
        <v>29</v>
      </c>
      <c r="J71" s="2" t="s">
        <v>30</v>
      </c>
    </row>
    <row r="72" spans="1:10" x14ac:dyDescent="0.25">
      <c r="B72" s="28"/>
      <c r="F72" s="6"/>
      <c r="H72" s="13"/>
    </row>
    <row r="73" spans="1:10" x14ac:dyDescent="0.25">
      <c r="A73" s="11">
        <v>54</v>
      </c>
      <c r="B73" s="28" t="s">
        <v>180</v>
      </c>
      <c r="C73" s="2" t="s">
        <v>31</v>
      </c>
      <c r="D73" s="2" t="s">
        <v>93</v>
      </c>
      <c r="E73" s="6">
        <v>18.899999999999999</v>
      </c>
      <c r="F73" s="6">
        <v>10</v>
      </c>
      <c r="G73" s="9" t="s">
        <v>37</v>
      </c>
      <c r="H73" s="13">
        <v>4</v>
      </c>
      <c r="I73" s="2" t="s">
        <v>29</v>
      </c>
      <c r="J73" s="2" t="s">
        <v>30</v>
      </c>
    </row>
    <row r="74" spans="1:10" x14ac:dyDescent="0.25">
      <c r="B74" s="28"/>
      <c r="F74" s="6"/>
      <c r="H74" s="13"/>
    </row>
    <row r="75" spans="1:10" x14ac:dyDescent="0.25">
      <c r="A75" s="11">
        <v>55</v>
      </c>
      <c r="B75" s="28" t="s">
        <v>181</v>
      </c>
      <c r="C75" s="2" t="s">
        <v>46</v>
      </c>
      <c r="D75" s="2" t="s">
        <v>95</v>
      </c>
      <c r="E75" s="6">
        <v>5.9</v>
      </c>
      <c r="F75" s="6">
        <v>3</v>
      </c>
      <c r="G75" s="9" t="s">
        <v>37</v>
      </c>
      <c r="H75" s="13">
        <v>1</v>
      </c>
      <c r="I75" s="2" t="s">
        <v>29</v>
      </c>
      <c r="J75" s="2" t="s">
        <v>30</v>
      </c>
    </row>
    <row r="76" spans="1:10" x14ac:dyDescent="0.25">
      <c r="B76" s="28"/>
      <c r="F76" s="6"/>
      <c r="H76" s="13"/>
    </row>
    <row r="77" spans="1:10" x14ac:dyDescent="0.25">
      <c r="A77" s="11">
        <v>56</v>
      </c>
      <c r="B77" s="28" t="s">
        <v>182</v>
      </c>
      <c r="C77" s="2" t="s">
        <v>49</v>
      </c>
      <c r="D77" s="2" t="s">
        <v>96</v>
      </c>
      <c r="E77" s="6">
        <v>11.9</v>
      </c>
      <c r="F77" s="6">
        <v>9.9</v>
      </c>
      <c r="G77" s="9" t="s">
        <v>37</v>
      </c>
      <c r="H77" s="13">
        <v>2</v>
      </c>
      <c r="I77" s="2" t="s">
        <v>29</v>
      </c>
      <c r="J77" s="2" t="s">
        <v>30</v>
      </c>
    </row>
    <row r="78" spans="1:10" x14ac:dyDescent="0.25">
      <c r="H78" s="13"/>
    </row>
    <row r="79" spans="1:10" x14ac:dyDescent="0.25">
      <c r="A79" s="11">
        <v>57</v>
      </c>
      <c r="B79" s="28" t="s">
        <v>183</v>
      </c>
      <c r="C79" s="2" t="s">
        <v>48</v>
      </c>
      <c r="D79" s="2" t="s">
        <v>97</v>
      </c>
      <c r="E79" s="6">
        <v>26.9</v>
      </c>
      <c r="F79" s="29">
        <v>20</v>
      </c>
      <c r="G79" s="9" t="s">
        <v>37</v>
      </c>
      <c r="H79" s="13">
        <v>0</v>
      </c>
      <c r="I79" s="2" t="s">
        <v>29</v>
      </c>
      <c r="J79" s="2" t="s">
        <v>30</v>
      </c>
    </row>
    <row r="80" spans="1:10" x14ac:dyDescent="0.25">
      <c r="H80" s="13"/>
    </row>
    <row r="81" spans="1:10" x14ac:dyDescent="0.25">
      <c r="A81" s="11">
        <v>58</v>
      </c>
      <c r="B81" s="30" t="s">
        <v>184</v>
      </c>
      <c r="C81" s="2" t="s">
        <v>62</v>
      </c>
      <c r="D81" s="11" t="s">
        <v>63</v>
      </c>
      <c r="E81" s="37">
        <v>16.899999999999999</v>
      </c>
      <c r="F81" s="38">
        <v>8.4499999999999993</v>
      </c>
      <c r="G81" s="15" t="s">
        <v>64</v>
      </c>
      <c r="H81" s="13">
        <v>1</v>
      </c>
      <c r="I81" s="11" t="s">
        <v>65</v>
      </c>
      <c r="J81" s="11" t="s">
        <v>66</v>
      </c>
    </row>
    <row r="82" spans="1:10" x14ac:dyDescent="0.25">
      <c r="B82" s="33"/>
      <c r="C82" s="34"/>
      <c r="D82" s="35"/>
      <c r="E82" s="37"/>
      <c r="F82" s="39"/>
      <c r="G82" s="15"/>
      <c r="H82" s="13"/>
      <c r="I82" s="11"/>
      <c r="J82" s="11"/>
    </row>
    <row r="83" spans="1:10" x14ac:dyDescent="0.25">
      <c r="A83" s="11">
        <v>59</v>
      </c>
      <c r="B83" s="30" t="s">
        <v>185</v>
      </c>
      <c r="C83" s="2" t="s">
        <v>67</v>
      </c>
      <c r="D83" s="2" t="s">
        <v>68</v>
      </c>
      <c r="E83" s="37">
        <v>5.5</v>
      </c>
      <c r="F83" s="2">
        <v>2.75</v>
      </c>
      <c r="G83" s="15" t="s">
        <v>64</v>
      </c>
      <c r="H83" s="13">
        <v>6</v>
      </c>
      <c r="I83" s="11" t="s">
        <v>69</v>
      </c>
      <c r="J83" s="11" t="s">
        <v>70</v>
      </c>
    </row>
    <row r="84" spans="1:10" x14ac:dyDescent="0.25">
      <c r="E84" s="37"/>
      <c r="G84" s="15"/>
      <c r="H84" s="13"/>
      <c r="I84" s="11"/>
      <c r="J84" s="11"/>
    </row>
    <row r="85" spans="1:10" x14ac:dyDescent="0.25">
      <c r="A85" s="11">
        <v>60</v>
      </c>
      <c r="B85" s="30" t="s">
        <v>186</v>
      </c>
      <c r="C85" s="2" t="s">
        <v>71</v>
      </c>
      <c r="D85" s="2" t="s">
        <v>72</v>
      </c>
      <c r="E85" s="37">
        <v>69</v>
      </c>
      <c r="F85" s="2">
        <v>34.5</v>
      </c>
      <c r="G85" s="15" t="s">
        <v>64</v>
      </c>
      <c r="H85" s="13">
        <v>15</v>
      </c>
      <c r="I85" s="11" t="s">
        <v>73</v>
      </c>
      <c r="J85" s="11" t="s">
        <v>74</v>
      </c>
    </row>
    <row r="86" spans="1:10" x14ac:dyDescent="0.25">
      <c r="A86" s="11">
        <v>61</v>
      </c>
      <c r="B86" s="30" t="s">
        <v>187</v>
      </c>
      <c r="C86" s="2" t="s">
        <v>75</v>
      </c>
      <c r="D86" s="2" t="s">
        <v>72</v>
      </c>
      <c r="E86" s="37">
        <v>25.9</v>
      </c>
      <c r="F86" s="2">
        <v>18.13</v>
      </c>
      <c r="G86" s="15" t="s">
        <v>76</v>
      </c>
      <c r="H86" s="13">
        <v>0</v>
      </c>
      <c r="I86" s="11" t="s">
        <v>11</v>
      </c>
      <c r="J86" s="11" t="s">
        <v>12</v>
      </c>
    </row>
    <row r="87" spans="1:10" x14ac:dyDescent="0.25">
      <c r="E87" s="37"/>
      <c r="G87" s="15"/>
      <c r="H87" s="13"/>
      <c r="I87" s="11"/>
      <c r="J87" s="11"/>
    </row>
    <row r="88" spans="1:10" x14ac:dyDescent="0.25">
      <c r="A88" s="11">
        <v>62</v>
      </c>
      <c r="B88" s="30" t="s">
        <v>188</v>
      </c>
      <c r="C88" s="2" t="s">
        <v>77</v>
      </c>
      <c r="D88" s="2" t="s">
        <v>78</v>
      </c>
      <c r="E88" s="37">
        <v>17.899999999999999</v>
      </c>
      <c r="F88" s="41">
        <f t="shared" ref="F88:F100" si="4">E88*0.5</f>
        <v>8.9499999999999993</v>
      </c>
      <c r="G88" s="42" t="s">
        <v>64</v>
      </c>
      <c r="H88" s="13">
        <v>0</v>
      </c>
      <c r="I88" s="11" t="s">
        <v>73</v>
      </c>
      <c r="J88" s="11" t="s">
        <v>74</v>
      </c>
    </row>
    <row r="89" spans="1:10" x14ac:dyDescent="0.25">
      <c r="A89" s="11">
        <v>63</v>
      </c>
      <c r="B89" s="30" t="s">
        <v>189</v>
      </c>
      <c r="C89" s="2" t="s">
        <v>79</v>
      </c>
      <c r="D89" s="2" t="s">
        <v>78</v>
      </c>
      <c r="E89" s="37">
        <v>41.9</v>
      </c>
      <c r="F89" s="41">
        <f t="shared" si="4"/>
        <v>20.95</v>
      </c>
      <c r="G89" s="42" t="s">
        <v>64</v>
      </c>
      <c r="H89" s="13">
        <v>5</v>
      </c>
      <c r="I89" s="11" t="s">
        <v>73</v>
      </c>
      <c r="J89" s="11" t="s">
        <v>74</v>
      </c>
    </row>
    <row r="90" spans="1:10" x14ac:dyDescent="0.25">
      <c r="A90" s="11">
        <v>64</v>
      </c>
      <c r="B90" s="30" t="s">
        <v>190</v>
      </c>
      <c r="C90" s="2" t="s">
        <v>80</v>
      </c>
      <c r="D90" s="2" t="s">
        <v>78</v>
      </c>
      <c r="E90" s="37">
        <v>49.9</v>
      </c>
      <c r="F90" s="41">
        <f t="shared" si="4"/>
        <v>24.95</v>
      </c>
      <c r="G90" s="42" t="s">
        <v>64</v>
      </c>
      <c r="H90" s="13">
        <v>6</v>
      </c>
      <c r="I90" s="11" t="s">
        <v>73</v>
      </c>
      <c r="J90" s="11" t="s">
        <v>74</v>
      </c>
    </row>
    <row r="91" spans="1:10" x14ac:dyDescent="0.25">
      <c r="A91" s="11">
        <v>65</v>
      </c>
      <c r="B91" s="30" t="s">
        <v>191</v>
      </c>
      <c r="C91" s="2" t="s">
        <v>81</v>
      </c>
      <c r="D91" s="2" t="s">
        <v>78</v>
      </c>
      <c r="E91" s="37">
        <v>69</v>
      </c>
      <c r="F91" s="41">
        <f t="shared" si="4"/>
        <v>34.5</v>
      </c>
      <c r="G91" s="42" t="s">
        <v>64</v>
      </c>
      <c r="H91" s="13">
        <v>16</v>
      </c>
      <c r="I91" s="11" t="s">
        <v>73</v>
      </c>
      <c r="J91" s="11" t="s">
        <v>74</v>
      </c>
    </row>
    <row r="92" spans="1:10" x14ac:dyDescent="0.25">
      <c r="A92" s="11">
        <v>66</v>
      </c>
      <c r="B92" s="30" t="s">
        <v>192</v>
      </c>
      <c r="C92" s="2" t="s">
        <v>82</v>
      </c>
      <c r="D92" s="2" t="s">
        <v>78</v>
      </c>
      <c r="E92" s="37">
        <v>39</v>
      </c>
      <c r="F92" s="41">
        <f t="shared" si="4"/>
        <v>19.5</v>
      </c>
      <c r="G92" s="42" t="s">
        <v>64</v>
      </c>
      <c r="H92" s="13">
        <v>33</v>
      </c>
      <c r="I92" s="11" t="s">
        <v>73</v>
      </c>
      <c r="J92" s="11" t="s">
        <v>74</v>
      </c>
    </row>
    <row r="93" spans="1:10" x14ac:dyDescent="0.25">
      <c r="A93" s="11">
        <v>67</v>
      </c>
      <c r="B93" s="30" t="s">
        <v>193</v>
      </c>
      <c r="C93" s="2" t="s">
        <v>83</v>
      </c>
      <c r="D93" s="2" t="s">
        <v>78</v>
      </c>
      <c r="E93" s="37">
        <v>69</v>
      </c>
      <c r="F93" s="41">
        <f t="shared" si="4"/>
        <v>34.5</v>
      </c>
      <c r="G93" s="42" t="s">
        <v>64</v>
      </c>
      <c r="H93" s="13">
        <v>15</v>
      </c>
      <c r="I93" s="11" t="s">
        <v>73</v>
      </c>
      <c r="J93" s="11" t="s">
        <v>74</v>
      </c>
    </row>
    <row r="94" spans="1:10" x14ac:dyDescent="0.25">
      <c r="A94" s="11">
        <v>68</v>
      </c>
      <c r="B94" s="30" t="s">
        <v>194</v>
      </c>
      <c r="C94" s="2" t="s">
        <v>84</v>
      </c>
      <c r="D94" s="2" t="s">
        <v>78</v>
      </c>
      <c r="E94" s="37">
        <v>69</v>
      </c>
      <c r="F94" s="41">
        <f t="shared" si="4"/>
        <v>34.5</v>
      </c>
      <c r="G94" s="42" t="s">
        <v>64</v>
      </c>
      <c r="H94" s="13">
        <v>17</v>
      </c>
      <c r="I94" s="11" t="s">
        <v>73</v>
      </c>
      <c r="J94" s="11" t="s">
        <v>74</v>
      </c>
    </row>
    <row r="95" spans="1:10" x14ac:dyDescent="0.25">
      <c r="A95" s="11">
        <v>69</v>
      </c>
      <c r="B95" s="30" t="s">
        <v>195</v>
      </c>
      <c r="C95" s="2" t="s">
        <v>85</v>
      </c>
      <c r="D95" s="2" t="s">
        <v>78</v>
      </c>
      <c r="E95" s="37">
        <v>69</v>
      </c>
      <c r="F95" s="41">
        <f t="shared" si="4"/>
        <v>34.5</v>
      </c>
      <c r="G95" s="42" t="s">
        <v>64</v>
      </c>
      <c r="H95" s="13">
        <v>18</v>
      </c>
      <c r="I95" s="11" t="s">
        <v>73</v>
      </c>
      <c r="J95" s="11" t="s">
        <v>74</v>
      </c>
    </row>
    <row r="96" spans="1:10" x14ac:dyDescent="0.25">
      <c r="A96" s="11">
        <v>70</v>
      </c>
      <c r="B96" s="30" t="s">
        <v>196</v>
      </c>
      <c r="C96" s="2" t="s">
        <v>86</v>
      </c>
      <c r="D96" s="2" t="s">
        <v>78</v>
      </c>
      <c r="E96" s="37">
        <v>69</v>
      </c>
      <c r="F96" s="41">
        <f t="shared" si="4"/>
        <v>34.5</v>
      </c>
      <c r="G96" s="42" t="s">
        <v>64</v>
      </c>
      <c r="H96" s="13">
        <v>13</v>
      </c>
      <c r="I96" s="11" t="s">
        <v>73</v>
      </c>
      <c r="J96" s="11" t="s">
        <v>74</v>
      </c>
    </row>
    <row r="97" spans="1:10" x14ac:dyDescent="0.25">
      <c r="A97" s="11">
        <v>71</v>
      </c>
      <c r="B97" s="30" t="s">
        <v>197</v>
      </c>
      <c r="C97" s="2" t="s">
        <v>87</v>
      </c>
      <c r="D97" s="2" t="s">
        <v>78</v>
      </c>
      <c r="E97" s="37">
        <v>69</v>
      </c>
      <c r="F97" s="41">
        <f t="shared" si="4"/>
        <v>34.5</v>
      </c>
      <c r="G97" s="42" t="s">
        <v>64</v>
      </c>
      <c r="H97" s="13">
        <v>18</v>
      </c>
      <c r="I97" s="11" t="s">
        <v>73</v>
      </c>
      <c r="J97" s="11" t="s">
        <v>74</v>
      </c>
    </row>
    <row r="98" spans="1:10" x14ac:dyDescent="0.25">
      <c r="A98" s="11">
        <v>72</v>
      </c>
      <c r="B98" s="30" t="s">
        <v>198</v>
      </c>
      <c r="C98" s="2" t="s">
        <v>88</v>
      </c>
      <c r="D98" s="2" t="s">
        <v>78</v>
      </c>
      <c r="E98" s="37">
        <v>69</v>
      </c>
      <c r="F98" s="41">
        <f t="shared" si="4"/>
        <v>34.5</v>
      </c>
      <c r="G98" s="42" t="s">
        <v>64</v>
      </c>
      <c r="H98" s="13">
        <v>17</v>
      </c>
      <c r="I98" s="11" t="s">
        <v>73</v>
      </c>
      <c r="J98" s="11" t="s">
        <v>74</v>
      </c>
    </row>
    <row r="99" spans="1:10" x14ac:dyDescent="0.25">
      <c r="A99" s="11">
        <v>73</v>
      </c>
      <c r="B99" s="30" t="s">
        <v>199</v>
      </c>
      <c r="C99" s="2" t="s">
        <v>89</v>
      </c>
      <c r="D99" s="2" t="s">
        <v>78</v>
      </c>
      <c r="E99" s="37">
        <v>69</v>
      </c>
      <c r="F99" s="41">
        <f t="shared" si="4"/>
        <v>34.5</v>
      </c>
      <c r="G99" s="42" t="s">
        <v>64</v>
      </c>
      <c r="H99" s="13">
        <v>18</v>
      </c>
      <c r="I99" s="11" t="s">
        <v>73</v>
      </c>
      <c r="J99" s="11" t="s">
        <v>74</v>
      </c>
    </row>
    <row r="100" spans="1:10" x14ac:dyDescent="0.25">
      <c r="A100" s="11">
        <v>74</v>
      </c>
      <c r="B100" s="30" t="s">
        <v>200</v>
      </c>
      <c r="C100" s="2" t="s">
        <v>90</v>
      </c>
      <c r="D100" s="2" t="s">
        <v>78</v>
      </c>
      <c r="E100" s="37">
        <v>12.9</v>
      </c>
      <c r="F100" s="41">
        <f t="shared" si="4"/>
        <v>6.45</v>
      </c>
      <c r="G100" s="42" t="s">
        <v>64</v>
      </c>
      <c r="H100" s="13">
        <v>0</v>
      </c>
      <c r="I100" s="11" t="s">
        <v>11</v>
      </c>
      <c r="J100" s="11" t="s">
        <v>12</v>
      </c>
    </row>
    <row r="101" spans="1:10" x14ac:dyDescent="0.25">
      <c r="A101" s="11">
        <v>75</v>
      </c>
      <c r="B101" s="30" t="s">
        <v>201</v>
      </c>
      <c r="C101" s="2" t="s">
        <v>91</v>
      </c>
      <c r="D101" s="2" t="s">
        <v>78</v>
      </c>
      <c r="E101" s="37">
        <v>7.9</v>
      </c>
      <c r="F101" s="41">
        <f>E101*0.5</f>
        <v>3.95</v>
      </c>
      <c r="G101" s="42" t="s">
        <v>64</v>
      </c>
      <c r="H101" s="13">
        <v>5</v>
      </c>
      <c r="I101" s="11" t="s">
        <v>11</v>
      </c>
      <c r="J101" s="11" t="s">
        <v>12</v>
      </c>
    </row>
    <row r="102" spans="1:10" x14ac:dyDescent="0.25">
      <c r="H102" s="13"/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2024-10-02T00:53:55Z</dcterms:created>
  <dcterms:modified xsi:type="dcterms:W3CDTF">2026-01-23T06:31:57Z</dcterms:modified>
</cp:coreProperties>
</file>