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PRODUCT LISTING\2026\zul\"/>
    </mc:Choice>
  </mc:AlternateContent>
  <xr:revisionPtr revIDLastSave="0" documentId="8_{987643B6-1C11-4835-9279-FAB399EE8C2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listing" sheetId="9" r:id="rId2"/>
  </sheet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" i="9" l="1"/>
  <c r="T18" i="9"/>
  <c r="T17" i="9"/>
  <c r="T16" i="9"/>
  <c r="T15" i="9"/>
  <c r="T14" i="9"/>
  <c r="T8" i="9"/>
  <c r="T7" i="9"/>
  <c r="T6" i="9"/>
  <c r="T5" i="9"/>
  <c r="T4" i="9"/>
  <c r="BX19" i="9"/>
  <c r="BX18" i="9"/>
  <c r="BX17" i="9"/>
  <c r="BX16" i="9"/>
  <c r="BX12" i="9"/>
  <c r="BX15" i="9"/>
  <c r="BX14" i="9"/>
  <c r="BX13" i="9"/>
  <c r="BX11" i="9"/>
  <c r="BX10" i="9"/>
  <c r="BX9" i="9"/>
  <c r="BX8" i="9"/>
  <c r="BX7" i="9"/>
  <c r="BX6" i="9"/>
  <c r="BX5" i="9"/>
  <c r="BX4" i="9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<sst xmlns="http://schemas.openxmlformats.org/spreadsheetml/2006/main" count="392" uniqueCount="171">
  <si>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</si>
  <si>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</si>
  <si>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</si>
  <si>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</si>
  <si>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</si>
  <si>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</si>
  <si>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</si>
  <si>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</si>
  <si>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</si>
  <si>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</si>
  <si>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</si>
  <si>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</si>
  <si>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</si>
  <si>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</si>
  <si>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</si>
  <si>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</si>
  <si>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</si>
  <si>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</si>
  <si>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</si>
  <si>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</si>
  <si>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</si>
  <si>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</si>
  <si>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</si>
  <si>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</si>
  <si>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</si>
  <si>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</si>
  <si>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</si>
  <si>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</si>
  <si>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</si>
  <si>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</si>
  <si>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</si>
  <si>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</si>
  <si>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</si>
  <si>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</si>
  <si>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</si>
  <si>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</si>
  <si>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</si>
  <si>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</si>
  <si>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</si>
  <si>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</si>
  <si>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</si>
  <si>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</si>
  <si>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</si>
  <si>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</si>
  <si>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</si>
  <si>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</si>
  <si>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</si>
  <si>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</si>
  <si>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</si>
  <si>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</si>
  <si>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</si>
  <si>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</si>
  <si>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</si>
  <si>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</si>
  <si>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</si>
  <si>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</si>
  <si>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</si>
  <si>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</si>
  <si>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</si>
  <si>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</si>
  <si>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</si>
  <si>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</si>
  <si>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</si>
  <si>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</si>
  <si>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</si>
  <si>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</si>
  <si>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</si>
  <si>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</si>
  <si>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</si>
  <si>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</si>
  <si>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</si>
  <si>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</si>
  <si>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</si>
  <si>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</si>
  <si>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</si>
  <si>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</si>
  <si>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</si>
  <si>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</si>
  <si>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</si>
  <si>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</si>
  <si>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</si>
  <si>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</si>
  <si>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</si>
  <si>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</si>
  <si>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</si>
  <si>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</si>
  <si>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</si>
  <si>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</si>
  <si>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</si>
  <si>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</si>
  <si>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</si>
  <si>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</si>
  <si>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</si>
  <si>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</si>
  <si>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</si>
  <si>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</si>
  <si>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</si>
  <si>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</si>
  <si>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</si>
  <si>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</si>
  <si>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</si>
  <si>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</si>
  <si>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</si>
  <si>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</si>
  <si>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</si>
  <si>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</si>
  <si>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</si>
  <si>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</si>
  <si>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</si>
  <si>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</si>
  <si>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</si>
  <si>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</si>
  <si>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</si>
  <si>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</si>
  <si>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</si>
  <si>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</si>
  <si>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</si>
  <si>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</si>
  <si>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</si>
  <si>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</si>
  <si>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</si>
  <si>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</si>
  <si>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</si>
  <si>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</si>
  <si>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</si>
  <si>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1151</t>
  </si>
  <si>
    <t xml:space="preserve">ORIENTAL </t>
  </si>
  <si>
    <t>ORIENTAL CHEESE PINEAPPLE TART 460G</t>
  </si>
  <si>
    <t>9551016530100</t>
  </si>
  <si>
    <t>4000/O02</t>
  </si>
  <si>
    <t>ORIENTAL COFFEE INTERNATIONAL SDN BHD</t>
  </si>
  <si>
    <t>4000/A06</t>
  </si>
  <si>
    <t>ASIAN NATURAL FOOD PRODUCTS (M) SDN BHD</t>
  </si>
  <si>
    <t>1138</t>
  </si>
  <si>
    <t xml:space="preserve">ASIAN NATURAL </t>
  </si>
  <si>
    <t>TAWAKKAL DAGING KOREAN GOCHUJANG 150G</t>
  </si>
  <si>
    <t xml:space="preserve">TAWAKKAL AYAM TELUR MASIN 150G </t>
  </si>
  <si>
    <t>TAWAKKAL DAGING KOREAN GOCHUJANG 50G</t>
  </si>
  <si>
    <t xml:space="preserve">TAWAKKAL AYAM TELUR MASIN 50G </t>
  </si>
  <si>
    <t>9551016750959</t>
  </si>
  <si>
    <t>9551016750973</t>
  </si>
  <si>
    <t>9551016750942</t>
  </si>
  <si>
    <t>9551016750966</t>
  </si>
  <si>
    <t>4000/G16</t>
  </si>
  <si>
    <t>G&amp;G CENTURY (M) SDN BHD</t>
  </si>
  <si>
    <t xml:space="preserve">G&amp;G MUSANG KING DURIAN MILK CANDY 150G </t>
  </si>
  <si>
    <t xml:space="preserve">G&amp;G MUSANG KING DURIAN DODOL 180G </t>
  </si>
  <si>
    <t xml:space="preserve">G&amp;G D24 DURIAN DODOL 180G </t>
  </si>
  <si>
    <t xml:space="preserve">G&amp;G MUSANG KING DURIAN PASTRY - COCONUT 6X40G </t>
  </si>
  <si>
    <t xml:space="preserve">G&amp;G MUSANG KING DURIAN PASTRY - CHARCOAL 6X40G </t>
  </si>
  <si>
    <t xml:space="preserve">G&amp;G PASTRY - ORIGINAL 6X40G </t>
  </si>
  <si>
    <t>CS-NM40%</t>
  </si>
  <si>
    <t xml:space="preserve">G&amp;G </t>
  </si>
  <si>
    <t>G&amp;G COCONUT DODOL 6X40G</t>
  </si>
  <si>
    <t>9555420606437</t>
  </si>
  <si>
    <t>9555420609797</t>
  </si>
  <si>
    <t>9555420602439</t>
  </si>
  <si>
    <t>9555420602590</t>
  </si>
  <si>
    <t>9555420602446</t>
  </si>
  <si>
    <t>9555420602453</t>
  </si>
  <si>
    <t>9555420602088</t>
  </si>
  <si>
    <t>1145</t>
  </si>
  <si>
    <t>1870</t>
  </si>
  <si>
    <t>1150</t>
  </si>
  <si>
    <t xml:space="preserve">PIEL DE POLLO CRISPY CHICKEN SKIN - PLAIN 45G </t>
  </si>
  <si>
    <t xml:space="preserve">PIEL DE POLLO CRISPY CHICKEN SKIN - NON SPICY 45G </t>
  </si>
  <si>
    <t xml:space="preserve">PIEL DE POLLO CRISPY CHICKEN SKIN - SPICY 45G </t>
  </si>
  <si>
    <t xml:space="preserve">PIEL DE POLLO CRISPY CHICKEN SKIN - BBQ 45G </t>
  </si>
  <si>
    <t>PIEL DE POLLO</t>
  </si>
  <si>
    <t>4000/T15</t>
  </si>
  <si>
    <t>21 SEVEN ONE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</si>
</sst>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Calibri"/>
      <family val="2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9" fillId="0" borderId="2"/>
  </cellStyleXfs>
  <cellXfs count="50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8" fillId="0" borderId="0" xfId="0" applyFont="1"/>
    <xf numFmtId="10" fontId="8" fillId="0" borderId="0" xfId="1" applyNumberFormat="1" applyFont="1"/>
    <xf numFmtId="0" fontId="2" fillId="0" borderId="0" xfId="0" applyFont="1" applyAlignment="1">
      <alignment vertical="center"/>
    </xf>
    <xf numFmtId="0" fontId="8" fillId="0" borderId="0" xfId="0" quotePrefix="1" applyFont="1"/>
    <xf numFmtId="0" fontId="8" fillId="0" borderId="0" xfId="0" applyFont="1" applyAlignment="1">
      <alignment horizontal="left" readingOrder="1"/>
    </xf>
    <xf numFmtId="0" fontId="2" fillId="10" borderId="1" xfId="0" applyFont="1" applyFill="1" applyBorder="1" applyAlignment="1">
      <alignment vertical="center" wrapText="1"/>
    </xf>
    <xf numFmtId="49" fontId="2" fillId="10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vertical="center" wrapText="1"/>
    </xf>
    <xf numFmtId="2" fontId="2" fillId="10" borderId="1" xfId="0" applyNumberFormat="1" applyFont="1" applyFill="1" applyBorder="1" applyAlignment="1">
      <alignment vertical="center" wrapText="1"/>
    </xf>
    <xf numFmtId="0" fontId="8" fillId="12" borderId="0" xfId="0" applyFont="1" applyFill="1"/>
    <xf numFmtId="0" fontId="8" fillId="0" borderId="0" xfId="0" applyFont="1" applyAlignment="1">
      <alignment horizontal="left"/>
    </xf>
    <xf numFmtId="2" fontId="8" fillId="0" borderId="0" xfId="0" applyNumberFormat="1" applyFont="1"/>
    <xf numFmtId="0" fontId="8" fillId="0" borderId="0" xfId="1" applyNumberFormat="1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8" fillId="12" borderId="0" xfId="0" applyFont="1" applyFill="1" applyAlignment="1">
      <alignment horizontal="left"/>
    </xf>
    <xf numFmtId="49" fontId="2" fillId="10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9" fontId="11" fillId="0" borderId="0" xfId="1" applyFont="1"/>
    <xf numFmtId="2" fontId="10" fillId="0" borderId="0" xfId="0" applyNumberFormat="1" applyFont="1"/>
    <xf numFmtId="9" fontId="10" fillId="0" borderId="0" xfId="1" applyFont="1"/>
  </cellXfs>
  <cellStyles count="3">
    <cellStyle name="Normal" xfId="0" builtinId="0"/>
    <cellStyle name="Normal 2" xfId="2" xr:uid="{3178592B-624C-4988-885D-EFBB5850910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546875" defaultRowHeight="15" customHeight="1"/>
  <cols>
    <col min="1" max="2" width="11.44140625" customWidth="1"/>
    <col min="3" max="3" width="17.21875" customWidth="1"/>
    <col min="4" max="4" width="40.5546875" customWidth="1"/>
    <col min="5" max="8" width="11.44140625" customWidth="1"/>
    <col min="9" max="9" width="15.44140625" customWidth="1"/>
    <col min="10" max="17" width="11.44140625" customWidth="1"/>
    <col min="18" max="18" width="17.44140625" customWidth="1"/>
    <col min="19" max="19" width="11.44140625" customWidth="1"/>
    <col min="20" max="20" width="16.77734375" customWidth="1"/>
    <col min="21" max="22" width="11.44140625" customWidth="1"/>
    <col min="23" max="23" width="15.44140625" customWidth="1"/>
    <col min="24" max="24" width="11.44140625" customWidth="1"/>
    <col min="25" max="25" width="14.77734375" customWidth="1"/>
    <col min="26" max="28" width="11.44140625" customWidth="1"/>
    <col min="29" max="29" width="34.44140625" customWidth="1"/>
    <col min="30" max="31" width="11.44140625" customWidth="1"/>
    <col min="32" max="32" width="30.5546875" customWidth="1"/>
    <col min="33" max="39" width="11.44140625" customWidth="1"/>
    <col min="40" max="40" width="15.44140625" customWidth="1"/>
    <col min="41" max="42" width="12.44140625" customWidth="1"/>
    <col min="43" max="43" width="15" customWidth="1"/>
    <col min="44" max="44" width="17.441406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44140625" hidden="1" customWidth="1"/>
    <col min="60" max="60" width="16.44140625" customWidth="1"/>
    <col min="61" max="61" width="16.777343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5" t="s">
        <v>4</v>
      </c>
      <c r="U1" s="45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6"/>
      <c r="U2" s="46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277B-9FEC-4CAC-B4BB-367441A972F6}">
  <dimension ref="A1:BX19"/>
  <sheetViews>
    <sheetView tabSelected="1" topLeftCell="H1" zoomScaleNormal="100" workbookViewId="0">
      <selection activeCell="U16" sqref="U16"/>
    </sheetView>
  </sheetViews>
  <sheetFormatPr defaultColWidth="8.77734375" defaultRowHeight="13.8"/>
  <cols>
    <col min="1" max="2" width="8.77734375" style="27"/>
    <col min="3" max="3" width="14.5546875" style="27" bestFit="1" customWidth="1"/>
    <col min="4" max="4" width="52.88671875" style="27" bestFit="1" customWidth="1"/>
    <col min="5" max="11" width="8.77734375" style="27"/>
    <col min="12" max="12" width="10" style="27" bestFit="1" customWidth="1"/>
    <col min="13" max="13" width="11.21875" style="27" bestFit="1" customWidth="1"/>
    <col min="14" max="16" width="8.77734375" style="27"/>
    <col min="17" max="17" width="10" style="27" customWidth="1"/>
    <col min="18" max="23" width="8.77734375" style="27"/>
    <col min="24" max="24" width="14.5546875" style="27" bestFit="1" customWidth="1"/>
    <col min="25" max="30" width="8.77734375" style="27"/>
    <col min="31" max="31" width="14" style="27" bestFit="1" customWidth="1"/>
    <col min="32" max="34" width="8.77734375" style="27"/>
    <col min="35" max="38" width="0" style="27" hidden="1" customWidth="1"/>
    <col min="39" max="40" width="8.77734375" style="27"/>
    <col min="41" max="42" width="8.77734375" style="27" customWidth="1"/>
    <col min="43" max="60" width="8.77734375" style="27" hidden="1" customWidth="1"/>
    <col min="61" max="62" width="8.77734375" style="27" customWidth="1"/>
    <col min="63" max="73" width="8.77734375" style="27" hidden="1" customWidth="1"/>
    <col min="74" max="74" width="0" style="27" hidden="1" customWidth="1"/>
    <col min="75" max="16384" width="8.77734375" style="27"/>
  </cols>
  <sheetData>
    <row r="1" spans="1:76" customFormat="1" ht="13.2">
      <c r="Q1" t="s">
        <v>123</v>
      </c>
      <c r="AP1" t="s">
        <v>120</v>
      </c>
    </row>
    <row r="2" spans="1:76" customFormat="1">
      <c r="M2">
        <v>3</v>
      </c>
      <c r="Q2" t="s">
        <v>122</v>
      </c>
      <c r="AP2" s="27" t="s">
        <v>121</v>
      </c>
      <c r="BI2" t="s">
        <v>124</v>
      </c>
      <c r="BJ2" t="s">
        <v>124</v>
      </c>
    </row>
    <row r="3" spans="1:76" customFormat="1" ht="27.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6">
      <c r="D4" s="27" t="s">
        <v>127</v>
      </c>
      <c r="E4" s="27">
        <v>1</v>
      </c>
      <c r="F4" s="31" t="s">
        <v>94</v>
      </c>
      <c r="G4" s="27">
        <v>1</v>
      </c>
      <c r="H4" s="27" t="s">
        <v>118</v>
      </c>
      <c r="J4" s="43" t="s">
        <v>125</v>
      </c>
      <c r="L4" s="27" t="s">
        <v>126</v>
      </c>
      <c r="Q4" s="27">
        <v>0</v>
      </c>
      <c r="S4" s="48">
        <v>53</v>
      </c>
      <c r="T4" s="49">
        <f>(S4-W4)/S4</f>
        <v>0.34905660377358488</v>
      </c>
      <c r="U4" s="48">
        <v>53</v>
      </c>
      <c r="V4" s="41"/>
      <c r="W4" s="41">
        <v>34.5</v>
      </c>
      <c r="X4" s="30" t="s">
        <v>128</v>
      </c>
      <c r="AB4" s="27" t="s">
        <v>129</v>
      </c>
      <c r="AC4" s="27" t="s">
        <v>130</v>
      </c>
      <c r="AF4" s="41">
        <v>10</v>
      </c>
      <c r="AG4" s="40"/>
      <c r="AH4" s="42">
        <v>34.5</v>
      </c>
      <c r="AI4" s="41"/>
      <c r="AJ4" s="41"/>
      <c r="AK4" s="41"/>
      <c r="AL4" s="41"/>
      <c r="AM4" s="42">
        <v>34.5</v>
      </c>
      <c r="AN4" s="42">
        <v>34.5</v>
      </c>
      <c r="BI4" s="29" t="s">
        <v>90</v>
      </c>
      <c r="BJ4" s="29" t="s">
        <v>91</v>
      </c>
      <c r="BX4" s="28">
        <f t="shared" ref="BX4" si="0">(S4-W4)/S4</f>
        <v>0.34905660377358488</v>
      </c>
    </row>
    <row r="5" spans="1:76" ht="15" customHeight="1">
      <c r="B5" s="39"/>
      <c r="D5" s="27" t="s">
        <v>135</v>
      </c>
      <c r="E5" s="27">
        <v>1</v>
      </c>
      <c r="F5" s="31" t="s">
        <v>94</v>
      </c>
      <c r="G5" s="27">
        <v>1</v>
      </c>
      <c r="H5" s="27" t="s">
        <v>118</v>
      </c>
      <c r="J5" s="37" t="s">
        <v>133</v>
      </c>
      <c r="L5" s="27" t="s">
        <v>134</v>
      </c>
      <c r="Q5" s="27">
        <v>0</v>
      </c>
      <c r="S5" s="48">
        <v>31</v>
      </c>
      <c r="T5" s="47">
        <f t="shared" ref="T5:T19" si="1">(S5-W5)/S5</f>
        <v>0.3496774193548387</v>
      </c>
      <c r="U5" s="48">
        <v>31</v>
      </c>
      <c r="V5" s="41"/>
      <c r="W5" s="42">
        <v>20.16</v>
      </c>
      <c r="X5" s="30" t="s">
        <v>139</v>
      </c>
      <c r="AB5" s="27" t="s">
        <v>131</v>
      </c>
      <c r="AC5" s="27" t="s">
        <v>132</v>
      </c>
      <c r="AF5" s="27">
        <v>12</v>
      </c>
      <c r="AH5" s="42">
        <v>20.16</v>
      </c>
      <c r="AI5" s="41"/>
      <c r="AJ5" s="41"/>
      <c r="AK5" s="41"/>
      <c r="AL5" s="41"/>
      <c r="AM5" s="42">
        <v>20.16</v>
      </c>
      <c r="AN5" s="42">
        <v>20.16</v>
      </c>
      <c r="BI5" s="29" t="s">
        <v>90</v>
      </c>
      <c r="BJ5" s="29" t="s">
        <v>91</v>
      </c>
      <c r="BX5" s="28">
        <f t="shared" ref="BX5:BX8" si="2">(S5-W5)/S5</f>
        <v>0.3496774193548387</v>
      </c>
    </row>
    <row r="6" spans="1:76">
      <c r="D6" s="27" t="s">
        <v>136</v>
      </c>
      <c r="E6" s="27">
        <v>1</v>
      </c>
      <c r="F6" s="31" t="s">
        <v>94</v>
      </c>
      <c r="G6" s="27">
        <v>1</v>
      </c>
      <c r="H6" s="27" t="s">
        <v>118</v>
      </c>
      <c r="J6" s="37" t="s">
        <v>133</v>
      </c>
      <c r="L6" s="27" t="s">
        <v>134</v>
      </c>
      <c r="Q6" s="27">
        <v>0</v>
      </c>
      <c r="S6" s="48">
        <v>27.9</v>
      </c>
      <c r="T6" s="47">
        <f t="shared" si="1"/>
        <v>0.35483870967741932</v>
      </c>
      <c r="U6" s="48">
        <v>27.9</v>
      </c>
      <c r="V6" s="41"/>
      <c r="W6" s="42">
        <v>18</v>
      </c>
      <c r="X6" s="30" t="s">
        <v>140</v>
      </c>
      <c r="AB6" s="27" t="s">
        <v>131</v>
      </c>
      <c r="AC6" s="27" t="s">
        <v>132</v>
      </c>
      <c r="AF6" s="27">
        <v>12</v>
      </c>
      <c r="AH6" s="42">
        <v>18</v>
      </c>
      <c r="AI6" s="41"/>
      <c r="AJ6" s="41"/>
      <c r="AK6" s="41"/>
      <c r="AL6" s="41"/>
      <c r="AM6" s="42">
        <v>18</v>
      </c>
      <c r="AN6" s="42">
        <v>18</v>
      </c>
      <c r="BI6" s="29" t="s">
        <v>90</v>
      </c>
      <c r="BJ6" s="29" t="s">
        <v>91</v>
      </c>
      <c r="BX6" s="28">
        <f t="shared" si="2"/>
        <v>0.35483870967741932</v>
      </c>
    </row>
    <row r="7" spans="1:76" ht="15" customHeight="1">
      <c r="B7" s="28"/>
      <c r="D7" s="27" t="s">
        <v>137</v>
      </c>
      <c r="E7" s="27">
        <v>1</v>
      </c>
      <c r="F7" s="31" t="s">
        <v>94</v>
      </c>
      <c r="G7" s="27">
        <v>1</v>
      </c>
      <c r="H7" s="27" t="s">
        <v>118</v>
      </c>
      <c r="J7" s="37" t="s">
        <v>133</v>
      </c>
      <c r="L7" s="27" t="s">
        <v>134</v>
      </c>
      <c r="Q7" s="27">
        <v>0</v>
      </c>
      <c r="S7" s="48">
        <v>11.9</v>
      </c>
      <c r="T7" s="47">
        <f t="shared" si="1"/>
        <v>0.34621848739495797</v>
      </c>
      <c r="U7" s="48">
        <v>11.9</v>
      </c>
      <c r="V7" s="41"/>
      <c r="W7" s="42">
        <v>7.78</v>
      </c>
      <c r="X7" s="30" t="s">
        <v>141</v>
      </c>
      <c r="AB7" s="27" t="s">
        <v>131</v>
      </c>
      <c r="AC7" s="27" t="s">
        <v>132</v>
      </c>
      <c r="AF7" s="27">
        <v>24</v>
      </c>
      <c r="AH7" s="42">
        <v>7.78</v>
      </c>
      <c r="AI7" s="41"/>
      <c r="AJ7" s="41"/>
      <c r="AK7" s="41"/>
      <c r="AL7" s="41"/>
      <c r="AM7" s="42">
        <v>7.78</v>
      </c>
      <c r="AN7" s="42">
        <v>7.78</v>
      </c>
      <c r="BI7" s="29" t="s">
        <v>90</v>
      </c>
      <c r="BJ7" s="29" t="s">
        <v>91</v>
      </c>
      <c r="BX7" s="28">
        <f t="shared" si="2"/>
        <v>0.34621848739495797</v>
      </c>
    </row>
    <row r="8" spans="1:76">
      <c r="D8" s="27" t="s">
        <v>138</v>
      </c>
      <c r="E8" s="27">
        <v>1</v>
      </c>
      <c r="F8" s="31" t="s">
        <v>94</v>
      </c>
      <c r="G8" s="27">
        <v>1</v>
      </c>
      <c r="H8" s="27" t="s">
        <v>118</v>
      </c>
      <c r="J8" s="37" t="s">
        <v>133</v>
      </c>
      <c r="L8" s="27" t="s">
        <v>134</v>
      </c>
      <c r="Q8" s="27">
        <v>0</v>
      </c>
      <c r="S8" s="48">
        <v>10.9</v>
      </c>
      <c r="T8" s="47">
        <f t="shared" si="1"/>
        <v>0.35229357798165145</v>
      </c>
      <c r="U8" s="48">
        <v>10.9</v>
      </c>
      <c r="V8" s="41"/>
      <c r="W8" s="42">
        <v>7.06</v>
      </c>
      <c r="X8" s="30" t="s">
        <v>142</v>
      </c>
      <c r="AB8" s="27" t="s">
        <v>131</v>
      </c>
      <c r="AC8" s="27" t="s">
        <v>132</v>
      </c>
      <c r="AF8" s="27">
        <v>24</v>
      </c>
      <c r="AH8" s="42">
        <v>7.06</v>
      </c>
      <c r="AI8" s="41"/>
      <c r="AJ8" s="41"/>
      <c r="AK8" s="41"/>
      <c r="AL8" s="41"/>
      <c r="AM8" s="42">
        <v>7.06</v>
      </c>
      <c r="AN8" s="42">
        <v>7.06</v>
      </c>
      <c r="BI8" s="29" t="s">
        <v>90</v>
      </c>
      <c r="BJ8" s="29" t="s">
        <v>91</v>
      </c>
      <c r="BX8" s="28">
        <f t="shared" si="2"/>
        <v>0.35229357798165145</v>
      </c>
    </row>
    <row r="9" spans="1:76">
      <c r="D9" s="27" t="s">
        <v>145</v>
      </c>
      <c r="E9" s="27">
        <v>1</v>
      </c>
      <c r="F9" s="31" t="s">
        <v>94</v>
      </c>
      <c r="G9" s="27">
        <v>1</v>
      </c>
      <c r="H9" s="27" t="s">
        <v>118</v>
      </c>
      <c r="J9" s="37" t="s">
        <v>161</v>
      </c>
      <c r="L9" s="27" t="s">
        <v>152</v>
      </c>
      <c r="Q9" s="27" t="s">
        <v>151</v>
      </c>
      <c r="S9" s="38">
        <v>19.899999999999999</v>
      </c>
      <c r="T9" s="47"/>
      <c r="U9" s="38">
        <v>19.899999999999999</v>
      </c>
      <c r="X9" s="30" t="s">
        <v>154</v>
      </c>
      <c r="AB9" s="27" t="s">
        <v>143</v>
      </c>
      <c r="AC9" s="27" t="s">
        <v>144</v>
      </c>
      <c r="BI9" s="29" t="s">
        <v>90</v>
      </c>
      <c r="BJ9" s="29" t="s">
        <v>91</v>
      </c>
      <c r="BX9" s="28">
        <f t="shared" ref="BX9:BX15" si="3">(S9-W9)/S9</f>
        <v>1</v>
      </c>
    </row>
    <row r="10" spans="1:76" s="36" customFormat="1" ht="17.55" customHeight="1">
      <c r="A10" s="32"/>
      <c r="B10" s="32"/>
      <c r="C10" s="33"/>
      <c r="D10" s="32" t="s">
        <v>146</v>
      </c>
      <c r="E10" s="27">
        <v>1</v>
      </c>
      <c r="F10" s="31" t="s">
        <v>94</v>
      </c>
      <c r="G10" s="27">
        <v>1</v>
      </c>
      <c r="H10" s="27" t="s">
        <v>118</v>
      </c>
      <c r="I10" s="33"/>
      <c r="J10" s="37" t="s">
        <v>162</v>
      </c>
      <c r="K10" s="32"/>
      <c r="L10" s="27" t="s">
        <v>152</v>
      </c>
      <c r="M10" s="32"/>
      <c r="N10" s="32"/>
      <c r="O10" s="32"/>
      <c r="P10" s="32"/>
      <c r="Q10" s="27" t="s">
        <v>151</v>
      </c>
      <c r="R10" s="32"/>
      <c r="S10" s="34">
        <v>15.9</v>
      </c>
      <c r="T10" s="47"/>
      <c r="U10" s="34">
        <v>15.9</v>
      </c>
      <c r="V10" s="35"/>
      <c r="W10" s="35"/>
      <c r="X10" s="44" t="s">
        <v>155</v>
      </c>
      <c r="Y10" s="32"/>
      <c r="Z10" s="32"/>
      <c r="AA10" s="32"/>
      <c r="AB10" s="27" t="s">
        <v>143</v>
      </c>
      <c r="AC10" s="27" t="s">
        <v>144</v>
      </c>
      <c r="AD10" s="27"/>
      <c r="AE10" s="27"/>
      <c r="AF10" s="32"/>
      <c r="AG10" s="32"/>
      <c r="AH10" s="35"/>
      <c r="AI10" s="32"/>
      <c r="AJ10" s="35"/>
      <c r="AK10" s="32"/>
      <c r="AL10" s="35"/>
      <c r="AM10" s="35"/>
      <c r="AN10" s="35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29" t="s">
        <v>90</v>
      </c>
      <c r="BJ10" s="29" t="s">
        <v>91</v>
      </c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8">
        <f t="shared" si="3"/>
        <v>1</v>
      </c>
    </row>
    <row r="11" spans="1:76">
      <c r="C11" s="30"/>
      <c r="D11" s="27" t="s">
        <v>147</v>
      </c>
      <c r="E11" s="27">
        <v>1</v>
      </c>
      <c r="F11" s="31" t="s">
        <v>94</v>
      </c>
      <c r="G11" s="27">
        <v>1</v>
      </c>
      <c r="H11" s="27" t="s">
        <v>118</v>
      </c>
      <c r="J11" s="27" t="s">
        <v>162</v>
      </c>
      <c r="L11" s="27" t="s">
        <v>152</v>
      </c>
      <c r="Q11" s="27" t="s">
        <v>151</v>
      </c>
      <c r="S11" s="38">
        <v>15.9</v>
      </c>
      <c r="T11" s="47"/>
      <c r="U11" s="38">
        <v>15.9</v>
      </c>
      <c r="X11" s="30" t="s">
        <v>156</v>
      </c>
      <c r="AB11" s="27" t="s">
        <v>143</v>
      </c>
      <c r="AC11" s="27" t="s">
        <v>144</v>
      </c>
      <c r="BI11" s="29" t="s">
        <v>90</v>
      </c>
      <c r="BJ11" s="29" t="s">
        <v>91</v>
      </c>
      <c r="BX11" s="28">
        <f t="shared" si="3"/>
        <v>1</v>
      </c>
    </row>
    <row r="12" spans="1:76" s="36" customFormat="1" ht="17.55" customHeight="1">
      <c r="A12" s="32"/>
      <c r="B12" s="32"/>
      <c r="C12" s="33"/>
      <c r="D12" s="32" t="s">
        <v>153</v>
      </c>
      <c r="E12" s="27">
        <v>1</v>
      </c>
      <c r="F12" s="31" t="s">
        <v>94</v>
      </c>
      <c r="G12" s="27">
        <v>1</v>
      </c>
      <c r="H12" s="27" t="s">
        <v>118</v>
      </c>
      <c r="I12" s="33"/>
      <c r="J12" s="37" t="s">
        <v>162</v>
      </c>
      <c r="K12" s="32"/>
      <c r="L12" s="27" t="s">
        <v>152</v>
      </c>
      <c r="M12" s="32"/>
      <c r="N12" s="32"/>
      <c r="O12" s="32"/>
      <c r="P12" s="32"/>
      <c r="Q12" s="27" t="s">
        <v>151</v>
      </c>
      <c r="R12" s="32"/>
      <c r="S12" s="34">
        <v>15.9</v>
      </c>
      <c r="T12" s="47"/>
      <c r="U12" s="34">
        <v>15.9</v>
      </c>
      <c r="V12" s="35"/>
      <c r="W12" s="35"/>
      <c r="X12" s="44" t="s">
        <v>157</v>
      </c>
      <c r="Y12" s="32"/>
      <c r="Z12" s="32"/>
      <c r="AA12" s="32"/>
      <c r="AB12" s="27" t="s">
        <v>143</v>
      </c>
      <c r="AC12" s="27" t="s">
        <v>144</v>
      </c>
      <c r="AD12" s="27"/>
      <c r="AE12" s="27"/>
      <c r="AF12" s="32"/>
      <c r="AG12" s="32"/>
      <c r="AH12" s="35"/>
      <c r="AI12" s="32"/>
      <c r="AJ12" s="35"/>
      <c r="AK12" s="32"/>
      <c r="AL12" s="35"/>
      <c r="AM12" s="35"/>
      <c r="AN12" s="35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29" t="s">
        <v>90</v>
      </c>
      <c r="BJ12" s="29" t="s">
        <v>91</v>
      </c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8">
        <f t="shared" ref="BX12" si="4">(S12-W12)/S12</f>
        <v>1</v>
      </c>
    </row>
    <row r="13" spans="1:76">
      <c r="C13" s="30"/>
      <c r="D13" s="27" t="s">
        <v>148</v>
      </c>
      <c r="E13" s="27">
        <v>1</v>
      </c>
      <c r="F13" s="31" t="s">
        <v>94</v>
      </c>
      <c r="G13" s="27">
        <v>1</v>
      </c>
      <c r="H13" s="27" t="s">
        <v>118</v>
      </c>
      <c r="J13" s="27" t="s">
        <v>163</v>
      </c>
      <c r="L13" s="27" t="s">
        <v>152</v>
      </c>
      <c r="Q13" s="27" t="s">
        <v>151</v>
      </c>
      <c r="S13" s="38">
        <v>15.9</v>
      </c>
      <c r="T13" s="47"/>
      <c r="U13" s="38">
        <v>15.9</v>
      </c>
      <c r="X13" s="30" t="s">
        <v>158</v>
      </c>
      <c r="AB13" s="27" t="s">
        <v>143</v>
      </c>
      <c r="AC13" s="27" t="s">
        <v>144</v>
      </c>
      <c r="BI13" s="29" t="s">
        <v>90</v>
      </c>
      <c r="BJ13" s="29" t="s">
        <v>91</v>
      </c>
      <c r="BX13" s="28">
        <f t="shared" si="3"/>
        <v>1</v>
      </c>
    </row>
    <row r="14" spans="1:76">
      <c r="C14" s="30"/>
      <c r="D14" s="27" t="s">
        <v>149</v>
      </c>
      <c r="E14" s="27">
        <v>1</v>
      </c>
      <c r="F14" s="31" t="s">
        <v>94</v>
      </c>
      <c r="G14" s="27">
        <v>1</v>
      </c>
      <c r="H14" s="27" t="s">
        <v>118</v>
      </c>
      <c r="J14" s="27" t="s">
        <v>163</v>
      </c>
      <c r="L14" s="27" t="s">
        <v>152</v>
      </c>
      <c r="Q14" s="27" t="s">
        <v>151</v>
      </c>
      <c r="S14" s="38">
        <v>15.9</v>
      </c>
      <c r="T14" s="47">
        <f t="shared" si="1"/>
        <v>1</v>
      </c>
      <c r="U14" s="38">
        <v>15.9</v>
      </c>
      <c r="X14" s="30" t="s">
        <v>159</v>
      </c>
      <c r="AB14" s="27" t="s">
        <v>143</v>
      </c>
      <c r="AC14" s="27" t="s">
        <v>144</v>
      </c>
      <c r="BI14" s="29" t="s">
        <v>90</v>
      </c>
      <c r="BJ14" s="29" t="s">
        <v>91</v>
      </c>
      <c r="BX14" s="28">
        <f t="shared" si="3"/>
        <v>1</v>
      </c>
    </row>
    <row r="15" spans="1:76">
      <c r="C15" s="30"/>
      <c r="D15" s="27" t="s">
        <v>150</v>
      </c>
      <c r="E15" s="27">
        <v>1</v>
      </c>
      <c r="F15" s="31" t="s">
        <v>94</v>
      </c>
      <c r="G15" s="27">
        <v>1</v>
      </c>
      <c r="H15" s="27" t="s">
        <v>118</v>
      </c>
      <c r="J15" s="27" t="s">
        <v>163</v>
      </c>
      <c r="L15" s="27" t="s">
        <v>152</v>
      </c>
      <c r="Q15" s="27" t="s">
        <v>151</v>
      </c>
      <c r="S15" s="38">
        <v>15.9</v>
      </c>
      <c r="T15" s="47">
        <f t="shared" si="1"/>
        <v>1</v>
      </c>
      <c r="U15" s="38">
        <v>15.9</v>
      </c>
      <c r="X15" s="30" t="s">
        <v>160</v>
      </c>
      <c r="AB15" s="27" t="s">
        <v>143</v>
      </c>
      <c r="AC15" s="27" t="s">
        <v>144</v>
      </c>
      <c r="BI15" s="29" t="s">
        <v>90</v>
      </c>
      <c r="BJ15" s="29" t="s">
        <v>91</v>
      </c>
      <c r="BX15" s="28">
        <f t="shared" si="3"/>
        <v>1</v>
      </c>
    </row>
    <row r="16" spans="1:76">
      <c r="C16" s="30"/>
      <c r="D16" s="27" t="s">
        <v>164</v>
      </c>
      <c r="E16" s="27">
        <v>1</v>
      </c>
      <c r="F16" s="31" t="s">
        <v>94</v>
      </c>
      <c r="G16" s="27">
        <v>1</v>
      </c>
      <c r="H16" s="27" t="s">
        <v>118</v>
      </c>
      <c r="J16" s="37" t="s">
        <v>133</v>
      </c>
      <c r="L16" s="27" t="s">
        <v>168</v>
      </c>
      <c r="Q16" s="27">
        <v>0</v>
      </c>
      <c r="S16" s="48">
        <v>12.4</v>
      </c>
      <c r="T16" s="47">
        <f t="shared" si="1"/>
        <v>0.35483870967741937</v>
      </c>
      <c r="U16" s="48">
        <v>12.4</v>
      </c>
      <c r="W16" s="38">
        <v>8</v>
      </c>
      <c r="AB16" s="27" t="s">
        <v>169</v>
      </c>
      <c r="AC16" s="27" t="s">
        <v>170</v>
      </c>
      <c r="AF16" s="27">
        <v>30</v>
      </c>
      <c r="AH16" s="38">
        <v>8</v>
      </c>
      <c r="AI16" s="38"/>
      <c r="AJ16" s="38"/>
      <c r="AK16" s="38"/>
      <c r="AL16" s="38"/>
      <c r="AM16" s="38">
        <v>8</v>
      </c>
      <c r="AN16" s="38">
        <v>8</v>
      </c>
      <c r="BI16" s="29" t="s">
        <v>90</v>
      </c>
      <c r="BJ16" s="29" t="s">
        <v>91</v>
      </c>
      <c r="BX16" s="28">
        <f t="shared" ref="BX16:BX19" si="5">(S16-W16)/S16</f>
        <v>0.35483870967741937</v>
      </c>
    </row>
    <row r="17" spans="4:76">
      <c r="D17" s="27" t="s">
        <v>165</v>
      </c>
      <c r="E17" s="27">
        <v>1</v>
      </c>
      <c r="F17" s="31" t="s">
        <v>94</v>
      </c>
      <c r="G17" s="27">
        <v>1</v>
      </c>
      <c r="H17" s="27" t="s">
        <v>118</v>
      </c>
      <c r="J17" s="37" t="s">
        <v>133</v>
      </c>
      <c r="L17" s="27" t="s">
        <v>168</v>
      </c>
      <c r="Q17" s="27">
        <v>0</v>
      </c>
      <c r="S17" s="48">
        <v>12.4</v>
      </c>
      <c r="T17" s="47">
        <f t="shared" si="1"/>
        <v>0.35483870967741937</v>
      </c>
      <c r="U17" s="48">
        <v>12.4</v>
      </c>
      <c r="W17" s="38">
        <v>8</v>
      </c>
      <c r="AB17" s="27" t="s">
        <v>169</v>
      </c>
      <c r="AC17" s="27" t="s">
        <v>170</v>
      </c>
      <c r="AF17" s="27">
        <v>30</v>
      </c>
      <c r="AH17" s="38">
        <v>8</v>
      </c>
      <c r="AI17" s="38"/>
      <c r="AJ17" s="38"/>
      <c r="AK17" s="38"/>
      <c r="AL17" s="38"/>
      <c r="AM17" s="38">
        <v>8</v>
      </c>
      <c r="AN17" s="38">
        <v>8</v>
      </c>
      <c r="BI17" s="29" t="s">
        <v>90</v>
      </c>
      <c r="BJ17" s="29" t="s">
        <v>91</v>
      </c>
      <c r="BX17" s="28">
        <f t="shared" si="5"/>
        <v>0.35483870967741937</v>
      </c>
    </row>
    <row r="18" spans="4:76">
      <c r="D18" s="27" t="s">
        <v>166</v>
      </c>
      <c r="E18" s="27">
        <v>1</v>
      </c>
      <c r="F18" s="31" t="s">
        <v>94</v>
      </c>
      <c r="G18" s="27">
        <v>1</v>
      </c>
      <c r="H18" s="27" t="s">
        <v>118</v>
      </c>
      <c r="J18" s="37" t="s">
        <v>133</v>
      </c>
      <c r="L18" s="27" t="s">
        <v>168</v>
      </c>
      <c r="Q18" s="27">
        <v>0</v>
      </c>
      <c r="S18" s="48">
        <v>12.4</v>
      </c>
      <c r="T18" s="47">
        <f t="shared" si="1"/>
        <v>0.33064516129032256</v>
      </c>
      <c r="U18" s="48">
        <v>12.4</v>
      </c>
      <c r="W18" s="38">
        <v>8.3000000000000007</v>
      </c>
      <c r="AB18" s="27" t="s">
        <v>169</v>
      </c>
      <c r="AC18" s="27" t="s">
        <v>170</v>
      </c>
      <c r="AF18" s="27">
        <v>30</v>
      </c>
      <c r="AH18" s="38">
        <v>8.3000000000000007</v>
      </c>
      <c r="AI18" s="38"/>
      <c r="AJ18" s="38"/>
      <c r="AK18" s="38"/>
      <c r="AL18" s="38"/>
      <c r="AM18" s="38">
        <v>8.3000000000000007</v>
      </c>
      <c r="AN18" s="38">
        <v>8.3000000000000007</v>
      </c>
      <c r="BI18" s="29" t="s">
        <v>90</v>
      </c>
      <c r="BJ18" s="29" t="s">
        <v>91</v>
      </c>
      <c r="BX18" s="28">
        <f t="shared" si="5"/>
        <v>0.33064516129032256</v>
      </c>
    </row>
    <row r="19" spans="4:76">
      <c r="D19" s="27" t="s">
        <v>167</v>
      </c>
      <c r="E19" s="27">
        <v>1</v>
      </c>
      <c r="F19" s="31" t="s">
        <v>94</v>
      </c>
      <c r="G19" s="27">
        <v>1</v>
      </c>
      <c r="H19" s="27" t="s">
        <v>118</v>
      </c>
      <c r="J19" s="37" t="s">
        <v>133</v>
      </c>
      <c r="L19" s="27" t="s">
        <v>168</v>
      </c>
      <c r="Q19" s="27">
        <v>0</v>
      </c>
      <c r="S19" s="48">
        <v>12.4</v>
      </c>
      <c r="T19" s="47">
        <f t="shared" si="1"/>
        <v>0.33064516129032256</v>
      </c>
      <c r="U19" s="48">
        <v>12.4</v>
      </c>
      <c r="W19" s="38">
        <v>8.3000000000000007</v>
      </c>
      <c r="AB19" s="27" t="s">
        <v>169</v>
      </c>
      <c r="AC19" s="27" t="s">
        <v>170</v>
      </c>
      <c r="AF19" s="27">
        <v>30</v>
      </c>
      <c r="AH19" s="38">
        <v>8.3000000000000007</v>
      </c>
      <c r="AI19" s="38"/>
      <c r="AJ19" s="38"/>
      <c r="AK19" s="38"/>
      <c r="AL19" s="38"/>
      <c r="AM19" s="38">
        <v>8.3000000000000007</v>
      </c>
      <c r="AN19" s="38">
        <v>8.3000000000000007</v>
      </c>
      <c r="BI19" s="29" t="s">
        <v>90</v>
      </c>
      <c r="BJ19" s="29" t="s">
        <v>91</v>
      </c>
      <c r="BX19" s="28">
        <f t="shared" si="5"/>
        <v>0.33064516129032256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Connie</cp:lastModifiedBy>
  <dcterms:created xsi:type="dcterms:W3CDTF">2020-07-27T13:38:49Z</dcterms:created>
  <dcterms:modified xsi:type="dcterms:W3CDTF">2026-01-16T01:03:48Z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