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172.16.5.186\it\IT\2. Dinesh\10. Others\Secawan Stocktake\"/>
    </mc:Choice>
  </mc:AlternateContent>
  <xr:revisionPtr revIDLastSave="0" documentId="13_ncr:1_{CAA16C79-D774-46EC-8934-75E1E65B07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osing Oct'25" sheetId="2" r:id="rId1"/>
    <sheet name="Sheet1" sheetId="1" r:id="rId2"/>
  </sheets>
  <definedNames>
    <definedName name="_xlnm._FilterDatabase" localSheetId="0" hidden="1">'Closing Oct''25'!$A$4:$V$248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9" i="2" l="1"/>
  <c r="D248" i="2"/>
  <c r="S241" i="2"/>
  <c r="R240" i="2"/>
  <c r="S240" i="2" s="1"/>
  <c r="Q240" i="2"/>
  <c r="R239" i="2"/>
  <c r="S239" i="2" s="1"/>
  <c r="Q239" i="2"/>
  <c r="J239" i="2"/>
  <c r="R238" i="2"/>
  <c r="S238" i="2" s="1"/>
  <c r="Q238" i="2"/>
  <c r="J238" i="2"/>
  <c r="R237" i="2"/>
  <c r="S237" i="2" s="1"/>
  <c r="Q237" i="2"/>
  <c r="J237" i="2"/>
  <c r="R236" i="2"/>
  <c r="S236" i="2" s="1"/>
  <c r="Q236" i="2"/>
  <c r="J236" i="2"/>
  <c r="R235" i="2"/>
  <c r="S235" i="2" s="1"/>
  <c r="Q235" i="2"/>
  <c r="J235" i="2"/>
  <c r="R234" i="2"/>
  <c r="S234" i="2" s="1"/>
  <c r="Q234" i="2"/>
  <c r="J234" i="2"/>
  <c r="R233" i="2"/>
  <c r="S233" i="2" s="1"/>
  <c r="Q233" i="2"/>
  <c r="J233" i="2"/>
  <c r="R232" i="2"/>
  <c r="S232" i="2" s="1"/>
  <c r="Q232" i="2"/>
  <c r="J232" i="2"/>
  <c r="R231" i="2"/>
  <c r="S231" i="2" s="1"/>
  <c r="Q231" i="2"/>
  <c r="J231" i="2"/>
  <c r="R230" i="2"/>
  <c r="S230" i="2" s="1"/>
  <c r="Q230" i="2"/>
  <c r="J230" i="2"/>
  <c r="R229" i="2"/>
  <c r="S229" i="2" s="1"/>
  <c r="Q229" i="2"/>
  <c r="J229" i="2"/>
  <c r="R228" i="2"/>
  <c r="S228" i="2" s="1"/>
  <c r="Q228" i="2"/>
  <c r="J228" i="2"/>
  <c r="R227" i="2"/>
  <c r="S227" i="2" s="1"/>
  <c r="Q227" i="2"/>
  <c r="J227" i="2"/>
  <c r="R226" i="2"/>
  <c r="S226" i="2" s="1"/>
  <c r="Q226" i="2"/>
  <c r="J226" i="2"/>
  <c r="R225" i="2"/>
  <c r="S225" i="2" s="1"/>
  <c r="Q225" i="2"/>
  <c r="J225" i="2"/>
  <c r="R224" i="2"/>
  <c r="S224" i="2" s="1"/>
  <c r="Q224" i="2"/>
  <c r="J224" i="2"/>
  <c r="R223" i="2"/>
  <c r="S223" i="2" s="1"/>
  <c r="Q223" i="2"/>
  <c r="J223" i="2"/>
  <c r="R218" i="2"/>
  <c r="S218" i="2" s="1"/>
  <c r="T218" i="2" s="1"/>
  <c r="Q218" i="2"/>
  <c r="J218" i="2"/>
  <c r="S217" i="2"/>
  <c r="T217" i="2" s="1"/>
  <c r="R217" i="2"/>
  <c r="Q217" i="2"/>
  <c r="J217" i="2"/>
  <c r="S216" i="2"/>
  <c r="T216" i="2" s="1"/>
  <c r="R216" i="2"/>
  <c r="Q216" i="2"/>
  <c r="J216" i="2"/>
  <c r="S215" i="2"/>
  <c r="T215" i="2" s="1"/>
  <c r="R215" i="2"/>
  <c r="Q215" i="2"/>
  <c r="J215" i="2"/>
  <c r="T214" i="2"/>
  <c r="R214" i="2"/>
  <c r="S214" i="2" s="1"/>
  <c r="Q214" i="2"/>
  <c r="J214" i="2"/>
  <c r="R213" i="2"/>
  <c r="S213" i="2" s="1"/>
  <c r="T213" i="2" s="1"/>
  <c r="Q213" i="2"/>
  <c r="J213" i="2"/>
  <c r="R212" i="2"/>
  <c r="S212" i="2" s="1"/>
  <c r="T212" i="2" s="1"/>
  <c r="Q212" i="2"/>
  <c r="J212" i="2"/>
  <c r="T211" i="2"/>
  <c r="S211" i="2"/>
  <c r="R211" i="2"/>
  <c r="Q211" i="2"/>
  <c r="J211" i="2"/>
  <c r="R210" i="2"/>
  <c r="S210" i="2" s="1"/>
  <c r="T210" i="2" s="1"/>
  <c r="Q210" i="2"/>
  <c r="J210" i="2"/>
  <c r="S209" i="2"/>
  <c r="T209" i="2" s="1"/>
  <c r="R209" i="2"/>
  <c r="Q209" i="2"/>
  <c r="J209" i="2"/>
  <c r="S208" i="2"/>
  <c r="T208" i="2" s="1"/>
  <c r="R208" i="2"/>
  <c r="Q208" i="2"/>
  <c r="J208" i="2"/>
  <c r="S207" i="2"/>
  <c r="T207" i="2" s="1"/>
  <c r="R207" i="2"/>
  <c r="Q207" i="2"/>
  <c r="L207" i="2"/>
  <c r="J207" i="2"/>
  <c r="S206" i="2"/>
  <c r="T206" i="2" s="1"/>
  <c r="R206" i="2"/>
  <c r="Q206" i="2"/>
  <c r="J206" i="2"/>
  <c r="S205" i="2"/>
  <c r="T205" i="2" s="1"/>
  <c r="R205" i="2"/>
  <c r="Q205" i="2"/>
  <c r="J205" i="2"/>
  <c r="S204" i="2"/>
  <c r="T204" i="2" s="1"/>
  <c r="R204" i="2"/>
  <c r="Q204" i="2"/>
  <c r="J204" i="2"/>
  <c r="T203" i="2"/>
  <c r="R203" i="2"/>
  <c r="S203" i="2" s="1"/>
  <c r="Q203" i="2"/>
  <c r="J203" i="2"/>
  <c r="R202" i="2"/>
  <c r="S202" i="2" s="1"/>
  <c r="T202" i="2" s="1"/>
  <c r="Q202" i="2"/>
  <c r="J202" i="2"/>
  <c r="R201" i="2"/>
  <c r="S201" i="2" s="1"/>
  <c r="T201" i="2" s="1"/>
  <c r="Q201" i="2"/>
  <c r="J201" i="2"/>
  <c r="S200" i="2"/>
  <c r="T200" i="2" s="1"/>
  <c r="R200" i="2"/>
  <c r="Q200" i="2"/>
  <c r="J200" i="2"/>
  <c r="R199" i="2"/>
  <c r="S199" i="2" s="1"/>
  <c r="T199" i="2" s="1"/>
  <c r="Q199" i="2"/>
  <c r="J199" i="2"/>
  <c r="S198" i="2"/>
  <c r="T198" i="2" s="1"/>
  <c r="R198" i="2"/>
  <c r="Q198" i="2"/>
  <c r="J198" i="2"/>
  <c r="S197" i="2"/>
  <c r="T197" i="2" s="1"/>
  <c r="R197" i="2"/>
  <c r="Q197" i="2"/>
  <c r="J197" i="2"/>
  <c r="S196" i="2"/>
  <c r="T196" i="2" s="1"/>
  <c r="R196" i="2"/>
  <c r="Q196" i="2"/>
  <c r="J196" i="2"/>
  <c r="T195" i="2"/>
  <c r="R195" i="2"/>
  <c r="S195" i="2" s="1"/>
  <c r="Q195" i="2"/>
  <c r="J195" i="2"/>
  <c r="R194" i="2"/>
  <c r="S194" i="2" s="1"/>
  <c r="T194" i="2" s="1"/>
  <c r="Q194" i="2"/>
  <c r="J194" i="2"/>
  <c r="R193" i="2"/>
  <c r="S193" i="2" s="1"/>
  <c r="T193" i="2" s="1"/>
  <c r="Q193" i="2"/>
  <c r="J193" i="2"/>
  <c r="T192" i="2"/>
  <c r="S192" i="2"/>
  <c r="R192" i="2"/>
  <c r="Q192" i="2"/>
  <c r="L192" i="2"/>
  <c r="J192" i="2"/>
  <c r="R191" i="2"/>
  <c r="S191" i="2" s="1"/>
  <c r="T191" i="2" s="1"/>
  <c r="Q191" i="2"/>
  <c r="L191" i="2"/>
  <c r="J191" i="2"/>
  <c r="S190" i="2"/>
  <c r="T190" i="2" s="1"/>
  <c r="R190" i="2"/>
  <c r="Q190" i="2"/>
  <c r="J190" i="2"/>
  <c r="T189" i="2"/>
  <c r="R189" i="2"/>
  <c r="S189" i="2" s="1"/>
  <c r="Q189" i="2"/>
  <c r="J189" i="2"/>
  <c r="R188" i="2"/>
  <c r="S188" i="2" s="1"/>
  <c r="T188" i="2" s="1"/>
  <c r="Q188" i="2"/>
  <c r="J188" i="2"/>
  <c r="R187" i="2"/>
  <c r="S187" i="2" s="1"/>
  <c r="T187" i="2" s="1"/>
  <c r="Q187" i="2"/>
  <c r="J187" i="2"/>
  <c r="T186" i="2"/>
  <c r="S186" i="2"/>
  <c r="R186" i="2"/>
  <c r="Q186" i="2"/>
  <c r="J186" i="2"/>
  <c r="R185" i="2"/>
  <c r="S185" i="2" s="1"/>
  <c r="T185" i="2" s="1"/>
  <c r="Q185" i="2"/>
  <c r="J185" i="2"/>
  <c r="S184" i="2"/>
  <c r="T184" i="2" s="1"/>
  <c r="R184" i="2"/>
  <c r="Q184" i="2"/>
  <c r="J184" i="2"/>
  <c r="R183" i="2"/>
  <c r="S183" i="2" s="1"/>
  <c r="T183" i="2" s="1"/>
  <c r="Q183" i="2"/>
  <c r="J183" i="2"/>
  <c r="S182" i="2"/>
  <c r="T182" i="2" s="1"/>
  <c r="R182" i="2"/>
  <c r="Q182" i="2"/>
  <c r="J182" i="2"/>
  <c r="R181" i="2"/>
  <c r="S181" i="2" s="1"/>
  <c r="T181" i="2" s="1"/>
  <c r="Q181" i="2"/>
  <c r="J181" i="2"/>
  <c r="R180" i="2"/>
  <c r="S180" i="2" s="1"/>
  <c r="T180" i="2" s="1"/>
  <c r="Q180" i="2"/>
  <c r="J180" i="2"/>
  <c r="R179" i="2"/>
  <c r="S179" i="2" s="1"/>
  <c r="T179" i="2" s="1"/>
  <c r="Q179" i="2"/>
  <c r="J179" i="2"/>
  <c r="T178" i="2"/>
  <c r="S178" i="2"/>
  <c r="R178" i="2"/>
  <c r="Q178" i="2"/>
  <c r="J178" i="2"/>
  <c r="R177" i="2"/>
  <c r="S177" i="2" s="1"/>
  <c r="T177" i="2" s="1"/>
  <c r="Q177" i="2"/>
  <c r="J177" i="2"/>
  <c r="S176" i="2"/>
  <c r="T176" i="2" s="1"/>
  <c r="R176" i="2"/>
  <c r="Q176" i="2"/>
  <c r="J176" i="2"/>
  <c r="R175" i="2"/>
  <c r="S175" i="2" s="1"/>
  <c r="T175" i="2" s="1"/>
  <c r="Q175" i="2"/>
  <c r="J175" i="2"/>
  <c r="S174" i="2"/>
  <c r="T174" i="2" s="1"/>
  <c r="R174" i="2"/>
  <c r="Q174" i="2"/>
  <c r="J174" i="2"/>
  <c r="R173" i="2"/>
  <c r="S173" i="2" s="1"/>
  <c r="T173" i="2" s="1"/>
  <c r="Q173" i="2"/>
  <c r="J173" i="2"/>
  <c r="R172" i="2"/>
  <c r="S172" i="2" s="1"/>
  <c r="T172" i="2" s="1"/>
  <c r="Q172" i="2"/>
  <c r="J172" i="2"/>
  <c r="R171" i="2"/>
  <c r="S171" i="2" s="1"/>
  <c r="T171" i="2" s="1"/>
  <c r="Q171" i="2"/>
  <c r="J171" i="2"/>
  <c r="S170" i="2"/>
  <c r="T170" i="2" s="1"/>
  <c r="R170" i="2"/>
  <c r="Q170" i="2"/>
  <c r="J170" i="2"/>
  <c r="R169" i="2"/>
  <c r="S169" i="2" s="1"/>
  <c r="T169" i="2" s="1"/>
  <c r="Q169" i="2"/>
  <c r="L169" i="2"/>
  <c r="J169" i="2"/>
  <c r="R168" i="2"/>
  <c r="S168" i="2" s="1"/>
  <c r="T168" i="2" s="1"/>
  <c r="Q168" i="2"/>
  <c r="J168" i="2"/>
  <c r="T167" i="2"/>
  <c r="S167" i="2"/>
  <c r="R167" i="2"/>
  <c r="Q167" i="2"/>
  <c r="J167" i="2"/>
  <c r="R166" i="2"/>
  <c r="S166" i="2" s="1"/>
  <c r="T166" i="2" s="1"/>
  <c r="Q166" i="2"/>
  <c r="J166" i="2"/>
  <c r="S165" i="2"/>
  <c r="T165" i="2" s="1"/>
  <c r="R165" i="2"/>
  <c r="Q165" i="2"/>
  <c r="M165" i="2"/>
  <c r="L165" i="2"/>
  <c r="J165" i="2"/>
  <c r="T164" i="2"/>
  <c r="R164" i="2"/>
  <c r="S164" i="2" s="1"/>
  <c r="Q164" i="2"/>
  <c r="J164" i="2"/>
  <c r="R163" i="2"/>
  <c r="S163" i="2" s="1"/>
  <c r="T163" i="2" s="1"/>
  <c r="Q163" i="2"/>
  <c r="L163" i="2"/>
  <c r="J163" i="2"/>
  <c r="S162" i="2"/>
  <c r="T162" i="2" s="1"/>
  <c r="R162" i="2"/>
  <c r="Q162" i="2"/>
  <c r="L162" i="2"/>
  <c r="J162" i="2"/>
  <c r="S161" i="2"/>
  <c r="T161" i="2" s="1"/>
  <c r="R161" i="2"/>
  <c r="Q161" i="2"/>
  <c r="J161" i="2"/>
  <c r="S160" i="2"/>
  <c r="T160" i="2" s="1"/>
  <c r="R160" i="2"/>
  <c r="Q160" i="2"/>
  <c r="J160" i="2"/>
  <c r="S159" i="2"/>
  <c r="T159" i="2" s="1"/>
  <c r="R159" i="2"/>
  <c r="Q159" i="2"/>
  <c r="J159" i="2"/>
  <c r="T158" i="2"/>
  <c r="R158" i="2"/>
  <c r="S158" i="2" s="1"/>
  <c r="Q158" i="2"/>
  <c r="J158" i="2"/>
  <c r="R157" i="2"/>
  <c r="S157" i="2" s="1"/>
  <c r="T157" i="2" s="1"/>
  <c r="Q157" i="2"/>
  <c r="J157" i="2"/>
  <c r="R156" i="2"/>
  <c r="S156" i="2" s="1"/>
  <c r="T156" i="2" s="1"/>
  <c r="Q156" i="2"/>
  <c r="J156" i="2"/>
  <c r="S155" i="2"/>
  <c r="T155" i="2" s="1"/>
  <c r="R155" i="2"/>
  <c r="Q155" i="2"/>
  <c r="J155" i="2"/>
  <c r="R154" i="2"/>
  <c r="S154" i="2" s="1"/>
  <c r="T154" i="2" s="1"/>
  <c r="Q154" i="2"/>
  <c r="J154" i="2"/>
  <c r="S153" i="2"/>
  <c r="T153" i="2" s="1"/>
  <c r="R153" i="2"/>
  <c r="Q153" i="2"/>
  <c r="J153" i="2"/>
  <c r="S152" i="2"/>
  <c r="T152" i="2" s="1"/>
  <c r="R152" i="2"/>
  <c r="Q152" i="2"/>
  <c r="J152" i="2"/>
  <c r="S151" i="2"/>
  <c r="T151" i="2" s="1"/>
  <c r="R151" i="2"/>
  <c r="Q151" i="2"/>
  <c r="L151" i="2"/>
  <c r="J151" i="2"/>
  <c r="S150" i="2"/>
  <c r="T150" i="2" s="1"/>
  <c r="R150" i="2"/>
  <c r="Q150" i="2"/>
  <c r="L150" i="2"/>
  <c r="J150" i="2"/>
  <c r="T149" i="2"/>
  <c r="S149" i="2"/>
  <c r="R149" i="2"/>
  <c r="Q149" i="2"/>
  <c r="L149" i="2"/>
  <c r="J149" i="2"/>
  <c r="R148" i="2"/>
  <c r="S148" i="2" s="1"/>
  <c r="T148" i="2" s="1"/>
  <c r="Q148" i="2"/>
  <c r="J148" i="2"/>
  <c r="R147" i="2"/>
  <c r="S147" i="2" s="1"/>
  <c r="T147" i="2" s="1"/>
  <c r="Q147" i="2"/>
  <c r="J147" i="2"/>
  <c r="T146" i="2"/>
  <c r="S146" i="2"/>
  <c r="R146" i="2"/>
  <c r="Q146" i="2"/>
  <c r="J146" i="2"/>
  <c r="R145" i="2"/>
  <c r="S145" i="2" s="1"/>
  <c r="T145" i="2" s="1"/>
  <c r="Q145" i="2"/>
  <c r="J145" i="2"/>
  <c r="S144" i="2"/>
  <c r="T144" i="2" s="1"/>
  <c r="R144" i="2"/>
  <c r="Q144" i="2"/>
  <c r="J144" i="2"/>
  <c r="S143" i="2"/>
  <c r="T143" i="2" s="1"/>
  <c r="R143" i="2"/>
  <c r="Q143" i="2"/>
  <c r="J143" i="2"/>
  <c r="S142" i="2"/>
  <c r="T142" i="2" s="1"/>
  <c r="R142" i="2"/>
  <c r="Q142" i="2"/>
  <c r="J142" i="2"/>
  <c r="T141" i="2"/>
  <c r="R141" i="2"/>
  <c r="S141" i="2" s="1"/>
  <c r="Q141" i="2"/>
  <c r="L141" i="2"/>
  <c r="J141" i="2"/>
  <c r="S140" i="2"/>
  <c r="T140" i="2" s="1"/>
  <c r="R140" i="2"/>
  <c r="Q140" i="2"/>
  <c r="J140" i="2"/>
  <c r="S139" i="2"/>
  <c r="T139" i="2" s="1"/>
  <c r="R139" i="2"/>
  <c r="Q139" i="2"/>
  <c r="J139" i="2"/>
  <c r="T138" i="2"/>
  <c r="R138" i="2"/>
  <c r="S138" i="2" s="1"/>
  <c r="Q138" i="2"/>
  <c r="J138" i="2"/>
  <c r="R137" i="2"/>
  <c r="S137" i="2" s="1"/>
  <c r="T137" i="2" s="1"/>
  <c r="Q137" i="2"/>
  <c r="J137" i="2"/>
  <c r="R136" i="2"/>
  <c r="S136" i="2" s="1"/>
  <c r="T136" i="2" s="1"/>
  <c r="Q136" i="2"/>
  <c r="J136" i="2"/>
  <c r="S135" i="2"/>
  <c r="T135" i="2" s="1"/>
  <c r="R135" i="2"/>
  <c r="Q135" i="2"/>
  <c r="J135" i="2"/>
  <c r="R134" i="2"/>
  <c r="S134" i="2" s="1"/>
  <c r="T134" i="2" s="1"/>
  <c r="Q134" i="2"/>
  <c r="J134" i="2"/>
  <c r="S133" i="2"/>
  <c r="T133" i="2" s="1"/>
  <c r="R133" i="2"/>
  <c r="Q133" i="2"/>
  <c r="J133" i="2"/>
  <c r="T132" i="2"/>
  <c r="S132" i="2"/>
  <c r="R132" i="2"/>
  <c r="Q132" i="2"/>
  <c r="J132" i="2"/>
  <c r="S131" i="2"/>
  <c r="T131" i="2" s="1"/>
  <c r="R131" i="2"/>
  <c r="Q131" i="2"/>
  <c r="J131" i="2"/>
  <c r="T130" i="2"/>
  <c r="R130" i="2"/>
  <c r="S130" i="2" s="1"/>
  <c r="Q130" i="2"/>
  <c r="J130" i="2"/>
  <c r="S129" i="2"/>
  <c r="T129" i="2" s="1"/>
  <c r="R129" i="2"/>
  <c r="Q129" i="2"/>
  <c r="J129" i="2"/>
  <c r="R128" i="2"/>
  <c r="S128" i="2" s="1"/>
  <c r="T128" i="2" s="1"/>
  <c r="Q128" i="2"/>
  <c r="J128" i="2"/>
  <c r="S127" i="2"/>
  <c r="T127" i="2" s="1"/>
  <c r="R127" i="2"/>
  <c r="Q127" i="2"/>
  <c r="J127" i="2"/>
  <c r="R126" i="2"/>
  <c r="S126" i="2" s="1"/>
  <c r="T126" i="2" s="1"/>
  <c r="Q126" i="2"/>
  <c r="J126" i="2"/>
  <c r="S125" i="2"/>
  <c r="T125" i="2" s="1"/>
  <c r="R125" i="2"/>
  <c r="Q125" i="2"/>
  <c r="M125" i="2"/>
  <c r="L125" i="2"/>
  <c r="J125" i="2"/>
  <c r="T124" i="2"/>
  <c r="R124" i="2"/>
  <c r="S124" i="2" s="1"/>
  <c r="Q124" i="2"/>
  <c r="J124" i="2"/>
  <c r="R123" i="2"/>
  <c r="S123" i="2" s="1"/>
  <c r="T123" i="2" s="1"/>
  <c r="Q123" i="2"/>
  <c r="J123" i="2"/>
  <c r="R122" i="2"/>
  <c r="S122" i="2" s="1"/>
  <c r="T122" i="2" s="1"/>
  <c r="Q122" i="2"/>
  <c r="J122" i="2"/>
  <c r="T121" i="2"/>
  <c r="S121" i="2"/>
  <c r="R121" i="2"/>
  <c r="Q121" i="2"/>
  <c r="J121" i="2"/>
  <c r="R120" i="2"/>
  <c r="S120" i="2" s="1"/>
  <c r="T120" i="2" s="1"/>
  <c r="Q120" i="2"/>
  <c r="J120" i="2"/>
  <c r="S119" i="2"/>
  <c r="T119" i="2" s="1"/>
  <c r="R119" i="2"/>
  <c r="Q119" i="2"/>
  <c r="J119" i="2"/>
  <c r="Q118" i="2"/>
  <c r="P118" i="2"/>
  <c r="R118" i="2" s="1"/>
  <c r="S118" i="2" s="1"/>
  <c r="T118" i="2" s="1"/>
  <c r="J118" i="2"/>
  <c r="R117" i="2"/>
  <c r="S117" i="2" s="1"/>
  <c r="T117" i="2" s="1"/>
  <c r="Q117" i="2"/>
  <c r="M117" i="2"/>
  <c r="L117" i="2"/>
  <c r="J117" i="2"/>
  <c r="S116" i="2"/>
  <c r="T116" i="2" s="1"/>
  <c r="R116" i="2"/>
  <c r="Q116" i="2"/>
  <c r="J116" i="2"/>
  <c r="T115" i="2"/>
  <c r="R115" i="2"/>
  <c r="S115" i="2" s="1"/>
  <c r="Q115" i="2"/>
  <c r="J115" i="2"/>
  <c r="R114" i="2"/>
  <c r="S114" i="2" s="1"/>
  <c r="T114" i="2" s="1"/>
  <c r="Q114" i="2"/>
  <c r="J114" i="2"/>
  <c r="T113" i="2"/>
  <c r="R113" i="2"/>
  <c r="S113" i="2" s="1"/>
  <c r="Q113" i="2"/>
  <c r="J113" i="2"/>
  <c r="S112" i="2"/>
  <c r="T112" i="2" s="1"/>
  <c r="R112" i="2"/>
  <c r="Q112" i="2"/>
  <c r="J112" i="2"/>
  <c r="R111" i="2"/>
  <c r="S111" i="2" s="1"/>
  <c r="T111" i="2" s="1"/>
  <c r="Q111" i="2"/>
  <c r="J111" i="2"/>
  <c r="S110" i="2"/>
  <c r="T110" i="2" s="1"/>
  <c r="R110" i="2"/>
  <c r="Q110" i="2"/>
  <c r="L110" i="2"/>
  <c r="J110" i="2"/>
  <c r="T109" i="2"/>
  <c r="S109" i="2"/>
  <c r="R109" i="2"/>
  <c r="Q109" i="2"/>
  <c r="L109" i="2"/>
  <c r="J109" i="2"/>
  <c r="S108" i="2"/>
  <c r="T108" i="2" s="1"/>
  <c r="R108" i="2"/>
  <c r="Q108" i="2"/>
  <c r="L108" i="2"/>
  <c r="J108" i="2"/>
  <c r="S107" i="2"/>
  <c r="T107" i="2" s="1"/>
  <c r="R107" i="2"/>
  <c r="Q107" i="2"/>
  <c r="L107" i="2"/>
  <c r="J107" i="2"/>
  <c r="S106" i="2"/>
  <c r="T106" i="2" s="1"/>
  <c r="R106" i="2"/>
  <c r="Q106" i="2"/>
  <c r="L106" i="2"/>
  <c r="J106" i="2"/>
  <c r="S105" i="2"/>
  <c r="T105" i="2" s="1"/>
  <c r="R105" i="2"/>
  <c r="Q105" i="2"/>
  <c r="L105" i="2"/>
  <c r="J105" i="2"/>
  <c r="R104" i="2"/>
  <c r="S104" i="2" s="1"/>
  <c r="T104" i="2" s="1"/>
  <c r="Q104" i="2"/>
  <c r="L104" i="2"/>
  <c r="J104" i="2"/>
  <c r="S103" i="2"/>
  <c r="T103" i="2" s="1"/>
  <c r="R103" i="2"/>
  <c r="Q103" i="2"/>
  <c r="J103" i="2"/>
  <c r="T102" i="2"/>
  <c r="R102" i="2"/>
  <c r="S102" i="2" s="1"/>
  <c r="Q102" i="2"/>
  <c r="J102" i="2"/>
  <c r="S101" i="2"/>
  <c r="T101" i="2" s="1"/>
  <c r="R101" i="2"/>
  <c r="Q101" i="2"/>
  <c r="L101" i="2"/>
  <c r="J101" i="2"/>
  <c r="S100" i="2"/>
  <c r="T100" i="2" s="1"/>
  <c r="R100" i="2"/>
  <c r="Q100" i="2"/>
  <c r="J100" i="2"/>
  <c r="T99" i="2"/>
  <c r="R99" i="2"/>
  <c r="S99" i="2" s="1"/>
  <c r="Q99" i="2"/>
  <c r="J99" i="2"/>
  <c r="R98" i="2"/>
  <c r="S98" i="2" s="1"/>
  <c r="T98" i="2" s="1"/>
  <c r="Q98" i="2"/>
  <c r="J98" i="2"/>
  <c r="T97" i="2"/>
  <c r="R97" i="2"/>
  <c r="S97" i="2" s="1"/>
  <c r="Q97" i="2"/>
  <c r="J97" i="2"/>
  <c r="S96" i="2"/>
  <c r="T96" i="2" s="1"/>
  <c r="R96" i="2"/>
  <c r="Q96" i="2"/>
  <c r="J96" i="2"/>
  <c r="T95" i="2"/>
  <c r="S95" i="2"/>
  <c r="J95" i="2"/>
  <c r="S94" i="2"/>
  <c r="T94" i="2" s="1"/>
  <c r="J94" i="2"/>
  <c r="T93" i="2"/>
  <c r="S93" i="2"/>
  <c r="J93" i="2"/>
  <c r="S92" i="2"/>
  <c r="T92" i="2" s="1"/>
  <c r="J92" i="2"/>
  <c r="R91" i="2"/>
  <c r="S91" i="2" s="1"/>
  <c r="T91" i="2" s="1"/>
  <c r="Q91" i="2"/>
  <c r="J91" i="2"/>
  <c r="S90" i="2"/>
  <c r="T90" i="2" s="1"/>
  <c r="R90" i="2"/>
  <c r="Q90" i="2"/>
  <c r="J90" i="2"/>
  <c r="R89" i="2"/>
  <c r="S89" i="2" s="1"/>
  <c r="T89" i="2" s="1"/>
  <c r="Q89" i="2"/>
  <c r="J89" i="2"/>
  <c r="T88" i="2"/>
  <c r="S88" i="2"/>
  <c r="R88" i="2"/>
  <c r="Q88" i="2"/>
  <c r="J88" i="2"/>
  <c r="R87" i="2"/>
  <c r="S87" i="2" s="1"/>
  <c r="T87" i="2" s="1"/>
  <c r="Q87" i="2"/>
  <c r="J87" i="2"/>
  <c r="S86" i="2"/>
  <c r="T86" i="2" s="1"/>
  <c r="R86" i="2"/>
  <c r="Q86" i="2"/>
  <c r="J86" i="2"/>
  <c r="S85" i="2"/>
  <c r="T85" i="2" s="1"/>
  <c r="R85" i="2"/>
  <c r="Q85" i="2"/>
  <c r="J85" i="2"/>
  <c r="S84" i="2"/>
  <c r="T84" i="2" s="1"/>
  <c r="R84" i="2"/>
  <c r="Q84" i="2"/>
  <c r="J84" i="2"/>
  <c r="T83" i="2"/>
  <c r="R83" i="2"/>
  <c r="S83" i="2" s="1"/>
  <c r="Q83" i="2"/>
  <c r="J83" i="2"/>
  <c r="R82" i="2"/>
  <c r="S82" i="2" s="1"/>
  <c r="T82" i="2" s="1"/>
  <c r="Q82" i="2"/>
  <c r="J82" i="2"/>
  <c r="T81" i="2"/>
  <c r="R81" i="2"/>
  <c r="S81" i="2" s="1"/>
  <c r="Q81" i="2"/>
  <c r="J81" i="2"/>
  <c r="S80" i="2"/>
  <c r="T80" i="2" s="1"/>
  <c r="R80" i="2"/>
  <c r="Q80" i="2"/>
  <c r="J80" i="2"/>
  <c r="R79" i="2"/>
  <c r="S79" i="2" s="1"/>
  <c r="T79" i="2" s="1"/>
  <c r="Q79" i="2"/>
  <c r="J79" i="2"/>
  <c r="S78" i="2"/>
  <c r="T78" i="2" s="1"/>
  <c r="R78" i="2"/>
  <c r="Q78" i="2"/>
  <c r="J78" i="2"/>
  <c r="T77" i="2"/>
  <c r="S77" i="2"/>
  <c r="R77" i="2"/>
  <c r="Q77" i="2"/>
  <c r="J77" i="2"/>
  <c r="S76" i="2"/>
  <c r="T76" i="2" s="1"/>
  <c r="R76" i="2"/>
  <c r="Q76" i="2"/>
  <c r="J76" i="2"/>
  <c r="T75" i="2"/>
  <c r="R75" i="2"/>
  <c r="S75" i="2" s="1"/>
  <c r="Q75" i="2"/>
  <c r="J75" i="2"/>
  <c r="R74" i="2"/>
  <c r="S74" i="2" s="1"/>
  <c r="T74" i="2" s="1"/>
  <c r="Q74" i="2"/>
  <c r="J74" i="2"/>
  <c r="T73" i="2"/>
  <c r="R73" i="2"/>
  <c r="S73" i="2" s="1"/>
  <c r="Q73" i="2"/>
  <c r="J73" i="2"/>
  <c r="S72" i="2"/>
  <c r="T72" i="2" s="1"/>
  <c r="R72" i="2"/>
  <c r="Q72" i="2"/>
  <c r="J72" i="2"/>
  <c r="R71" i="2"/>
  <c r="S71" i="2" s="1"/>
  <c r="T71" i="2" s="1"/>
  <c r="Q71" i="2"/>
  <c r="J71" i="2"/>
  <c r="S70" i="2"/>
  <c r="T70" i="2" s="1"/>
  <c r="R70" i="2"/>
  <c r="Q70" i="2"/>
  <c r="J70" i="2"/>
  <c r="T69" i="2"/>
  <c r="S69" i="2"/>
  <c r="R69" i="2"/>
  <c r="Q69" i="2"/>
  <c r="J69" i="2"/>
  <c r="S68" i="2"/>
  <c r="T68" i="2" s="1"/>
  <c r="R68" i="2"/>
  <c r="Q68" i="2"/>
  <c r="J68" i="2"/>
  <c r="T67" i="2"/>
  <c r="R67" i="2"/>
  <c r="S67" i="2" s="1"/>
  <c r="Q67" i="2"/>
  <c r="J67" i="2"/>
  <c r="S66" i="2"/>
  <c r="T66" i="2" s="1"/>
  <c r="R66" i="2"/>
  <c r="Q66" i="2"/>
  <c r="J66" i="2"/>
  <c r="T65" i="2"/>
  <c r="R65" i="2"/>
  <c r="S65" i="2" s="1"/>
  <c r="Q65" i="2"/>
  <c r="J65" i="2"/>
  <c r="T64" i="2"/>
  <c r="S64" i="2"/>
  <c r="R64" i="2"/>
  <c r="Q64" i="2"/>
  <c r="J64" i="2"/>
  <c r="R63" i="2"/>
  <c r="S63" i="2" s="1"/>
  <c r="T63" i="2" s="1"/>
  <c r="Q63" i="2"/>
  <c r="J63" i="2"/>
  <c r="S62" i="2"/>
  <c r="T62" i="2" s="1"/>
  <c r="R62" i="2"/>
  <c r="Q62" i="2"/>
  <c r="J62" i="2"/>
  <c r="T61" i="2"/>
  <c r="S61" i="2"/>
  <c r="R61" i="2"/>
  <c r="Q61" i="2"/>
  <c r="J61" i="2"/>
  <c r="S60" i="2"/>
  <c r="T60" i="2" s="1"/>
  <c r="R60" i="2"/>
  <c r="Q60" i="2"/>
  <c r="J60" i="2"/>
  <c r="T59" i="2"/>
  <c r="R59" i="2"/>
  <c r="S59" i="2" s="1"/>
  <c r="Q59" i="2"/>
  <c r="J59" i="2"/>
  <c r="R58" i="2"/>
  <c r="S58" i="2" s="1"/>
  <c r="T58" i="2" s="1"/>
  <c r="Q58" i="2"/>
  <c r="J58" i="2"/>
  <c r="T57" i="2"/>
  <c r="R57" i="2"/>
  <c r="S57" i="2" s="1"/>
  <c r="Q57" i="2"/>
  <c r="J57" i="2"/>
  <c r="T56" i="2"/>
  <c r="T55" i="2"/>
  <c r="R55" i="2"/>
  <c r="S55" i="2" s="1"/>
  <c r="Q55" i="2"/>
  <c r="L55" i="2"/>
  <c r="J55" i="2"/>
  <c r="S54" i="2"/>
  <c r="T54" i="2" s="1"/>
  <c r="R54" i="2"/>
  <c r="Q54" i="2"/>
  <c r="J54" i="2"/>
  <c r="S53" i="2"/>
  <c r="T53" i="2" s="1"/>
  <c r="R53" i="2"/>
  <c r="Q53" i="2"/>
  <c r="J53" i="2"/>
  <c r="T52" i="2"/>
  <c r="R52" i="2"/>
  <c r="S52" i="2" s="1"/>
  <c r="Q52" i="2"/>
  <c r="J52" i="2"/>
  <c r="S51" i="2"/>
  <c r="T51" i="2" s="1"/>
  <c r="R51" i="2"/>
  <c r="Q51" i="2"/>
  <c r="J51" i="2"/>
  <c r="T50" i="2"/>
  <c r="J50" i="2"/>
  <c r="R49" i="2"/>
  <c r="S49" i="2" s="1"/>
  <c r="T49" i="2" s="1"/>
  <c r="Q49" i="2"/>
  <c r="J49" i="2"/>
  <c r="S48" i="2"/>
  <c r="T48" i="2" s="1"/>
  <c r="R48" i="2"/>
  <c r="Q48" i="2"/>
  <c r="J48" i="2"/>
  <c r="S47" i="2"/>
  <c r="T47" i="2" s="1"/>
  <c r="R47" i="2"/>
  <c r="Q47" i="2"/>
  <c r="J47" i="2"/>
  <c r="S46" i="2"/>
  <c r="T46" i="2" s="1"/>
  <c r="R46" i="2"/>
  <c r="Q46" i="2"/>
  <c r="J46" i="2"/>
  <c r="T45" i="2"/>
  <c r="R45" i="2"/>
  <c r="S45" i="2" s="1"/>
  <c r="Q45" i="2"/>
  <c r="J45" i="2"/>
  <c r="R44" i="2"/>
  <c r="S44" i="2" s="1"/>
  <c r="T44" i="2" s="1"/>
  <c r="Q44" i="2"/>
  <c r="J44" i="2"/>
  <c r="T43" i="2"/>
  <c r="R43" i="2"/>
  <c r="S43" i="2" s="1"/>
  <c r="Q43" i="2"/>
  <c r="L43" i="2"/>
  <c r="J43" i="2"/>
  <c r="R42" i="2"/>
  <c r="S42" i="2" s="1"/>
  <c r="T42" i="2" s="1"/>
  <c r="Q42" i="2"/>
  <c r="J42" i="2"/>
  <c r="S41" i="2"/>
  <c r="T41" i="2" s="1"/>
  <c r="R41" i="2"/>
  <c r="Q41" i="2"/>
  <c r="J41" i="2"/>
  <c r="R40" i="2"/>
  <c r="S40" i="2" s="1"/>
  <c r="T40" i="2" s="1"/>
  <c r="Q40" i="2"/>
  <c r="J40" i="2"/>
  <c r="T39" i="2"/>
  <c r="S39" i="2"/>
  <c r="R39" i="2"/>
  <c r="Q39" i="2"/>
  <c r="J39" i="2"/>
  <c r="R38" i="2"/>
  <c r="S38" i="2" s="1"/>
  <c r="T38" i="2" s="1"/>
  <c r="Q38" i="2"/>
  <c r="J38" i="2"/>
  <c r="S37" i="2"/>
  <c r="T37" i="2" s="1"/>
  <c r="R37" i="2"/>
  <c r="Q37" i="2"/>
  <c r="J37" i="2"/>
  <c r="S36" i="2"/>
  <c r="T36" i="2" s="1"/>
  <c r="R36" i="2"/>
  <c r="Q36" i="2"/>
  <c r="J36" i="2"/>
  <c r="S35" i="2"/>
  <c r="T35" i="2" s="1"/>
  <c r="R35" i="2"/>
  <c r="Q35" i="2"/>
  <c r="J35" i="2"/>
  <c r="T34" i="2"/>
  <c r="R34" i="2"/>
  <c r="S34" i="2" s="1"/>
  <c r="Q34" i="2"/>
  <c r="J34" i="2"/>
  <c r="S33" i="2"/>
  <c r="T33" i="2" s="1"/>
  <c r="R33" i="2"/>
  <c r="Q33" i="2"/>
  <c r="J33" i="2"/>
  <c r="T32" i="2"/>
  <c r="R32" i="2"/>
  <c r="S32" i="2" s="1"/>
  <c r="Q32" i="2"/>
  <c r="J32" i="2"/>
  <c r="T31" i="2"/>
  <c r="S31" i="2"/>
  <c r="R31" i="2"/>
  <c r="Q31" i="2"/>
  <c r="J31" i="2"/>
  <c r="R30" i="2"/>
  <c r="S30" i="2" s="1"/>
  <c r="T30" i="2" s="1"/>
  <c r="Q30" i="2"/>
  <c r="J30" i="2"/>
  <c r="S29" i="2"/>
  <c r="T29" i="2" s="1"/>
  <c r="R29" i="2"/>
  <c r="Q29" i="2"/>
  <c r="J29" i="2"/>
  <c r="R28" i="2"/>
  <c r="S28" i="2" s="1"/>
  <c r="T28" i="2" s="1"/>
  <c r="Q28" i="2"/>
  <c r="J28" i="2"/>
  <c r="S27" i="2"/>
  <c r="T27" i="2" s="1"/>
  <c r="R27" i="2"/>
  <c r="Q27" i="2"/>
  <c r="J27" i="2"/>
  <c r="T26" i="2"/>
  <c r="J26" i="2"/>
  <c r="T25" i="2"/>
  <c r="J25" i="2"/>
  <c r="R24" i="2"/>
  <c r="S24" i="2" s="1"/>
  <c r="T24" i="2" s="1"/>
  <c r="Q24" i="2"/>
  <c r="J24" i="2"/>
  <c r="S23" i="2"/>
  <c r="T23" i="2" s="1"/>
  <c r="R23" i="2"/>
  <c r="Q23" i="2"/>
  <c r="J23" i="2"/>
  <c r="T22" i="2"/>
  <c r="S22" i="2"/>
  <c r="R22" i="2"/>
  <c r="Q22" i="2"/>
  <c r="J22" i="2"/>
  <c r="S21" i="2"/>
  <c r="T21" i="2" s="1"/>
  <c r="R21" i="2"/>
  <c r="Q21" i="2"/>
  <c r="J21" i="2"/>
  <c r="T20" i="2"/>
  <c r="R20" i="2"/>
  <c r="S20" i="2" s="1"/>
  <c r="Q20" i="2"/>
  <c r="J20" i="2"/>
  <c r="R19" i="2"/>
  <c r="S19" i="2" s="1"/>
  <c r="T19" i="2" s="1"/>
  <c r="Q19" i="2"/>
  <c r="J19" i="2"/>
  <c r="T18" i="2"/>
  <c r="R18" i="2"/>
  <c r="S18" i="2" s="1"/>
  <c r="Q18" i="2"/>
  <c r="J18" i="2"/>
  <c r="S17" i="2"/>
  <c r="T17" i="2" s="1"/>
  <c r="R17" i="2"/>
  <c r="Q17" i="2"/>
  <c r="J17" i="2"/>
  <c r="R16" i="2"/>
  <c r="S16" i="2" s="1"/>
  <c r="T16" i="2" s="1"/>
  <c r="Q16" i="2"/>
  <c r="J16" i="2"/>
  <c r="S15" i="2"/>
  <c r="T15" i="2" s="1"/>
  <c r="R15" i="2"/>
  <c r="Q15" i="2"/>
  <c r="J15" i="2"/>
  <c r="R14" i="2"/>
  <c r="S14" i="2" s="1"/>
  <c r="T14" i="2" s="1"/>
  <c r="Q14" i="2"/>
  <c r="L14" i="2"/>
  <c r="J14" i="2"/>
  <c r="R13" i="2"/>
  <c r="S13" i="2" s="1"/>
  <c r="T13" i="2" s="1"/>
  <c r="Q13" i="2"/>
  <c r="J13" i="2"/>
  <c r="S12" i="2"/>
  <c r="T12" i="2" s="1"/>
  <c r="R12" i="2"/>
  <c r="Q12" i="2"/>
  <c r="J12" i="2"/>
  <c r="T11" i="2"/>
  <c r="S11" i="2"/>
  <c r="R11" i="2"/>
  <c r="Q11" i="2"/>
  <c r="J11" i="2"/>
  <c r="S10" i="2"/>
  <c r="T10" i="2" s="1"/>
  <c r="R10" i="2"/>
  <c r="Q10" i="2"/>
  <c r="J10" i="2"/>
  <c r="T9" i="2"/>
  <c r="R9" i="2"/>
  <c r="S9" i="2" s="1"/>
  <c r="Q9" i="2"/>
  <c r="J9" i="2"/>
  <c r="R8" i="2"/>
  <c r="S8" i="2" s="1"/>
  <c r="T8" i="2" s="1"/>
  <c r="Q8" i="2"/>
  <c r="J8" i="2"/>
  <c r="T7" i="2"/>
  <c r="R7" i="2"/>
  <c r="S7" i="2" s="1"/>
  <c r="Q7" i="2"/>
  <c r="J7" i="2"/>
  <c r="S6" i="2"/>
  <c r="T6" i="2" s="1"/>
  <c r="R6" i="2"/>
  <c r="Q6" i="2"/>
  <c r="J6" i="2"/>
  <c r="R5" i="2"/>
  <c r="S5" i="2" s="1"/>
  <c r="T5" i="2" s="1"/>
  <c r="Q5" i="2"/>
  <c r="L5" i="2"/>
  <c r="J5" i="2"/>
  <c r="J240" i="2" l="1"/>
  <c r="J219" i="2"/>
  <c r="J221" i="2" s="1"/>
  <c r="T219" i="2"/>
</calcChain>
</file>

<file path=xl/sharedStrings.xml><?xml version="1.0" encoding="utf-8"?>
<sst xmlns="http://schemas.openxmlformats.org/spreadsheetml/2006/main" count="1525" uniqueCount="567">
  <si>
    <t>Itemlink</t>
  </si>
  <si>
    <t>Itemcode</t>
  </si>
  <si>
    <t>Description</t>
  </si>
  <si>
    <t>Category</t>
  </si>
  <si>
    <t>SubDept</t>
  </si>
  <si>
    <t>Dept</t>
  </si>
  <si>
    <t>Division</t>
  </si>
  <si>
    <t>Sum of Fifo Cost</t>
  </si>
  <si>
    <t>31st Oct QOH</t>
  </si>
  <si>
    <t>Sum of Total2</t>
  </si>
  <si>
    <t>LM QOH</t>
  </si>
  <si>
    <t>Next Steps / Explanation</t>
  </si>
  <si>
    <t>Cost per unit</t>
  </si>
  <si>
    <t>Received / IDT</t>
  </si>
  <si>
    <t>Disposals</t>
  </si>
  <si>
    <t>Sales</t>
  </si>
  <si>
    <t>Monthly Consumption 1</t>
  </si>
  <si>
    <t xml:space="preserve">Expected Closing </t>
  </si>
  <si>
    <t>VAR(Qty)</t>
  </si>
  <si>
    <t>VAR(RM)</t>
  </si>
  <si>
    <t>108439</t>
  </si>
  <si>
    <t>SCHWEPPES SODA WATER 320MLX12</t>
  </si>
  <si>
    <t>1165 - 1165 - CARBONATED DRINK</t>
  </si>
  <si>
    <t>150 - 150 - BEVERAGE</t>
  </si>
  <si>
    <t>15 - 15 - G3 - GROCERY</t>
  </si>
  <si>
    <t>2GR - GROCERY</t>
  </si>
  <si>
    <t>102857</t>
  </si>
  <si>
    <t>HAUSBOOM SPARKLING GUAVA 275ML</t>
  </si>
  <si>
    <t>1166 - 1166 - SPARKLING JUICES</t>
  </si>
  <si>
    <t>103063</t>
  </si>
  <si>
    <t>HAUSBOOM SPARKLING PINEAPPLE 275ML</t>
  </si>
  <si>
    <t>103714</t>
  </si>
  <si>
    <t>HAUSBOOM SPARKLING BLACKCURRANT 275ML</t>
  </si>
  <si>
    <t>104249</t>
  </si>
  <si>
    <t>HAUSBOOM SPARKLING ASAM JAWA 275ML</t>
  </si>
  <si>
    <t>104329</t>
  </si>
  <si>
    <t>HAUSBOOM SPARKLING LEMONADE 275ML</t>
  </si>
  <si>
    <t>105100</t>
  </si>
  <si>
    <t>HAUSBOOM SPARKLING STRAWBERRY 275ML</t>
  </si>
  <si>
    <t>105139</t>
  </si>
  <si>
    <t>HAUSBOOM SPARKLING LYCHEE 275ML</t>
  </si>
  <si>
    <t>105946</t>
  </si>
  <si>
    <t>HAUSBOOM SPARKLING MANGO 275ML</t>
  </si>
  <si>
    <t>111696</t>
  </si>
  <si>
    <t>PB MINERAL WATER 500ML</t>
  </si>
  <si>
    <t>1168 - 1168 - MINERAL WATER</t>
  </si>
  <si>
    <t>115788</t>
  </si>
  <si>
    <t>SPRITZER DRINKING WATER 550ML</t>
  </si>
  <si>
    <t>1875 - 1875 - BOTTLE DRINK</t>
  </si>
  <si>
    <t>100838</t>
  </si>
  <si>
    <t>434 ELEPHANT COFFEE 500G</t>
  </si>
  <si>
    <t>1170 - 1170 - COFFEE BEANS</t>
  </si>
  <si>
    <t>151 - 151 - BEVERAGE (POWDER)</t>
  </si>
  <si>
    <t>101051</t>
  </si>
  <si>
    <t>434 KOPI KAMPONG ORIGINAL 600G</t>
  </si>
  <si>
    <t>102860</t>
  </si>
  <si>
    <t>UNCLE WONG SALTED CHAM 400G</t>
  </si>
  <si>
    <t>Transfer Back to Market Hall</t>
  </si>
  <si>
    <t>102997</t>
  </si>
  <si>
    <t>TOH SOON KOPI 'O' SUGAR 20X21G</t>
  </si>
  <si>
    <t>102340</t>
  </si>
  <si>
    <t>SABAH TEA FRUIT SERIES STRAWBERRY 30G</t>
  </si>
  <si>
    <t>1171 - 1171 - TEA</t>
  </si>
  <si>
    <t>102537</t>
  </si>
  <si>
    <t>CAMERON VALLEY FLOWERLY ORANGE PEKOE 100G</t>
  </si>
  <si>
    <t>102582</t>
  </si>
  <si>
    <t>SABAH TEA FRUIT SERIES LEMON 30G</t>
  </si>
  <si>
    <t>103058</t>
  </si>
  <si>
    <t>SABAH TEA BOR EXT PRM TIN PANDAN 50G</t>
  </si>
  <si>
    <t>103391</t>
  </si>
  <si>
    <t>BOH SERI SONGKAT LYCHEE WITH ROSE 20X2G</t>
  </si>
  <si>
    <t>BOH SERI SONGKAT Passion Fruit 20'SX2g</t>
  </si>
  <si>
    <t>105061</t>
  </si>
  <si>
    <t>BOH SERI SONGKAT Lemon w Mandarin 20X2g</t>
  </si>
  <si>
    <t>103400</t>
  </si>
  <si>
    <t>SABAH TEA EXT SRS PBGS MISAI KUCING 30G</t>
  </si>
  <si>
    <t>103598</t>
  </si>
  <si>
    <t>SABAH TEA FLORA SERIES PEPPERMINT 30G</t>
  </si>
  <si>
    <t>103798</t>
  </si>
  <si>
    <t>BOH CAMOMILE 25'S X 1.4G</t>
  </si>
  <si>
    <t>103894</t>
  </si>
  <si>
    <t>SABAH TEA FLORA SERIES LAVENDER 30G</t>
  </si>
  <si>
    <t>104409</t>
  </si>
  <si>
    <t>BOH SERI SONGKAT MANGO 20'S X 2G</t>
  </si>
  <si>
    <t>104517</t>
  </si>
  <si>
    <t>SABAH TEA WOOD BOX ORGANIC TEA 100G</t>
  </si>
  <si>
    <t>104839</t>
  </si>
  <si>
    <t>SABAH TEA FLORA SERIES VANILLA 30G</t>
  </si>
  <si>
    <t>105079</t>
  </si>
  <si>
    <t>SABAH TEA EXTC SRS PRM TIN GINGER 50G</t>
  </si>
  <si>
    <t>105090</t>
  </si>
  <si>
    <t>SABAH TEA BOR EXTC SRS PBGS CINNAMON 30G</t>
  </si>
  <si>
    <t>105275</t>
  </si>
  <si>
    <t>BOH JASMINE GREEN TEA 25'S X 2G</t>
  </si>
  <si>
    <t>105317</t>
  </si>
  <si>
    <t>SABAH TEA BOOK STYLE 300G</t>
  </si>
  <si>
    <t>105546</t>
  </si>
  <si>
    <t>SABAH TEA EXTC SRS PBGS TONGKAT ALI 30G</t>
  </si>
  <si>
    <t>105666</t>
  </si>
  <si>
    <t>SABAH TEA FRUIT SERIES EARL GREY 30G</t>
  </si>
  <si>
    <t>105924</t>
  </si>
  <si>
    <t>SABAH TEA EXT PRM TIN TONGKAT ALI 100G</t>
  </si>
  <si>
    <t>106141</t>
  </si>
  <si>
    <t>SABAH TEA EXT PRM TIN TONGKAT ALI 50G</t>
  </si>
  <si>
    <t>109594</t>
  </si>
  <si>
    <t>888 SULTAN TEH WANGI ROSE 200G</t>
  </si>
  <si>
    <t>110511</t>
  </si>
  <si>
    <t>BOH TARIK 1KG</t>
  </si>
  <si>
    <t>114414</t>
  </si>
  <si>
    <t>BOH TEA GENTLE GINGER 2Gx15</t>
  </si>
  <si>
    <t>114421</t>
  </si>
  <si>
    <t>BOH TEA TWILIGHT ROOIBOS 2Gx15</t>
  </si>
  <si>
    <t>114426</t>
  </si>
  <si>
    <t>BOH TEA PEPPERMINT BALM 2Gx15</t>
  </si>
  <si>
    <t>114412</t>
  </si>
  <si>
    <t>BOH TEA GUNUNG CHANTIK 2Gx15</t>
  </si>
  <si>
    <t>114417</t>
  </si>
  <si>
    <t>BOH TEA HIBISCUS ZEST 2Gx15</t>
  </si>
  <si>
    <t>114434</t>
  </si>
  <si>
    <t>BOH TEA BUKIT CHEEDING NO.53 2Gx15</t>
  </si>
  <si>
    <t>114433</t>
  </si>
  <si>
    <t>BOH TEA PALAS SUPREME 2Gx15</t>
  </si>
  <si>
    <t>105643</t>
  </si>
  <si>
    <t>SABAH TEA ORGANIC TEA PBGS 30G</t>
  </si>
  <si>
    <t>101948</t>
  </si>
  <si>
    <t>SABAH TEA FRUIT SERIES PASSIONFRUIT 30G</t>
  </si>
  <si>
    <t>110551</t>
  </si>
  <si>
    <t>SABAH TEA BOR EXT SRS PBGS LMNGRASS 30G</t>
  </si>
  <si>
    <t>104843</t>
  </si>
  <si>
    <t>SABAH TEA FLORA SERIES CAMOMILE 30G</t>
  </si>
  <si>
    <t>106034</t>
  </si>
  <si>
    <t>FARM FRESH COWS MLK GABLE TOP W SPOUT 1L</t>
  </si>
  <si>
    <t>1231 - 1231 - FRESH MILK</t>
  </si>
  <si>
    <t>170 - 170 - CHILLED FOOD</t>
  </si>
  <si>
    <t>17 - 17 - CHILLED &amp; FROZEN</t>
  </si>
  <si>
    <t>3FF - FRESH &amp; FROZEN</t>
  </si>
  <si>
    <t>108451</t>
  </si>
  <si>
    <t>FARM FRESH UHT MILK EDGE HELICAP 1L</t>
  </si>
  <si>
    <t>102224</t>
  </si>
  <si>
    <t>ANCHOR SALTED BUTTER 227G</t>
  </si>
  <si>
    <t>1234 - 1234 - BUTTER &amp; SOFT MARGARINE</t>
  </si>
  <si>
    <t>111606</t>
  </si>
  <si>
    <t>FISH BAR 480G PKT</t>
  </si>
  <si>
    <t>1249 - 1249 - PROCESSED SEAFOOD</t>
  </si>
  <si>
    <t>172 - 172 - FROZEN PROCESSED</t>
  </si>
  <si>
    <t>101480</t>
  </si>
  <si>
    <t>NAVEL ORANGE PC</t>
  </si>
  <si>
    <t>1263 - 1263 - IMPORTED FRUITS</t>
  </si>
  <si>
    <t>181 - 181 - FRUITS</t>
  </si>
  <si>
    <t>18 - 18 - FRESH MARKET</t>
  </si>
  <si>
    <t>112169</t>
  </si>
  <si>
    <t>PASAR BESAR COFFEE FILTER COTTON</t>
  </si>
  <si>
    <t>1727 - 1727 - OTHER KITCHEN UTENSILS</t>
  </si>
  <si>
    <t>370 - 370 - KITCHEN UTENSIL</t>
  </si>
  <si>
    <t>37 - 37 - HOUSEHOLD</t>
  </si>
  <si>
    <t>5HL - HARDLINE</t>
  </si>
  <si>
    <t>IDT More in Sept</t>
  </si>
  <si>
    <t>112172</t>
  </si>
  <si>
    <t>PASAR BESAR HAINAN COFFEE POT@BIG</t>
  </si>
  <si>
    <t>1750 - 1750 - POT</t>
  </si>
  <si>
    <t>371 - 371 - KITCHEN APPLICANES</t>
  </si>
  <si>
    <t>PASAR BESAR TEKO</t>
  </si>
  <si>
    <t>101071</t>
  </si>
  <si>
    <t>BURGER PAPER 12'X12' 100PCS</t>
  </si>
  <si>
    <t>1820 - 1820 - FOOD WRAPPER</t>
  </si>
  <si>
    <t>380 - 380 - POLYBAG</t>
  </si>
  <si>
    <t>106702</t>
  </si>
  <si>
    <t>LYANA LEMPUK DURIAN KELANTAN 150G</t>
  </si>
  <si>
    <t>1870 - 1870 - DODOL</t>
  </si>
  <si>
    <t>140 - 140 - TIDBIT &amp; SNACK</t>
  </si>
  <si>
    <t>14 - 14 - G2 - CONFECTIONERY</t>
  </si>
  <si>
    <t>ANIJA LEMPUK DURIAN KELANTAN 150G</t>
  </si>
  <si>
    <t>111789</t>
  </si>
  <si>
    <t>MAMA DODOL MINI CUP 30G</t>
  </si>
  <si>
    <t>114548</t>
  </si>
  <si>
    <t>MAMA WAJIK SIRAT 300G</t>
  </si>
  <si>
    <t>Zero Sales</t>
  </si>
  <si>
    <t>114579</t>
  </si>
  <si>
    <t>MAMA WAJIK PULUT ASLI 300G</t>
  </si>
  <si>
    <t>114580</t>
  </si>
  <si>
    <t>MAMA WAJIK PULUT DURIAN 300G</t>
  </si>
  <si>
    <t>MAMA DODOL SANDWICH ANEKA 120G</t>
  </si>
  <si>
    <t>103997</t>
  </si>
  <si>
    <t>MAMA DODOL SANDWICH ASLI 120G</t>
  </si>
  <si>
    <t>105200</t>
  </si>
  <si>
    <t>MAMA DODOL SANDWICH DURIAN 120G</t>
  </si>
  <si>
    <t>111164</t>
  </si>
  <si>
    <t>UFC COCONUT MILK UNSWEETENED 1L</t>
  </si>
  <si>
    <t>1874 - 1874 - PACKET DRINK</t>
  </si>
  <si>
    <t>112331</t>
  </si>
  <si>
    <t>COKE RASA ASLI 320ML</t>
  </si>
  <si>
    <t>1876 - 1876 - CANNED DRINK</t>
  </si>
  <si>
    <t>112332</t>
  </si>
  <si>
    <t>COKE ZERO 320ML</t>
  </si>
  <si>
    <t>101988</t>
  </si>
  <si>
    <t>UNCLE WONG KAR KAR BING 33Gx12'S</t>
  </si>
  <si>
    <t>1878 - 1878 - POWDERED BEVERAGE</t>
  </si>
  <si>
    <t>102035</t>
  </si>
  <si>
    <t>YIT FOH TENOM COF KOPI 'O' 120G</t>
  </si>
  <si>
    <t>102190</t>
  </si>
  <si>
    <t>MILO ACTIV-GO 2KG</t>
  </si>
  <si>
    <t>102706</t>
  </si>
  <si>
    <t>BOH STRAWBERRY RASPBERRY 25'S X 2G</t>
  </si>
  <si>
    <t>103528</t>
  </si>
  <si>
    <t>UNCLE WONG HOUKARSAI 40Gx10'S</t>
  </si>
  <si>
    <t>104819</t>
  </si>
  <si>
    <t>YIT FOH TENOM COFFEE (KOPI KAHWIN) 350G</t>
  </si>
  <si>
    <t>105696</t>
  </si>
  <si>
    <t>KLUANG RAIL COFFE POWDER 500G</t>
  </si>
  <si>
    <t>105815</t>
  </si>
  <si>
    <t>YIT FOH TENOM COF KOPI 'O' 2IN1 240G</t>
  </si>
  <si>
    <t>106030</t>
  </si>
  <si>
    <t>YIT FOH TENOM COF LATTE 3IN1 350G</t>
  </si>
  <si>
    <t>104879</t>
  </si>
  <si>
    <t>YIT FOH TENOM COF LATTE 2IN1 20GX12S'</t>
  </si>
  <si>
    <t>105829</t>
  </si>
  <si>
    <t>YIT FOH TENOM WHITE COFFEE 3IN1 40GX12S'</t>
  </si>
  <si>
    <t>103085</t>
  </si>
  <si>
    <t>SK MUSANG KING DURIAN T.ALI WHT COF 300G</t>
  </si>
  <si>
    <t>104272</t>
  </si>
  <si>
    <t>SK MUSANG KING WHITE COFFEE 350G</t>
  </si>
  <si>
    <t>105182</t>
  </si>
  <si>
    <t>SK DURIAN KING WHITE COF (D24) 300G</t>
  </si>
  <si>
    <t>115372</t>
  </si>
  <si>
    <t>KOON KEE PENANG WHITE COFFEE DURIAN 35GX15'S</t>
  </si>
  <si>
    <t>115538</t>
  </si>
  <si>
    <t>GATE OF FAMOSA WHITE COFFEE DURIAN 40GX12'S</t>
  </si>
  <si>
    <t>116038</t>
  </si>
  <si>
    <t>ORIENTAL COFFEE MSK W.COFFEE 38GX10'S</t>
  </si>
  <si>
    <t>105186</t>
  </si>
  <si>
    <t>DURICIOUS DURIAN DODOL 180G</t>
  </si>
  <si>
    <t>106204</t>
  </si>
  <si>
    <t>TKH DODOL DURIAN CUBES 180G</t>
  </si>
  <si>
    <t>104196</t>
  </si>
  <si>
    <t>TKH DODOL CUBES 180G</t>
  </si>
  <si>
    <t>114170</t>
  </si>
  <si>
    <t>MILO ACTIVE-GO HCL 2.0 900G</t>
  </si>
  <si>
    <t>114171</t>
  </si>
  <si>
    <t>MILO ACTIVE-GO HCL 2.0 1.8KG</t>
  </si>
  <si>
    <t>BOH PEPPERMINT 25'S X 2G</t>
  </si>
  <si>
    <t>105936</t>
  </si>
  <si>
    <t>BOH SERI SONGKET LIME WITH GINGER 20X2G</t>
  </si>
  <si>
    <t>104380</t>
  </si>
  <si>
    <t>BOH CAMERONIAN GOLD BLEND SACHETS 20'S</t>
  </si>
  <si>
    <t>108238</t>
  </si>
  <si>
    <t>16OZ PLASTIC PET CUP 1000'S</t>
  </si>
  <si>
    <t>1949 - 1949 - DISPOSALBLE TABLEWARES</t>
  </si>
  <si>
    <t>434 - 434 - DISPOSABLE TABLEWARES</t>
  </si>
  <si>
    <t>41 - 41 - CONSUMEABLE</t>
  </si>
  <si>
    <t>7MH - MAKAN HALL</t>
  </si>
  <si>
    <t>108551</t>
  </si>
  <si>
    <t>PULP MOULDED 2 CUP TRAY 600's</t>
  </si>
  <si>
    <t>1pkt =100pcs, 1 CTN=600pcs</t>
  </si>
  <si>
    <t>108836</t>
  </si>
  <si>
    <t>6MM COFFEE GR PLA STRAW W/WRAPPER 5000's</t>
  </si>
  <si>
    <t>1CTN=50pkts</t>
  </si>
  <si>
    <t>108978</t>
  </si>
  <si>
    <t>5.5" WOODEN COFFEE STRIRRER WITH WRAP</t>
  </si>
  <si>
    <t>109012</t>
  </si>
  <si>
    <t>7" PLASTIC FORK BLACK</t>
  </si>
  <si>
    <t>109099</t>
  </si>
  <si>
    <t>DOUBLE WALL HOT CUP 8OZ BROWN 1000PCS</t>
  </si>
  <si>
    <t>109100</t>
  </si>
  <si>
    <t>16OZ PLASTIC PET FLAT LID 1000'S</t>
  </si>
  <si>
    <t>109127</t>
  </si>
  <si>
    <t>PAPER SATCHEL BAG 220X125X80MM 1500PCS</t>
  </si>
  <si>
    <t>109146</t>
  </si>
  <si>
    <t>7" PLASTIC SPOON BLACK</t>
  </si>
  <si>
    <t>109154</t>
  </si>
  <si>
    <t>LUNCH BOX BROWN KRAFT M (4X50PCS)</t>
  </si>
  <si>
    <t>109145</t>
  </si>
  <si>
    <t>PLASTIC PP SINGLET BAG 15'X18'-31'S</t>
  </si>
  <si>
    <t>1962 - 1962 - HOUSEHOLD</t>
  </si>
  <si>
    <t>431 - 431 - HOUSEHOLD</t>
  </si>
  <si>
    <t>108329</t>
  </si>
  <si>
    <t>PLASTIC PP SINGLET BAG 18'X20'-22'S</t>
  </si>
  <si>
    <t>2011 - 2011 - SERVINGWARE</t>
  </si>
  <si>
    <t>432 - 432 - SERVINGWARE</t>
  </si>
  <si>
    <t>100927</t>
  </si>
  <si>
    <t>RV ROTI JALA 1PCS</t>
  </si>
  <si>
    <t>1951 - 1951 - KUIH MUIH</t>
  </si>
  <si>
    <t>437 - 437 - KUIH MUIH</t>
  </si>
  <si>
    <t>42 - 42 - READY MEAL</t>
  </si>
  <si>
    <t>108071</t>
  </si>
  <si>
    <t>RV PUTERI AYU 1PCS</t>
  </si>
  <si>
    <t>108313</t>
  </si>
  <si>
    <t>RV PULUT TAI TAI 1PCS</t>
  </si>
  <si>
    <t>108409</t>
  </si>
  <si>
    <t>RV LAPIS BIASA (MERAH) 1PCS</t>
  </si>
  <si>
    <t>108564</t>
  </si>
  <si>
    <t>RV POPIAH FROZEN (20PCSX9PCK)</t>
  </si>
  <si>
    <t>108626</t>
  </si>
  <si>
    <t>RV KUIH BAKAR KEMBOJA</t>
  </si>
  <si>
    <t>108644</t>
  </si>
  <si>
    <t>RV LAPIS PELANGI 1PCS</t>
  </si>
  <si>
    <t>108733</t>
  </si>
  <si>
    <t>RV TALAM KELADI 1PCS</t>
  </si>
  <si>
    <t>108770</t>
  </si>
  <si>
    <t>RV KETAYAP 1PCS</t>
  </si>
  <si>
    <t>108811</t>
  </si>
  <si>
    <t>RV ONDE-ONDE MELAKA 1PCS</t>
  </si>
  <si>
    <t>109037</t>
  </si>
  <si>
    <t>RV KUIH KERIA 1PCS</t>
  </si>
  <si>
    <t>109140</t>
  </si>
  <si>
    <t>RV SERI MUKA 1PCS</t>
  </si>
  <si>
    <t>109156</t>
  </si>
  <si>
    <t>RV SAMOSA FROZEN (20PCSX9PCK)</t>
  </si>
  <si>
    <t>109281</t>
  </si>
  <si>
    <t>RV LEPAT PISANG 1PCS</t>
  </si>
  <si>
    <t>110465</t>
  </si>
  <si>
    <t>SC SHELL CURRY PUFF WITH EGG 1PCS</t>
  </si>
  <si>
    <t>1952 - 1952 - FROZEN CURRY PUFF</t>
  </si>
  <si>
    <t>438 - 438 - FROZEN MATERIAL</t>
  </si>
  <si>
    <t>114727</t>
  </si>
  <si>
    <t>RV SAGO WARNA WARNI 1PCS</t>
  </si>
  <si>
    <t>108264</t>
  </si>
  <si>
    <t>RV PULUT SAMBAL 1PCS</t>
  </si>
  <si>
    <t>108566</t>
  </si>
  <si>
    <t>RV KOLEH KACANG 1PCS</t>
  </si>
  <si>
    <t>108651</t>
  </si>
  <si>
    <t>RV TALAM TOKYO 1PCS</t>
  </si>
  <si>
    <t>108808</t>
  </si>
  <si>
    <t>RV KUIH KASTURI 1PCS</t>
  </si>
  <si>
    <t>108879</t>
  </si>
  <si>
    <t>RV TALAM CENDOL 1PCS</t>
  </si>
  <si>
    <t>108968</t>
  </si>
  <si>
    <t>RV CUCUR BADAK 1PCS</t>
  </si>
  <si>
    <t>109299</t>
  </si>
  <si>
    <t>RV TEPUNG PELITA 1PCS</t>
  </si>
  <si>
    <t>108372</t>
  </si>
  <si>
    <t>WASHUP DISHWASHING DET. &amp;GEN PURPOSE 25L</t>
  </si>
  <si>
    <t>1953 - 1953 - WASHING LIQUID</t>
  </si>
  <si>
    <t>433 - 433 - WASHING EQUIPMENT</t>
  </si>
  <si>
    <t>108597</t>
  </si>
  <si>
    <t>WASHUP DISHWASHING DET. &amp;GEN PURPOSE 5L</t>
  </si>
  <si>
    <t>108791</t>
  </si>
  <si>
    <t>GP CLEAN ALKALINE FLOOR CLEANER 5L</t>
  </si>
  <si>
    <t>109130</t>
  </si>
  <si>
    <t>GENTLE LIQUID HAND SOAP 5L</t>
  </si>
  <si>
    <t>108782</t>
  </si>
  <si>
    <t>40X40CM MICROFIBER TOWEL GREY 1'S</t>
  </si>
  <si>
    <t>1954 - 1954 - WASHING EQUIPMENT</t>
  </si>
  <si>
    <t>108774</t>
  </si>
  <si>
    <t>CHARCOAL 6KG</t>
  </si>
  <si>
    <t>1955 - 1955 - CHARCOAL</t>
  </si>
  <si>
    <t>441 - 441 - COOKING EQUIPMENTS</t>
  </si>
  <si>
    <t>109142</t>
  </si>
  <si>
    <t>CHARCOAL 3KG</t>
  </si>
  <si>
    <t>108933</t>
  </si>
  <si>
    <t>DISP HAND GLOVE P.FREE BLK-M 100'SX10</t>
  </si>
  <si>
    <t>1956 - 1956 - HAND GLOVES</t>
  </si>
  <si>
    <t>108385</t>
  </si>
  <si>
    <t>DISP HAND GLOVE P.FREE BLK-L 100'SX10</t>
  </si>
  <si>
    <t>108170</t>
  </si>
  <si>
    <t>LIQUID BIOFREE-1 FOR GREASE TRAPS 5L</t>
  </si>
  <si>
    <t>1960 - 1960 - GREASE TRAP</t>
  </si>
  <si>
    <t>109107</t>
  </si>
  <si>
    <t>ULTRA CLEAN S MULTI P.DET.&amp;SANITIZER 5L</t>
  </si>
  <si>
    <t>1961 - 1961 - SANITIZER</t>
  </si>
  <si>
    <t>100924</t>
  </si>
  <si>
    <t>CAFETO POWDER CAFIZA 556G</t>
  </si>
  <si>
    <t>108519</t>
  </si>
  <si>
    <t>BUTANE GAS</t>
  </si>
  <si>
    <t>108639</t>
  </si>
  <si>
    <t>BROWN PAPER CARRY BAG #70-200'S</t>
  </si>
  <si>
    <t>108711</t>
  </si>
  <si>
    <t>DOUBLE WALL RESEALED LID 8OZ BLACK 1000S</t>
  </si>
  <si>
    <t>109308</t>
  </si>
  <si>
    <t>GARBAGE BAG 38'X45'X0.03MM 500'S - PLAIN</t>
  </si>
  <si>
    <t>108196</t>
  </si>
  <si>
    <t>PLAN B LOAF</t>
  </si>
  <si>
    <t>1963 - 1963 - BREAD &amp; BUNS</t>
  </si>
  <si>
    <t>430 - 430 - OTHERS</t>
  </si>
  <si>
    <t>40 - 40 - RAW MATERIAL</t>
  </si>
  <si>
    <t>108350</t>
  </si>
  <si>
    <t>PLAN B ORIGINAL KAYA 1KG</t>
  </si>
  <si>
    <t>1966 - 1966 - KAYA</t>
  </si>
  <si>
    <t>429 - 429 - JAM &amp; SPREAD</t>
  </si>
  <si>
    <t>109157</t>
  </si>
  <si>
    <t>PREMIUM CHOCOLATE POWDER 1KG</t>
  </si>
  <si>
    <t>1967 - 1967 - COCOA POWDER</t>
  </si>
  <si>
    <t>428 - 428 - BEVERAGE POWDER</t>
  </si>
  <si>
    <t>116115</t>
  </si>
  <si>
    <t>SCRIPPO MATCHA POWDER 1KG</t>
  </si>
  <si>
    <t>2009 - 2009 - BEVERAGE POWDER</t>
  </si>
  <si>
    <t>108609</t>
  </si>
  <si>
    <t>HAINANESE COFFEE POWDER 1KG</t>
  </si>
  <si>
    <t>1971 - 1971 - COFFEE POWEDER</t>
  </si>
  <si>
    <t>103828</t>
  </si>
  <si>
    <t>PB COCONUT DIAMOND</t>
  </si>
  <si>
    <t>1980 - 1980 - FRUIT</t>
  </si>
  <si>
    <t>400 - 400 - FRUIT</t>
  </si>
  <si>
    <t>113383</t>
  </si>
  <si>
    <t>PANDAN LEAVES KG</t>
  </si>
  <si>
    <t>1982 - 1982 - VEGETABLES</t>
  </si>
  <si>
    <t>401 - 401 - VEGETABLES</t>
  </si>
  <si>
    <t>113388</t>
  </si>
  <si>
    <t>TAUGEH KG</t>
  </si>
  <si>
    <t>113389</t>
  </si>
  <si>
    <t>LEMONGRASS KG</t>
  </si>
  <si>
    <t>113391</t>
  </si>
  <si>
    <t>CHICKEN BREAST</t>
  </si>
  <si>
    <t>1987 - 1987 - POULTRY</t>
  </si>
  <si>
    <t>404 - 404 - POULTRY</t>
  </si>
  <si>
    <t>108333</t>
  </si>
  <si>
    <t>DAIRY CHAMP SWEETENED CREAMER 500Gx48</t>
  </si>
  <si>
    <t>1994 - 1994 - CONDIMENT</t>
  </si>
  <si>
    <t>411 - 411 - CONDIMENT</t>
  </si>
  <si>
    <t>108745</t>
  </si>
  <si>
    <t>GULA CSR KASAR MERAH 1KGX12PKT</t>
  </si>
  <si>
    <t>108438</t>
  </si>
  <si>
    <t>KARA COCONUT CREAM (EXTRACT) 1L</t>
  </si>
  <si>
    <t>1996 - 1996 - BAKING NEEDS</t>
  </si>
  <si>
    <t>413 - 413 - BAKING NEEDS</t>
  </si>
  <si>
    <t>109103</t>
  </si>
  <si>
    <t>BROWN SUGAR SACHET 5GX250'S</t>
  </si>
  <si>
    <t>113469</t>
  </si>
  <si>
    <t>EC CAP KUNCI MEE KUNING</t>
  </si>
  <si>
    <t>2000 - 2000 - NOODLES</t>
  </si>
  <si>
    <t>418 - 418 - NOODLES</t>
  </si>
  <si>
    <t>113473</t>
  </si>
  <si>
    <t>EC CAP KUNCI KUEY TEOW</t>
  </si>
  <si>
    <t>113311</t>
  </si>
  <si>
    <t>SCHWEPPES SODA WATER 320ML</t>
  </si>
  <si>
    <t>2004 - 2004 - BEVERAGE CANNED</t>
  </si>
  <si>
    <t>423 - 423 - BEVERAGE CANNED</t>
  </si>
  <si>
    <t>110796</t>
  </si>
  <si>
    <t>F&amp;N EVAP CREAMER 390G</t>
  </si>
  <si>
    <t>2010 - 2010 - OTHERS</t>
  </si>
  <si>
    <t>111936</t>
  </si>
  <si>
    <t>SOUP,VIETNAMESE PHO V2.0(1000GM)</t>
  </si>
  <si>
    <t>111938</t>
  </si>
  <si>
    <t>COFFEE, PLAN B SIGNATURE BLEND 100% ARABICA, 1KGXP</t>
  </si>
  <si>
    <t>111954</t>
  </si>
  <si>
    <t>ICE CREAM, VANILLA 6L TRX2TUBXCTN</t>
  </si>
  <si>
    <t>111956</t>
  </si>
  <si>
    <t>BERGEDIL VEGE 12PCS/PACK</t>
  </si>
  <si>
    <t>111963</t>
  </si>
  <si>
    <t>GARLIC OIL 500GM/PACK</t>
  </si>
  <si>
    <t>111972</t>
  </si>
  <si>
    <t>LAKSA CURRY PASTE 1000GM/PACK</t>
  </si>
  <si>
    <t>111978</t>
  </si>
  <si>
    <t>IPOH HOR FUN STOCK 1000GM/PACK</t>
  </si>
  <si>
    <t>111979</t>
  </si>
  <si>
    <t>BOILED BEEF 800GM/PACK</t>
  </si>
  <si>
    <t>111983</t>
  </si>
  <si>
    <t>SAMBAL TUMIS 1000GM/PACK</t>
  </si>
  <si>
    <t>111996</t>
  </si>
  <si>
    <t>SAMBAL SOTO AYAM 500GM/PACK</t>
  </si>
  <si>
    <t>111997</t>
  </si>
  <si>
    <t>CURRY SAUCE 800GM/PACK</t>
  </si>
  <si>
    <t>112001</t>
  </si>
  <si>
    <t>PRAWN OIL 500GM/PACK</t>
  </si>
  <si>
    <t>111948</t>
  </si>
  <si>
    <t>PASTE,NYONYA LAKSA PASTE 500GM/PACK</t>
  </si>
  <si>
    <t>112288</t>
  </si>
  <si>
    <t>MONIN CARAMEL SAUCE 1.89L</t>
  </si>
  <si>
    <t>112290</t>
  </si>
  <si>
    <t>MONIN SYRUP VANILLA 1L</t>
  </si>
  <si>
    <t>112392</t>
  </si>
  <si>
    <t>MONIN FRUITMIX STRAWBERRY 1L</t>
  </si>
  <si>
    <t>112393</t>
  </si>
  <si>
    <t>MONIN PRE SYRUP ROSE 1L</t>
  </si>
  <si>
    <t>112394</t>
  </si>
  <si>
    <t>MONIN PRE SYRUP HAZELNUT 1L</t>
  </si>
  <si>
    <t>112395</t>
  </si>
  <si>
    <t>MONIN PET SYRUP ROASTED HAZELNUT 1L</t>
  </si>
  <si>
    <t>113384</t>
  </si>
  <si>
    <t>TAUHU</t>
  </si>
  <si>
    <t>113387</t>
  </si>
  <si>
    <t>FISH CAKE</t>
  </si>
  <si>
    <t>108127</t>
  </si>
  <si>
    <t>2PLY P.LUNCHEON NAPKIN-WHT 100'SX30</t>
  </si>
  <si>
    <t>111909</t>
  </si>
  <si>
    <t>ZIRAFA 22OZ PLASTIC CUP 500PCS</t>
  </si>
  <si>
    <t>112416</t>
  </si>
  <si>
    <t>NASI LEMAK BUNGKUS</t>
  </si>
  <si>
    <t>2018 - 2018 - NASI LEMAK BUNGKUS</t>
  </si>
  <si>
    <t>435 - 435 - NASI LEMAK BUNGKUS</t>
  </si>
  <si>
    <t>Bens Kitchen</t>
  </si>
  <si>
    <t>114741</t>
  </si>
  <si>
    <t>NASI LEMAK AYAM MASAK MERAH</t>
  </si>
  <si>
    <t>114742</t>
  </si>
  <si>
    <t>NASI LEMAK SAMBAL UDANG</t>
  </si>
  <si>
    <t>114743</t>
  </si>
  <si>
    <t>NASI LEMAK AYAM BEREMPAH</t>
  </si>
  <si>
    <t>114744</t>
  </si>
  <si>
    <t>NASI LEMAK SAMBAL SOTONG</t>
  </si>
  <si>
    <t>114745</t>
  </si>
  <si>
    <t>NASI LEMAK RENDANG AYAM</t>
  </si>
  <si>
    <t>115779</t>
  </si>
  <si>
    <t>SUPERGRAI NASI LEMAK BASMATHI BIASA</t>
  </si>
  <si>
    <t>115780</t>
  </si>
  <si>
    <t>SUPERGRAI NASI LEMAK BASMATHI SAMBAL SOTONG</t>
  </si>
  <si>
    <t>115781</t>
  </si>
  <si>
    <t>SUPERGRAI NASI LEMAK BASMATHI SAMBAL TELUR PUYUH</t>
  </si>
  <si>
    <t>115782</t>
  </si>
  <si>
    <t>SUPERGRAI NASI LEMAK BASMATHI AYAM MASAK MERAH</t>
  </si>
  <si>
    <t>115783</t>
  </si>
  <si>
    <t>SUPERGRAI NASI LEMAK BASMATHI SAMBAL UDANG</t>
  </si>
  <si>
    <t>115784</t>
  </si>
  <si>
    <t>SUPERGRAI NASI LEMAK BASMATHI RENDANG DAGING</t>
  </si>
  <si>
    <t>112418</t>
  </si>
  <si>
    <t>MEE SIAM BUNGKUS</t>
  </si>
  <si>
    <t>2019 - 2019 - MEE SIAM BUNGKUS</t>
  </si>
  <si>
    <t>436 - 436 - MEE SIAM BUNGKUS</t>
  </si>
  <si>
    <t>115785</t>
  </si>
  <si>
    <t>SUPERGRAI MEE SIAM</t>
  </si>
  <si>
    <t>115334</t>
  </si>
  <si>
    <t>SC KAYA PUFF 70G</t>
  </si>
  <si>
    <t>2023 - 2023 - FROZEN KUIH</t>
  </si>
  <si>
    <t>115335</t>
  </si>
  <si>
    <t>SC DONUT CHOC RAINBOW RICE 70G</t>
  </si>
  <si>
    <t>115336</t>
  </si>
  <si>
    <t>SC PREMIUM SARDINE PUFF 60G</t>
  </si>
  <si>
    <t>115337</t>
  </si>
  <si>
    <t>SC DONUT IKAN BILIS 70G</t>
  </si>
  <si>
    <t>115338</t>
  </si>
  <si>
    <t>SC DONUT CHOCOLATE 70G</t>
  </si>
  <si>
    <t>115339</t>
  </si>
  <si>
    <t>SC PREMIUM CURRY CHICKEN PUFF 60G</t>
  </si>
  <si>
    <t>115340</t>
  </si>
  <si>
    <t>SC DONUT RED BEAN 70G</t>
  </si>
  <si>
    <t>115341</t>
  </si>
  <si>
    <t>SC DONUT CHOCOLATE RICE 70G</t>
  </si>
  <si>
    <t>115342</t>
  </si>
  <si>
    <t>SC PREMIUM IKAN BILIS PUFF 60G</t>
  </si>
  <si>
    <t>115343</t>
  </si>
  <si>
    <t>SC DONUT CURRY CHICKEN 70G</t>
  </si>
  <si>
    <t>115344</t>
  </si>
  <si>
    <t>SC DONUT CHICKEN SAUSAGE 68G</t>
  </si>
  <si>
    <t>115526</t>
  </si>
  <si>
    <t>BK ROTI CANAI SET (2PCS)</t>
  </si>
  <si>
    <t>Grand Total</t>
  </si>
  <si>
    <t>30th Sept QOH</t>
  </si>
  <si>
    <t>Received</t>
  </si>
  <si>
    <t>Monthly Consumption</t>
  </si>
  <si>
    <t>Corriander</t>
  </si>
  <si>
    <t>Spring Onion</t>
  </si>
  <si>
    <t>RED HORSE SYRUP ROSE 2L</t>
  </si>
  <si>
    <t>LKH KAMPUNG EGG (1PCS)</t>
  </si>
  <si>
    <t>112289</t>
  </si>
  <si>
    <t xml:space="preserve">ANCHOR WHIPPED CREAM </t>
  </si>
  <si>
    <t>EGG BOILER</t>
  </si>
  <si>
    <t>LEMON</t>
  </si>
  <si>
    <t>LONG BEANS</t>
  </si>
  <si>
    <t>LIMAU KASTURI</t>
  </si>
  <si>
    <t>1.5kg</t>
  </si>
  <si>
    <t xml:space="preserve">BAWANG PUTIH </t>
  </si>
  <si>
    <t>1pkt</t>
  </si>
  <si>
    <t>SALT</t>
  </si>
  <si>
    <t>0.3kg</t>
  </si>
  <si>
    <t>AJINOMOTO</t>
  </si>
  <si>
    <t>Cooked Prawns</t>
  </si>
  <si>
    <t>0.7kg</t>
  </si>
  <si>
    <t>Siew Pak Choy</t>
  </si>
  <si>
    <t>Cap Sehati Minyak Masak 5L</t>
  </si>
  <si>
    <t>Chicken Stock</t>
  </si>
  <si>
    <t>Fish Balls</t>
  </si>
  <si>
    <t>Beverages</t>
  </si>
  <si>
    <t>Grocery Items</t>
  </si>
  <si>
    <t>Syrup Range</t>
  </si>
  <si>
    <t>Fresh Items</t>
  </si>
  <si>
    <t>Frozen Paste &amp; Coffee Beans from BK</t>
  </si>
  <si>
    <t>Ready To Eat</t>
  </si>
  <si>
    <t>Non Trade</t>
  </si>
  <si>
    <t>Others ( New Items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</si>
</sst>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M&quot;#,##0.00;[Red]\-&quot;RM&quot;#,##0.00"/>
    <numFmt numFmtId="164" formatCode="#0.00;\-#0.00"/>
    <numFmt numFmtId="165" formatCode="#0;\-#0"/>
    <numFmt numFmtId="166" formatCode="#0.0;\-#0.0"/>
    <numFmt numFmtId="167" formatCode="#0.0000;\-#0.0000"/>
    <numFmt numFmtId="168" formatCode="0.0"/>
    <numFmt numFmtId="169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EE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0" fillId="2" borderId="0" xfId="0" applyFill="1" applyAlignment="1" applyProtection="1">
      <alignment vertical="top"/>
      <protection locked="0"/>
    </xf>
    <xf numFmtId="2" fontId="0" fillId="2" borderId="0" xfId="0" applyNumberFormat="1" applyFill="1" applyAlignment="1" applyProtection="1">
      <alignment horizontal="center" vertical="top"/>
      <protection locked="0"/>
    </xf>
    <xf numFmtId="0" fontId="0" fillId="2" borderId="3" xfId="0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0" borderId="0" xfId="0" applyNumberFormat="1" applyAlignment="1" applyProtection="1">
      <alignment horizontal="center" vertical="top"/>
      <protection locked="0"/>
    </xf>
    <xf numFmtId="164" fontId="4" fillId="0" borderId="0" xfId="0" applyNumberFormat="1" applyFont="1" applyAlignment="1">
      <alignment horizontal="center" vertical="top"/>
    </xf>
    <xf numFmtId="0" fontId="5" fillId="4" borderId="0" xfId="0" applyFont="1" applyFill="1" applyAlignment="1" applyProtection="1">
      <alignment vertical="top"/>
      <protection locked="0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2" fontId="4" fillId="2" borderId="0" xfId="0" applyNumberFormat="1" applyFont="1" applyFill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0" fontId="6" fillId="0" borderId="0" xfId="0" applyFont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2" fontId="5" fillId="2" borderId="0" xfId="0" applyNumberFormat="1" applyFont="1" applyFill="1" applyAlignment="1" applyProtection="1">
      <alignment horizontal="center" vertical="top"/>
      <protection locked="0"/>
    </xf>
    <xf numFmtId="0" fontId="5" fillId="2" borderId="3" xfId="0" applyFont="1" applyFill="1" applyBorder="1" applyAlignment="1" applyProtection="1">
      <alignment horizontal="center" vertical="top"/>
      <protection locked="0"/>
    </xf>
    <xf numFmtId="2" fontId="5" fillId="2" borderId="4" xfId="0" applyNumberFormat="1" applyFont="1" applyFill="1" applyBorder="1" applyAlignment="1" applyProtection="1">
      <alignment horizontal="center" vertical="top"/>
      <protection locked="0"/>
    </xf>
    <xf numFmtId="164" fontId="4" fillId="2" borderId="0" xfId="0" applyNumberFormat="1" applyFont="1" applyFill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2" fontId="4" fillId="2" borderId="4" xfId="0" applyNumberFormat="1" applyFont="1" applyFill="1" applyBorder="1" applyAlignment="1">
      <alignment horizontal="center" vertical="top"/>
    </xf>
    <xf numFmtId="0" fontId="0" fillId="2" borderId="5" xfId="0" applyFill="1" applyBorder="1" applyAlignment="1" applyProtection="1">
      <alignment horizontal="center" vertical="top"/>
      <protection locked="0"/>
    </xf>
    <xf numFmtId="0" fontId="0" fillId="2" borderId="5" xfId="0" applyFill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2" fontId="7" fillId="0" borderId="0" xfId="0" applyNumberFormat="1" applyFont="1" applyAlignment="1" applyProtection="1">
      <alignment horizontal="center" vertical="top"/>
      <protection locked="0"/>
    </xf>
    <xf numFmtId="0" fontId="7" fillId="0" borderId="3" xfId="0" applyFont="1" applyBorder="1" applyAlignment="1" applyProtection="1">
      <alignment horizontal="center" vertical="top"/>
      <protection locked="0"/>
    </xf>
    <xf numFmtId="2" fontId="7" fillId="0" borderId="4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2" fontId="0" fillId="2" borderId="3" xfId="0" applyNumberFormat="1" applyFill="1" applyBorder="1" applyAlignment="1" applyProtection="1">
      <alignment horizontal="center" vertical="top"/>
      <protection locked="0"/>
    </xf>
    <xf numFmtId="1" fontId="0" fillId="2" borderId="3" xfId="0" applyNumberFormat="1" applyFill="1" applyBorder="1" applyAlignment="1" applyProtection="1">
      <alignment horizontal="center" vertical="top"/>
      <protection locked="0"/>
    </xf>
    <xf numFmtId="0" fontId="5" fillId="4" borderId="0" xfId="0" applyFont="1" applyFill="1" applyAlignment="1" applyProtection="1">
      <alignment horizontal="center" vertical="top"/>
      <protection locked="0"/>
    </xf>
    <xf numFmtId="2" fontId="5" fillId="4" borderId="0" xfId="0" applyNumberFormat="1" applyFont="1" applyFill="1" applyAlignment="1" applyProtection="1">
      <alignment horizontal="center" vertical="top"/>
      <protection locked="0"/>
    </xf>
    <xf numFmtId="168" fontId="5" fillId="4" borderId="3" xfId="0" applyNumberFormat="1" applyFont="1" applyFill="1" applyBorder="1" applyAlignment="1" applyProtection="1">
      <alignment horizontal="center" vertical="top"/>
      <protection locked="0"/>
    </xf>
    <xf numFmtId="2" fontId="5" fillId="4" borderId="4" xfId="0" applyNumberFormat="1" applyFont="1" applyFill="1" applyBorder="1" applyAlignment="1" applyProtection="1">
      <alignment horizontal="center" vertical="top"/>
      <protection locked="0"/>
    </xf>
    <xf numFmtId="2" fontId="5" fillId="4" borderId="3" xfId="0" applyNumberFormat="1" applyFont="1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2" fontId="2" fillId="2" borderId="0" xfId="0" applyNumberFormat="1" applyFont="1" applyFill="1" applyAlignment="1" applyProtection="1">
      <alignment horizontal="center" vertical="top"/>
      <protection locked="0"/>
    </xf>
    <xf numFmtId="0" fontId="2" fillId="2" borderId="3" xfId="0" applyFont="1" applyFill="1" applyBorder="1" applyAlignment="1" applyProtection="1">
      <alignment horizontal="center" vertical="top"/>
      <protection locked="0"/>
    </xf>
    <xf numFmtId="2" fontId="2" fillId="2" borderId="4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5" borderId="0" xfId="0" applyFont="1" applyFill="1" applyAlignment="1" applyProtection="1">
      <alignment horizontal="center" vertical="top"/>
      <protection locked="0"/>
    </xf>
    <xf numFmtId="2" fontId="2" fillId="0" borderId="0" xfId="0" applyNumberFormat="1" applyFont="1" applyAlignment="1" applyProtection="1">
      <alignment horizontal="center" vertical="top"/>
      <protection locked="0"/>
    </xf>
    <xf numFmtId="0" fontId="5" fillId="4" borderId="3" xfId="0" applyFont="1" applyFill="1" applyBorder="1" applyAlignment="1" applyProtection="1">
      <alignment horizontal="center" vertical="top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8" fillId="2" borderId="0" xfId="0" applyFont="1" applyFill="1" applyAlignment="1" applyProtection="1">
      <alignment vertical="top"/>
      <protection locked="0"/>
    </xf>
    <xf numFmtId="2" fontId="8" fillId="2" borderId="0" xfId="0" applyNumberFormat="1" applyFont="1" applyFill="1" applyAlignment="1" applyProtection="1">
      <alignment horizontal="center" vertical="top"/>
      <protection locked="0"/>
    </xf>
    <xf numFmtId="0" fontId="8" fillId="2" borderId="3" xfId="0" applyFont="1" applyFill="1" applyBorder="1" applyAlignment="1" applyProtection="1">
      <alignment horizontal="center" vertical="top"/>
      <protection locked="0"/>
    </xf>
    <xf numFmtId="2" fontId="8" fillId="2" borderId="4" xfId="0" applyNumberFormat="1" applyFont="1" applyFill="1" applyBorder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1" fontId="5" fillId="4" borderId="0" xfId="0" applyNumberFormat="1" applyFont="1" applyFill="1" applyAlignment="1" applyProtection="1">
      <alignment horizontal="center" vertical="top"/>
      <protection locked="0"/>
    </xf>
    <xf numFmtId="0" fontId="9" fillId="2" borderId="0" xfId="0" applyFont="1" applyFill="1" applyAlignment="1" applyProtection="1">
      <alignment horizontal="center" vertical="top"/>
      <protection locked="0"/>
    </xf>
    <xf numFmtId="0" fontId="9" fillId="2" borderId="0" xfId="0" applyFont="1" applyFill="1" applyAlignment="1" applyProtection="1">
      <alignment vertical="top"/>
      <protection locked="0"/>
    </xf>
    <xf numFmtId="2" fontId="9" fillId="2" borderId="0" xfId="0" applyNumberFormat="1" applyFont="1" applyFill="1" applyAlignment="1" applyProtection="1">
      <alignment horizontal="center" vertical="top"/>
      <protection locked="0"/>
    </xf>
    <xf numFmtId="0" fontId="9" fillId="2" borderId="3" xfId="0" applyFont="1" applyFill="1" applyBorder="1" applyAlignment="1" applyProtection="1">
      <alignment horizontal="center" vertical="top"/>
      <protection locked="0"/>
    </xf>
    <xf numFmtId="2" fontId="9" fillId="2" borderId="4" xfId="0" applyNumberFormat="1" applyFont="1" applyFill="1" applyBorder="1" applyAlignment="1" applyProtection="1">
      <alignment horizontal="center" vertical="top"/>
      <protection locked="0"/>
    </xf>
    <xf numFmtId="0" fontId="0" fillId="0" borderId="6" xfId="0" applyBorder="1" applyAlignment="1" applyProtection="1">
      <alignment horizontal="center" vertical="top"/>
      <protection locked="0"/>
    </xf>
    <xf numFmtId="2" fontId="0" fillId="0" borderId="7" xfId="0" applyNumberFormat="1" applyBorder="1" applyAlignment="1" applyProtection="1">
      <alignment horizontal="center" vertical="top"/>
      <protection locked="0"/>
    </xf>
    <xf numFmtId="8" fontId="10" fillId="0" borderId="0" xfId="0" applyNumberFormat="1" applyFont="1" applyAlignment="1" applyProtection="1">
      <alignment vertical="top"/>
      <protection locked="0"/>
    </xf>
    <xf numFmtId="8" fontId="0" fillId="0" borderId="0" xfId="0" applyNumberFormat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top"/>
      <protection locked="0"/>
    </xf>
    <xf numFmtId="0" fontId="3" fillId="3" borderId="2" xfId="0" applyFont="1" applyFill="1" applyBorder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169" fontId="0" fillId="0" borderId="0" xfId="0" applyNumberFormat="1" applyAlignment="1" applyProtection="1">
      <alignment horizontal="center"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8" fontId="0" fillId="0" borderId="0" xfId="0" applyNumberForma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2" fontId="0" fillId="0" borderId="0" xfId="0" applyNumberFormat="1" applyAlignment="1" applyProtection="1">
      <alignment vertical="top"/>
      <protection locked="0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EA6B-17AC-4852-8979-F6996B77269B}">
  <sheetPr>
    <tabColor rgb="FFFF0000"/>
  </sheetPr>
  <dimension ref="A3:V250"/>
  <sheetViews>
    <sheetView tabSelected="1" workbookViewId="0">
      <selection activeCell="K245" sqref="K245"/>
    </sheetView>
  </sheetViews>
  <sheetFormatPr defaultColWidth="10.5546875" defaultRowHeight="14.4" x14ac:dyDescent="0.3"/>
  <cols>
    <col min="1" max="1" width="12" style="1" bestFit="1" customWidth="1"/>
    <col min="2" max="2" width="13.21875" style="1" bestFit="1" customWidth="1"/>
    <col min="3" max="3" width="51.109375" style="2" bestFit="1" customWidth="1"/>
    <col min="4" max="4" width="36.33203125" style="2" hidden="1" customWidth="1"/>
    <col min="5" max="5" width="32.88671875" style="2" hidden="1" customWidth="1"/>
    <col min="6" max="6" width="26.44140625" style="2" hidden="1" customWidth="1"/>
    <col min="7" max="7" width="19.44140625" style="2" hidden="1" customWidth="1"/>
    <col min="8" max="8" width="16.6640625" style="2" bestFit="1" customWidth="1"/>
    <col min="9" max="9" width="9.33203125" style="1" bestFit="1" customWidth="1"/>
    <col min="10" max="10" width="14.5546875" style="1" bestFit="1" customWidth="1"/>
    <col min="11" max="11" width="12.33203125" style="1" customWidth="1"/>
    <col min="12" max="12" width="25.5546875" style="1" bestFit="1" customWidth="1"/>
    <col min="13" max="13" width="15.77734375" style="1" bestFit="1" customWidth="1"/>
    <col min="14" max="14" width="17.21875" style="1" bestFit="1" customWidth="1"/>
    <col min="15" max="15" width="13" style="1" bestFit="1" customWidth="1"/>
    <col min="16" max="16" width="9.5546875" style="1" bestFit="1" customWidth="1"/>
    <col min="17" max="18" width="17.77734375" style="2" bestFit="1" customWidth="1"/>
    <col min="19" max="19" width="26.77734375" style="1" bestFit="1" customWidth="1"/>
    <col min="20" max="20" width="13.21875" style="2" bestFit="1" customWidth="1"/>
    <col min="21" max="255" width="8.88671875" style="2" customWidth="1"/>
    <col min="256" max="256" width="10.5546875" style="2"/>
    <col min="257" max="257" width="12" style="2" bestFit="1" customWidth="1"/>
    <col min="258" max="258" width="13.21875" style="2" bestFit="1" customWidth="1"/>
    <col min="259" max="259" width="51.109375" style="2" bestFit="1" customWidth="1"/>
    <col min="260" max="263" width="0" style="2" hidden="1" customWidth="1"/>
    <col min="264" max="264" width="16.6640625" style="2" bestFit="1" customWidth="1"/>
    <col min="265" max="265" width="9.33203125" style="2" bestFit="1" customWidth="1"/>
    <col min="266" max="266" width="14.5546875" style="2" bestFit="1" customWidth="1"/>
    <col min="267" max="267" width="12.33203125" style="2" customWidth="1"/>
    <col min="268" max="268" width="25.5546875" style="2" bestFit="1" customWidth="1"/>
    <col min="269" max="269" width="15.77734375" style="2" bestFit="1" customWidth="1"/>
    <col min="270" max="270" width="17.21875" style="2" bestFit="1" customWidth="1"/>
    <col min="271" max="271" width="13" style="2" bestFit="1" customWidth="1"/>
    <col min="272" max="272" width="9.5546875" style="2" bestFit="1" customWidth="1"/>
    <col min="273" max="274" width="17.77734375" style="2" bestFit="1" customWidth="1"/>
    <col min="275" max="275" width="26.77734375" style="2" bestFit="1" customWidth="1"/>
    <col min="276" max="276" width="13.21875" style="2" bestFit="1" customWidth="1"/>
    <col min="277" max="511" width="8.88671875" style="2" customWidth="1"/>
    <col min="512" max="512" width="10.5546875" style="2"/>
    <col min="513" max="513" width="12" style="2" bestFit="1" customWidth="1"/>
    <col min="514" max="514" width="13.21875" style="2" bestFit="1" customWidth="1"/>
    <col min="515" max="515" width="51.109375" style="2" bestFit="1" customWidth="1"/>
    <col min="516" max="519" width="0" style="2" hidden="1" customWidth="1"/>
    <col min="520" max="520" width="16.6640625" style="2" bestFit="1" customWidth="1"/>
    <col min="521" max="521" width="9.33203125" style="2" bestFit="1" customWidth="1"/>
    <col min="522" max="522" width="14.5546875" style="2" bestFit="1" customWidth="1"/>
    <col min="523" max="523" width="12.33203125" style="2" customWidth="1"/>
    <col min="524" max="524" width="25.5546875" style="2" bestFit="1" customWidth="1"/>
    <col min="525" max="525" width="15.77734375" style="2" bestFit="1" customWidth="1"/>
    <col min="526" max="526" width="17.21875" style="2" bestFit="1" customWidth="1"/>
    <col min="527" max="527" width="13" style="2" bestFit="1" customWidth="1"/>
    <col min="528" max="528" width="9.5546875" style="2" bestFit="1" customWidth="1"/>
    <col min="529" max="530" width="17.77734375" style="2" bestFit="1" customWidth="1"/>
    <col min="531" max="531" width="26.77734375" style="2" bestFit="1" customWidth="1"/>
    <col min="532" max="532" width="13.21875" style="2" bestFit="1" customWidth="1"/>
    <col min="533" max="767" width="8.88671875" style="2" customWidth="1"/>
    <col min="768" max="768" width="10.5546875" style="2"/>
    <col min="769" max="769" width="12" style="2" bestFit="1" customWidth="1"/>
    <col min="770" max="770" width="13.21875" style="2" bestFit="1" customWidth="1"/>
    <col min="771" max="771" width="51.109375" style="2" bestFit="1" customWidth="1"/>
    <col min="772" max="775" width="0" style="2" hidden="1" customWidth="1"/>
    <col min="776" max="776" width="16.6640625" style="2" bestFit="1" customWidth="1"/>
    <col min="777" max="777" width="9.33203125" style="2" bestFit="1" customWidth="1"/>
    <col min="778" max="778" width="14.5546875" style="2" bestFit="1" customWidth="1"/>
    <col min="779" max="779" width="12.33203125" style="2" customWidth="1"/>
    <col min="780" max="780" width="25.5546875" style="2" bestFit="1" customWidth="1"/>
    <col min="781" max="781" width="15.77734375" style="2" bestFit="1" customWidth="1"/>
    <col min="782" max="782" width="17.21875" style="2" bestFit="1" customWidth="1"/>
    <col min="783" max="783" width="13" style="2" bestFit="1" customWidth="1"/>
    <col min="784" max="784" width="9.5546875" style="2" bestFit="1" customWidth="1"/>
    <col min="785" max="786" width="17.77734375" style="2" bestFit="1" customWidth="1"/>
    <col min="787" max="787" width="26.77734375" style="2" bestFit="1" customWidth="1"/>
    <col min="788" max="788" width="13.21875" style="2" bestFit="1" customWidth="1"/>
    <col min="789" max="1023" width="8.88671875" style="2" customWidth="1"/>
    <col min="1024" max="1024" width="10.5546875" style="2"/>
    <col min="1025" max="1025" width="12" style="2" bestFit="1" customWidth="1"/>
    <col min="1026" max="1026" width="13.21875" style="2" bestFit="1" customWidth="1"/>
    <col min="1027" max="1027" width="51.109375" style="2" bestFit="1" customWidth="1"/>
    <col min="1028" max="1031" width="0" style="2" hidden="1" customWidth="1"/>
    <col min="1032" max="1032" width="16.6640625" style="2" bestFit="1" customWidth="1"/>
    <col min="1033" max="1033" width="9.33203125" style="2" bestFit="1" customWidth="1"/>
    <col min="1034" max="1034" width="14.5546875" style="2" bestFit="1" customWidth="1"/>
    <col min="1035" max="1035" width="12.33203125" style="2" customWidth="1"/>
    <col min="1036" max="1036" width="25.5546875" style="2" bestFit="1" customWidth="1"/>
    <col min="1037" max="1037" width="15.77734375" style="2" bestFit="1" customWidth="1"/>
    <col min="1038" max="1038" width="17.21875" style="2" bestFit="1" customWidth="1"/>
    <col min="1039" max="1039" width="13" style="2" bestFit="1" customWidth="1"/>
    <col min="1040" max="1040" width="9.5546875" style="2" bestFit="1" customWidth="1"/>
    <col min="1041" max="1042" width="17.77734375" style="2" bestFit="1" customWidth="1"/>
    <col min="1043" max="1043" width="26.77734375" style="2" bestFit="1" customWidth="1"/>
    <col min="1044" max="1044" width="13.21875" style="2" bestFit="1" customWidth="1"/>
    <col min="1045" max="1279" width="8.88671875" style="2" customWidth="1"/>
    <col min="1280" max="1280" width="10.5546875" style="2"/>
    <col min="1281" max="1281" width="12" style="2" bestFit="1" customWidth="1"/>
    <col min="1282" max="1282" width="13.21875" style="2" bestFit="1" customWidth="1"/>
    <col min="1283" max="1283" width="51.109375" style="2" bestFit="1" customWidth="1"/>
    <col min="1284" max="1287" width="0" style="2" hidden="1" customWidth="1"/>
    <col min="1288" max="1288" width="16.6640625" style="2" bestFit="1" customWidth="1"/>
    <col min="1289" max="1289" width="9.33203125" style="2" bestFit="1" customWidth="1"/>
    <col min="1290" max="1290" width="14.5546875" style="2" bestFit="1" customWidth="1"/>
    <col min="1291" max="1291" width="12.33203125" style="2" customWidth="1"/>
    <col min="1292" max="1292" width="25.5546875" style="2" bestFit="1" customWidth="1"/>
    <col min="1293" max="1293" width="15.77734375" style="2" bestFit="1" customWidth="1"/>
    <col min="1294" max="1294" width="17.21875" style="2" bestFit="1" customWidth="1"/>
    <col min="1295" max="1295" width="13" style="2" bestFit="1" customWidth="1"/>
    <col min="1296" max="1296" width="9.5546875" style="2" bestFit="1" customWidth="1"/>
    <col min="1297" max="1298" width="17.77734375" style="2" bestFit="1" customWidth="1"/>
    <col min="1299" max="1299" width="26.77734375" style="2" bestFit="1" customWidth="1"/>
    <col min="1300" max="1300" width="13.21875" style="2" bestFit="1" customWidth="1"/>
    <col min="1301" max="1535" width="8.88671875" style="2" customWidth="1"/>
    <col min="1536" max="1536" width="10.5546875" style="2"/>
    <col min="1537" max="1537" width="12" style="2" bestFit="1" customWidth="1"/>
    <col min="1538" max="1538" width="13.21875" style="2" bestFit="1" customWidth="1"/>
    <col min="1539" max="1539" width="51.109375" style="2" bestFit="1" customWidth="1"/>
    <col min="1540" max="1543" width="0" style="2" hidden="1" customWidth="1"/>
    <col min="1544" max="1544" width="16.6640625" style="2" bestFit="1" customWidth="1"/>
    <col min="1545" max="1545" width="9.33203125" style="2" bestFit="1" customWidth="1"/>
    <col min="1546" max="1546" width="14.5546875" style="2" bestFit="1" customWidth="1"/>
    <col min="1547" max="1547" width="12.33203125" style="2" customWidth="1"/>
    <col min="1548" max="1548" width="25.5546875" style="2" bestFit="1" customWidth="1"/>
    <col min="1549" max="1549" width="15.77734375" style="2" bestFit="1" customWidth="1"/>
    <col min="1550" max="1550" width="17.21875" style="2" bestFit="1" customWidth="1"/>
    <col min="1551" max="1551" width="13" style="2" bestFit="1" customWidth="1"/>
    <col min="1552" max="1552" width="9.5546875" style="2" bestFit="1" customWidth="1"/>
    <col min="1553" max="1554" width="17.77734375" style="2" bestFit="1" customWidth="1"/>
    <col min="1555" max="1555" width="26.77734375" style="2" bestFit="1" customWidth="1"/>
    <col min="1556" max="1556" width="13.21875" style="2" bestFit="1" customWidth="1"/>
    <col min="1557" max="1791" width="8.88671875" style="2" customWidth="1"/>
    <col min="1792" max="1792" width="10.5546875" style="2"/>
    <col min="1793" max="1793" width="12" style="2" bestFit="1" customWidth="1"/>
    <col min="1794" max="1794" width="13.21875" style="2" bestFit="1" customWidth="1"/>
    <col min="1795" max="1795" width="51.109375" style="2" bestFit="1" customWidth="1"/>
    <col min="1796" max="1799" width="0" style="2" hidden="1" customWidth="1"/>
    <col min="1800" max="1800" width="16.6640625" style="2" bestFit="1" customWidth="1"/>
    <col min="1801" max="1801" width="9.33203125" style="2" bestFit="1" customWidth="1"/>
    <col min="1802" max="1802" width="14.5546875" style="2" bestFit="1" customWidth="1"/>
    <col min="1803" max="1803" width="12.33203125" style="2" customWidth="1"/>
    <col min="1804" max="1804" width="25.5546875" style="2" bestFit="1" customWidth="1"/>
    <col min="1805" max="1805" width="15.77734375" style="2" bestFit="1" customWidth="1"/>
    <col min="1806" max="1806" width="17.21875" style="2" bestFit="1" customWidth="1"/>
    <col min="1807" max="1807" width="13" style="2" bestFit="1" customWidth="1"/>
    <col min="1808" max="1808" width="9.5546875" style="2" bestFit="1" customWidth="1"/>
    <col min="1809" max="1810" width="17.77734375" style="2" bestFit="1" customWidth="1"/>
    <col min="1811" max="1811" width="26.77734375" style="2" bestFit="1" customWidth="1"/>
    <col min="1812" max="1812" width="13.21875" style="2" bestFit="1" customWidth="1"/>
    <col min="1813" max="2047" width="8.88671875" style="2" customWidth="1"/>
    <col min="2048" max="2048" width="10.5546875" style="2"/>
    <col min="2049" max="2049" width="12" style="2" bestFit="1" customWidth="1"/>
    <col min="2050" max="2050" width="13.21875" style="2" bestFit="1" customWidth="1"/>
    <col min="2051" max="2051" width="51.109375" style="2" bestFit="1" customWidth="1"/>
    <col min="2052" max="2055" width="0" style="2" hidden="1" customWidth="1"/>
    <col min="2056" max="2056" width="16.6640625" style="2" bestFit="1" customWidth="1"/>
    <col min="2057" max="2057" width="9.33203125" style="2" bestFit="1" customWidth="1"/>
    <col min="2058" max="2058" width="14.5546875" style="2" bestFit="1" customWidth="1"/>
    <col min="2059" max="2059" width="12.33203125" style="2" customWidth="1"/>
    <col min="2060" max="2060" width="25.5546875" style="2" bestFit="1" customWidth="1"/>
    <col min="2061" max="2061" width="15.77734375" style="2" bestFit="1" customWidth="1"/>
    <col min="2062" max="2062" width="17.21875" style="2" bestFit="1" customWidth="1"/>
    <col min="2063" max="2063" width="13" style="2" bestFit="1" customWidth="1"/>
    <col min="2064" max="2064" width="9.5546875" style="2" bestFit="1" customWidth="1"/>
    <col min="2065" max="2066" width="17.77734375" style="2" bestFit="1" customWidth="1"/>
    <col min="2067" max="2067" width="26.77734375" style="2" bestFit="1" customWidth="1"/>
    <col min="2068" max="2068" width="13.21875" style="2" bestFit="1" customWidth="1"/>
    <col min="2069" max="2303" width="8.88671875" style="2" customWidth="1"/>
    <col min="2304" max="2304" width="10.5546875" style="2"/>
    <col min="2305" max="2305" width="12" style="2" bestFit="1" customWidth="1"/>
    <col min="2306" max="2306" width="13.21875" style="2" bestFit="1" customWidth="1"/>
    <col min="2307" max="2307" width="51.109375" style="2" bestFit="1" customWidth="1"/>
    <col min="2308" max="2311" width="0" style="2" hidden="1" customWidth="1"/>
    <col min="2312" max="2312" width="16.6640625" style="2" bestFit="1" customWidth="1"/>
    <col min="2313" max="2313" width="9.33203125" style="2" bestFit="1" customWidth="1"/>
    <col min="2314" max="2314" width="14.5546875" style="2" bestFit="1" customWidth="1"/>
    <col min="2315" max="2315" width="12.33203125" style="2" customWidth="1"/>
    <col min="2316" max="2316" width="25.5546875" style="2" bestFit="1" customWidth="1"/>
    <col min="2317" max="2317" width="15.77734375" style="2" bestFit="1" customWidth="1"/>
    <col min="2318" max="2318" width="17.21875" style="2" bestFit="1" customWidth="1"/>
    <col min="2319" max="2319" width="13" style="2" bestFit="1" customWidth="1"/>
    <col min="2320" max="2320" width="9.5546875" style="2" bestFit="1" customWidth="1"/>
    <col min="2321" max="2322" width="17.77734375" style="2" bestFit="1" customWidth="1"/>
    <col min="2323" max="2323" width="26.77734375" style="2" bestFit="1" customWidth="1"/>
    <col min="2324" max="2324" width="13.21875" style="2" bestFit="1" customWidth="1"/>
    <col min="2325" max="2559" width="8.88671875" style="2" customWidth="1"/>
    <col min="2560" max="2560" width="10.5546875" style="2"/>
    <col min="2561" max="2561" width="12" style="2" bestFit="1" customWidth="1"/>
    <col min="2562" max="2562" width="13.21875" style="2" bestFit="1" customWidth="1"/>
    <col min="2563" max="2563" width="51.109375" style="2" bestFit="1" customWidth="1"/>
    <col min="2564" max="2567" width="0" style="2" hidden="1" customWidth="1"/>
    <col min="2568" max="2568" width="16.6640625" style="2" bestFit="1" customWidth="1"/>
    <col min="2569" max="2569" width="9.33203125" style="2" bestFit="1" customWidth="1"/>
    <col min="2570" max="2570" width="14.5546875" style="2" bestFit="1" customWidth="1"/>
    <col min="2571" max="2571" width="12.33203125" style="2" customWidth="1"/>
    <col min="2572" max="2572" width="25.5546875" style="2" bestFit="1" customWidth="1"/>
    <col min="2573" max="2573" width="15.77734375" style="2" bestFit="1" customWidth="1"/>
    <col min="2574" max="2574" width="17.21875" style="2" bestFit="1" customWidth="1"/>
    <col min="2575" max="2575" width="13" style="2" bestFit="1" customWidth="1"/>
    <col min="2576" max="2576" width="9.5546875" style="2" bestFit="1" customWidth="1"/>
    <col min="2577" max="2578" width="17.77734375" style="2" bestFit="1" customWidth="1"/>
    <col min="2579" max="2579" width="26.77734375" style="2" bestFit="1" customWidth="1"/>
    <col min="2580" max="2580" width="13.21875" style="2" bestFit="1" customWidth="1"/>
    <col min="2581" max="2815" width="8.88671875" style="2" customWidth="1"/>
    <col min="2816" max="2816" width="10.5546875" style="2"/>
    <col min="2817" max="2817" width="12" style="2" bestFit="1" customWidth="1"/>
    <col min="2818" max="2818" width="13.21875" style="2" bestFit="1" customWidth="1"/>
    <col min="2819" max="2819" width="51.109375" style="2" bestFit="1" customWidth="1"/>
    <col min="2820" max="2823" width="0" style="2" hidden="1" customWidth="1"/>
    <col min="2824" max="2824" width="16.6640625" style="2" bestFit="1" customWidth="1"/>
    <col min="2825" max="2825" width="9.33203125" style="2" bestFit="1" customWidth="1"/>
    <col min="2826" max="2826" width="14.5546875" style="2" bestFit="1" customWidth="1"/>
    <col min="2827" max="2827" width="12.33203125" style="2" customWidth="1"/>
    <col min="2828" max="2828" width="25.5546875" style="2" bestFit="1" customWidth="1"/>
    <col min="2829" max="2829" width="15.77734375" style="2" bestFit="1" customWidth="1"/>
    <col min="2830" max="2830" width="17.21875" style="2" bestFit="1" customWidth="1"/>
    <col min="2831" max="2831" width="13" style="2" bestFit="1" customWidth="1"/>
    <col min="2832" max="2832" width="9.5546875" style="2" bestFit="1" customWidth="1"/>
    <col min="2833" max="2834" width="17.77734375" style="2" bestFit="1" customWidth="1"/>
    <col min="2835" max="2835" width="26.77734375" style="2" bestFit="1" customWidth="1"/>
    <col min="2836" max="2836" width="13.21875" style="2" bestFit="1" customWidth="1"/>
    <col min="2837" max="3071" width="8.88671875" style="2" customWidth="1"/>
    <col min="3072" max="3072" width="10.5546875" style="2"/>
    <col min="3073" max="3073" width="12" style="2" bestFit="1" customWidth="1"/>
    <col min="3074" max="3074" width="13.21875" style="2" bestFit="1" customWidth="1"/>
    <col min="3075" max="3075" width="51.109375" style="2" bestFit="1" customWidth="1"/>
    <col min="3076" max="3079" width="0" style="2" hidden="1" customWidth="1"/>
    <col min="3080" max="3080" width="16.6640625" style="2" bestFit="1" customWidth="1"/>
    <col min="3081" max="3081" width="9.33203125" style="2" bestFit="1" customWidth="1"/>
    <col min="3082" max="3082" width="14.5546875" style="2" bestFit="1" customWidth="1"/>
    <col min="3083" max="3083" width="12.33203125" style="2" customWidth="1"/>
    <col min="3084" max="3084" width="25.5546875" style="2" bestFit="1" customWidth="1"/>
    <col min="3085" max="3085" width="15.77734375" style="2" bestFit="1" customWidth="1"/>
    <col min="3086" max="3086" width="17.21875" style="2" bestFit="1" customWidth="1"/>
    <col min="3087" max="3087" width="13" style="2" bestFit="1" customWidth="1"/>
    <col min="3088" max="3088" width="9.5546875" style="2" bestFit="1" customWidth="1"/>
    <col min="3089" max="3090" width="17.77734375" style="2" bestFit="1" customWidth="1"/>
    <col min="3091" max="3091" width="26.77734375" style="2" bestFit="1" customWidth="1"/>
    <col min="3092" max="3092" width="13.21875" style="2" bestFit="1" customWidth="1"/>
    <col min="3093" max="3327" width="8.88671875" style="2" customWidth="1"/>
    <col min="3328" max="3328" width="10.5546875" style="2"/>
    <col min="3329" max="3329" width="12" style="2" bestFit="1" customWidth="1"/>
    <col min="3330" max="3330" width="13.21875" style="2" bestFit="1" customWidth="1"/>
    <col min="3331" max="3331" width="51.109375" style="2" bestFit="1" customWidth="1"/>
    <col min="3332" max="3335" width="0" style="2" hidden="1" customWidth="1"/>
    <col min="3336" max="3336" width="16.6640625" style="2" bestFit="1" customWidth="1"/>
    <col min="3337" max="3337" width="9.33203125" style="2" bestFit="1" customWidth="1"/>
    <col min="3338" max="3338" width="14.5546875" style="2" bestFit="1" customWidth="1"/>
    <col min="3339" max="3339" width="12.33203125" style="2" customWidth="1"/>
    <col min="3340" max="3340" width="25.5546875" style="2" bestFit="1" customWidth="1"/>
    <col min="3341" max="3341" width="15.77734375" style="2" bestFit="1" customWidth="1"/>
    <col min="3342" max="3342" width="17.21875" style="2" bestFit="1" customWidth="1"/>
    <col min="3343" max="3343" width="13" style="2" bestFit="1" customWidth="1"/>
    <col min="3344" max="3344" width="9.5546875" style="2" bestFit="1" customWidth="1"/>
    <col min="3345" max="3346" width="17.77734375" style="2" bestFit="1" customWidth="1"/>
    <col min="3347" max="3347" width="26.77734375" style="2" bestFit="1" customWidth="1"/>
    <col min="3348" max="3348" width="13.21875" style="2" bestFit="1" customWidth="1"/>
    <col min="3349" max="3583" width="8.88671875" style="2" customWidth="1"/>
    <col min="3584" max="3584" width="10.5546875" style="2"/>
    <col min="3585" max="3585" width="12" style="2" bestFit="1" customWidth="1"/>
    <col min="3586" max="3586" width="13.21875" style="2" bestFit="1" customWidth="1"/>
    <col min="3587" max="3587" width="51.109375" style="2" bestFit="1" customWidth="1"/>
    <col min="3588" max="3591" width="0" style="2" hidden="1" customWidth="1"/>
    <col min="3592" max="3592" width="16.6640625" style="2" bestFit="1" customWidth="1"/>
    <col min="3593" max="3593" width="9.33203125" style="2" bestFit="1" customWidth="1"/>
    <col min="3594" max="3594" width="14.5546875" style="2" bestFit="1" customWidth="1"/>
    <col min="3595" max="3595" width="12.33203125" style="2" customWidth="1"/>
    <col min="3596" max="3596" width="25.5546875" style="2" bestFit="1" customWidth="1"/>
    <col min="3597" max="3597" width="15.77734375" style="2" bestFit="1" customWidth="1"/>
    <col min="3598" max="3598" width="17.21875" style="2" bestFit="1" customWidth="1"/>
    <col min="3599" max="3599" width="13" style="2" bestFit="1" customWidth="1"/>
    <col min="3600" max="3600" width="9.5546875" style="2" bestFit="1" customWidth="1"/>
    <col min="3601" max="3602" width="17.77734375" style="2" bestFit="1" customWidth="1"/>
    <col min="3603" max="3603" width="26.77734375" style="2" bestFit="1" customWidth="1"/>
    <col min="3604" max="3604" width="13.21875" style="2" bestFit="1" customWidth="1"/>
    <col min="3605" max="3839" width="8.88671875" style="2" customWidth="1"/>
    <col min="3840" max="3840" width="10.5546875" style="2"/>
    <col min="3841" max="3841" width="12" style="2" bestFit="1" customWidth="1"/>
    <col min="3842" max="3842" width="13.21875" style="2" bestFit="1" customWidth="1"/>
    <col min="3843" max="3843" width="51.109375" style="2" bestFit="1" customWidth="1"/>
    <col min="3844" max="3847" width="0" style="2" hidden="1" customWidth="1"/>
    <col min="3848" max="3848" width="16.6640625" style="2" bestFit="1" customWidth="1"/>
    <col min="3849" max="3849" width="9.33203125" style="2" bestFit="1" customWidth="1"/>
    <col min="3850" max="3850" width="14.5546875" style="2" bestFit="1" customWidth="1"/>
    <col min="3851" max="3851" width="12.33203125" style="2" customWidth="1"/>
    <col min="3852" max="3852" width="25.5546875" style="2" bestFit="1" customWidth="1"/>
    <col min="3853" max="3853" width="15.77734375" style="2" bestFit="1" customWidth="1"/>
    <col min="3854" max="3854" width="17.21875" style="2" bestFit="1" customWidth="1"/>
    <col min="3855" max="3855" width="13" style="2" bestFit="1" customWidth="1"/>
    <col min="3856" max="3856" width="9.5546875" style="2" bestFit="1" customWidth="1"/>
    <col min="3857" max="3858" width="17.77734375" style="2" bestFit="1" customWidth="1"/>
    <col min="3859" max="3859" width="26.77734375" style="2" bestFit="1" customWidth="1"/>
    <col min="3860" max="3860" width="13.21875" style="2" bestFit="1" customWidth="1"/>
    <col min="3861" max="4095" width="8.88671875" style="2" customWidth="1"/>
    <col min="4096" max="4096" width="10.5546875" style="2"/>
    <col min="4097" max="4097" width="12" style="2" bestFit="1" customWidth="1"/>
    <col min="4098" max="4098" width="13.21875" style="2" bestFit="1" customWidth="1"/>
    <col min="4099" max="4099" width="51.109375" style="2" bestFit="1" customWidth="1"/>
    <col min="4100" max="4103" width="0" style="2" hidden="1" customWidth="1"/>
    <col min="4104" max="4104" width="16.6640625" style="2" bestFit="1" customWidth="1"/>
    <col min="4105" max="4105" width="9.33203125" style="2" bestFit="1" customWidth="1"/>
    <col min="4106" max="4106" width="14.5546875" style="2" bestFit="1" customWidth="1"/>
    <col min="4107" max="4107" width="12.33203125" style="2" customWidth="1"/>
    <col min="4108" max="4108" width="25.5546875" style="2" bestFit="1" customWidth="1"/>
    <col min="4109" max="4109" width="15.77734375" style="2" bestFit="1" customWidth="1"/>
    <col min="4110" max="4110" width="17.21875" style="2" bestFit="1" customWidth="1"/>
    <col min="4111" max="4111" width="13" style="2" bestFit="1" customWidth="1"/>
    <col min="4112" max="4112" width="9.5546875" style="2" bestFit="1" customWidth="1"/>
    <col min="4113" max="4114" width="17.77734375" style="2" bestFit="1" customWidth="1"/>
    <col min="4115" max="4115" width="26.77734375" style="2" bestFit="1" customWidth="1"/>
    <col min="4116" max="4116" width="13.21875" style="2" bestFit="1" customWidth="1"/>
    <col min="4117" max="4351" width="8.88671875" style="2" customWidth="1"/>
    <col min="4352" max="4352" width="10.5546875" style="2"/>
    <col min="4353" max="4353" width="12" style="2" bestFit="1" customWidth="1"/>
    <col min="4354" max="4354" width="13.21875" style="2" bestFit="1" customWidth="1"/>
    <col min="4355" max="4355" width="51.109375" style="2" bestFit="1" customWidth="1"/>
    <col min="4356" max="4359" width="0" style="2" hidden="1" customWidth="1"/>
    <col min="4360" max="4360" width="16.6640625" style="2" bestFit="1" customWidth="1"/>
    <col min="4361" max="4361" width="9.33203125" style="2" bestFit="1" customWidth="1"/>
    <col min="4362" max="4362" width="14.5546875" style="2" bestFit="1" customWidth="1"/>
    <col min="4363" max="4363" width="12.33203125" style="2" customWidth="1"/>
    <col min="4364" max="4364" width="25.5546875" style="2" bestFit="1" customWidth="1"/>
    <col min="4365" max="4365" width="15.77734375" style="2" bestFit="1" customWidth="1"/>
    <col min="4366" max="4366" width="17.21875" style="2" bestFit="1" customWidth="1"/>
    <col min="4367" max="4367" width="13" style="2" bestFit="1" customWidth="1"/>
    <col min="4368" max="4368" width="9.5546875" style="2" bestFit="1" customWidth="1"/>
    <col min="4369" max="4370" width="17.77734375" style="2" bestFit="1" customWidth="1"/>
    <col min="4371" max="4371" width="26.77734375" style="2" bestFit="1" customWidth="1"/>
    <col min="4372" max="4372" width="13.21875" style="2" bestFit="1" customWidth="1"/>
    <col min="4373" max="4607" width="8.88671875" style="2" customWidth="1"/>
    <col min="4608" max="4608" width="10.5546875" style="2"/>
    <col min="4609" max="4609" width="12" style="2" bestFit="1" customWidth="1"/>
    <col min="4610" max="4610" width="13.21875" style="2" bestFit="1" customWidth="1"/>
    <col min="4611" max="4611" width="51.109375" style="2" bestFit="1" customWidth="1"/>
    <col min="4612" max="4615" width="0" style="2" hidden="1" customWidth="1"/>
    <col min="4616" max="4616" width="16.6640625" style="2" bestFit="1" customWidth="1"/>
    <col min="4617" max="4617" width="9.33203125" style="2" bestFit="1" customWidth="1"/>
    <col min="4618" max="4618" width="14.5546875" style="2" bestFit="1" customWidth="1"/>
    <col min="4619" max="4619" width="12.33203125" style="2" customWidth="1"/>
    <col min="4620" max="4620" width="25.5546875" style="2" bestFit="1" customWidth="1"/>
    <col min="4621" max="4621" width="15.77734375" style="2" bestFit="1" customWidth="1"/>
    <col min="4622" max="4622" width="17.21875" style="2" bestFit="1" customWidth="1"/>
    <col min="4623" max="4623" width="13" style="2" bestFit="1" customWidth="1"/>
    <col min="4624" max="4624" width="9.5546875" style="2" bestFit="1" customWidth="1"/>
    <col min="4625" max="4626" width="17.77734375" style="2" bestFit="1" customWidth="1"/>
    <col min="4627" max="4627" width="26.77734375" style="2" bestFit="1" customWidth="1"/>
    <col min="4628" max="4628" width="13.21875" style="2" bestFit="1" customWidth="1"/>
    <col min="4629" max="4863" width="8.88671875" style="2" customWidth="1"/>
    <col min="4864" max="4864" width="10.5546875" style="2"/>
    <col min="4865" max="4865" width="12" style="2" bestFit="1" customWidth="1"/>
    <col min="4866" max="4866" width="13.21875" style="2" bestFit="1" customWidth="1"/>
    <col min="4867" max="4867" width="51.109375" style="2" bestFit="1" customWidth="1"/>
    <col min="4868" max="4871" width="0" style="2" hidden="1" customWidth="1"/>
    <col min="4872" max="4872" width="16.6640625" style="2" bestFit="1" customWidth="1"/>
    <col min="4873" max="4873" width="9.33203125" style="2" bestFit="1" customWidth="1"/>
    <col min="4874" max="4874" width="14.5546875" style="2" bestFit="1" customWidth="1"/>
    <col min="4875" max="4875" width="12.33203125" style="2" customWidth="1"/>
    <col min="4876" max="4876" width="25.5546875" style="2" bestFit="1" customWidth="1"/>
    <col min="4877" max="4877" width="15.77734375" style="2" bestFit="1" customWidth="1"/>
    <col min="4878" max="4878" width="17.21875" style="2" bestFit="1" customWidth="1"/>
    <col min="4879" max="4879" width="13" style="2" bestFit="1" customWidth="1"/>
    <col min="4880" max="4880" width="9.5546875" style="2" bestFit="1" customWidth="1"/>
    <col min="4881" max="4882" width="17.77734375" style="2" bestFit="1" customWidth="1"/>
    <col min="4883" max="4883" width="26.77734375" style="2" bestFit="1" customWidth="1"/>
    <col min="4884" max="4884" width="13.21875" style="2" bestFit="1" customWidth="1"/>
    <col min="4885" max="5119" width="8.88671875" style="2" customWidth="1"/>
    <col min="5120" max="5120" width="10.5546875" style="2"/>
    <col min="5121" max="5121" width="12" style="2" bestFit="1" customWidth="1"/>
    <col min="5122" max="5122" width="13.21875" style="2" bestFit="1" customWidth="1"/>
    <col min="5123" max="5123" width="51.109375" style="2" bestFit="1" customWidth="1"/>
    <col min="5124" max="5127" width="0" style="2" hidden="1" customWidth="1"/>
    <col min="5128" max="5128" width="16.6640625" style="2" bestFit="1" customWidth="1"/>
    <col min="5129" max="5129" width="9.33203125" style="2" bestFit="1" customWidth="1"/>
    <col min="5130" max="5130" width="14.5546875" style="2" bestFit="1" customWidth="1"/>
    <col min="5131" max="5131" width="12.33203125" style="2" customWidth="1"/>
    <col min="5132" max="5132" width="25.5546875" style="2" bestFit="1" customWidth="1"/>
    <col min="5133" max="5133" width="15.77734375" style="2" bestFit="1" customWidth="1"/>
    <col min="5134" max="5134" width="17.21875" style="2" bestFit="1" customWidth="1"/>
    <col min="5135" max="5135" width="13" style="2" bestFit="1" customWidth="1"/>
    <col min="5136" max="5136" width="9.5546875" style="2" bestFit="1" customWidth="1"/>
    <col min="5137" max="5138" width="17.77734375" style="2" bestFit="1" customWidth="1"/>
    <col min="5139" max="5139" width="26.77734375" style="2" bestFit="1" customWidth="1"/>
    <col min="5140" max="5140" width="13.21875" style="2" bestFit="1" customWidth="1"/>
    <col min="5141" max="5375" width="8.88671875" style="2" customWidth="1"/>
    <col min="5376" max="5376" width="10.5546875" style="2"/>
    <col min="5377" max="5377" width="12" style="2" bestFit="1" customWidth="1"/>
    <col min="5378" max="5378" width="13.21875" style="2" bestFit="1" customWidth="1"/>
    <col min="5379" max="5379" width="51.109375" style="2" bestFit="1" customWidth="1"/>
    <col min="5380" max="5383" width="0" style="2" hidden="1" customWidth="1"/>
    <col min="5384" max="5384" width="16.6640625" style="2" bestFit="1" customWidth="1"/>
    <col min="5385" max="5385" width="9.33203125" style="2" bestFit="1" customWidth="1"/>
    <col min="5386" max="5386" width="14.5546875" style="2" bestFit="1" customWidth="1"/>
    <col min="5387" max="5387" width="12.33203125" style="2" customWidth="1"/>
    <col min="5388" max="5388" width="25.5546875" style="2" bestFit="1" customWidth="1"/>
    <col min="5389" max="5389" width="15.77734375" style="2" bestFit="1" customWidth="1"/>
    <col min="5390" max="5390" width="17.21875" style="2" bestFit="1" customWidth="1"/>
    <col min="5391" max="5391" width="13" style="2" bestFit="1" customWidth="1"/>
    <col min="5392" max="5392" width="9.5546875" style="2" bestFit="1" customWidth="1"/>
    <col min="5393" max="5394" width="17.77734375" style="2" bestFit="1" customWidth="1"/>
    <col min="5395" max="5395" width="26.77734375" style="2" bestFit="1" customWidth="1"/>
    <col min="5396" max="5396" width="13.21875" style="2" bestFit="1" customWidth="1"/>
    <col min="5397" max="5631" width="8.88671875" style="2" customWidth="1"/>
    <col min="5632" max="5632" width="10.5546875" style="2"/>
    <col min="5633" max="5633" width="12" style="2" bestFit="1" customWidth="1"/>
    <col min="5634" max="5634" width="13.21875" style="2" bestFit="1" customWidth="1"/>
    <col min="5635" max="5635" width="51.109375" style="2" bestFit="1" customWidth="1"/>
    <col min="5636" max="5639" width="0" style="2" hidden="1" customWidth="1"/>
    <col min="5640" max="5640" width="16.6640625" style="2" bestFit="1" customWidth="1"/>
    <col min="5641" max="5641" width="9.33203125" style="2" bestFit="1" customWidth="1"/>
    <col min="5642" max="5642" width="14.5546875" style="2" bestFit="1" customWidth="1"/>
    <col min="5643" max="5643" width="12.33203125" style="2" customWidth="1"/>
    <col min="5644" max="5644" width="25.5546875" style="2" bestFit="1" customWidth="1"/>
    <col min="5645" max="5645" width="15.77734375" style="2" bestFit="1" customWidth="1"/>
    <col min="5646" max="5646" width="17.21875" style="2" bestFit="1" customWidth="1"/>
    <col min="5647" max="5647" width="13" style="2" bestFit="1" customWidth="1"/>
    <col min="5648" max="5648" width="9.5546875" style="2" bestFit="1" customWidth="1"/>
    <col min="5649" max="5650" width="17.77734375" style="2" bestFit="1" customWidth="1"/>
    <col min="5651" max="5651" width="26.77734375" style="2" bestFit="1" customWidth="1"/>
    <col min="5652" max="5652" width="13.21875" style="2" bestFit="1" customWidth="1"/>
    <col min="5653" max="5887" width="8.88671875" style="2" customWidth="1"/>
    <col min="5888" max="5888" width="10.5546875" style="2"/>
    <col min="5889" max="5889" width="12" style="2" bestFit="1" customWidth="1"/>
    <col min="5890" max="5890" width="13.21875" style="2" bestFit="1" customWidth="1"/>
    <col min="5891" max="5891" width="51.109375" style="2" bestFit="1" customWidth="1"/>
    <col min="5892" max="5895" width="0" style="2" hidden="1" customWidth="1"/>
    <col min="5896" max="5896" width="16.6640625" style="2" bestFit="1" customWidth="1"/>
    <col min="5897" max="5897" width="9.33203125" style="2" bestFit="1" customWidth="1"/>
    <col min="5898" max="5898" width="14.5546875" style="2" bestFit="1" customWidth="1"/>
    <col min="5899" max="5899" width="12.33203125" style="2" customWidth="1"/>
    <col min="5900" max="5900" width="25.5546875" style="2" bestFit="1" customWidth="1"/>
    <col min="5901" max="5901" width="15.77734375" style="2" bestFit="1" customWidth="1"/>
    <col min="5902" max="5902" width="17.21875" style="2" bestFit="1" customWidth="1"/>
    <col min="5903" max="5903" width="13" style="2" bestFit="1" customWidth="1"/>
    <col min="5904" max="5904" width="9.5546875" style="2" bestFit="1" customWidth="1"/>
    <col min="5905" max="5906" width="17.77734375" style="2" bestFit="1" customWidth="1"/>
    <col min="5907" max="5907" width="26.77734375" style="2" bestFit="1" customWidth="1"/>
    <col min="5908" max="5908" width="13.21875" style="2" bestFit="1" customWidth="1"/>
    <col min="5909" max="6143" width="8.88671875" style="2" customWidth="1"/>
    <col min="6144" max="6144" width="10.5546875" style="2"/>
    <col min="6145" max="6145" width="12" style="2" bestFit="1" customWidth="1"/>
    <col min="6146" max="6146" width="13.21875" style="2" bestFit="1" customWidth="1"/>
    <col min="6147" max="6147" width="51.109375" style="2" bestFit="1" customWidth="1"/>
    <col min="6148" max="6151" width="0" style="2" hidden="1" customWidth="1"/>
    <col min="6152" max="6152" width="16.6640625" style="2" bestFit="1" customWidth="1"/>
    <col min="6153" max="6153" width="9.33203125" style="2" bestFit="1" customWidth="1"/>
    <col min="6154" max="6154" width="14.5546875" style="2" bestFit="1" customWidth="1"/>
    <col min="6155" max="6155" width="12.33203125" style="2" customWidth="1"/>
    <col min="6156" max="6156" width="25.5546875" style="2" bestFit="1" customWidth="1"/>
    <col min="6157" max="6157" width="15.77734375" style="2" bestFit="1" customWidth="1"/>
    <col min="6158" max="6158" width="17.21875" style="2" bestFit="1" customWidth="1"/>
    <col min="6159" max="6159" width="13" style="2" bestFit="1" customWidth="1"/>
    <col min="6160" max="6160" width="9.5546875" style="2" bestFit="1" customWidth="1"/>
    <col min="6161" max="6162" width="17.77734375" style="2" bestFit="1" customWidth="1"/>
    <col min="6163" max="6163" width="26.77734375" style="2" bestFit="1" customWidth="1"/>
    <col min="6164" max="6164" width="13.21875" style="2" bestFit="1" customWidth="1"/>
    <col min="6165" max="6399" width="8.88671875" style="2" customWidth="1"/>
    <col min="6400" max="6400" width="10.5546875" style="2"/>
    <col min="6401" max="6401" width="12" style="2" bestFit="1" customWidth="1"/>
    <col min="6402" max="6402" width="13.21875" style="2" bestFit="1" customWidth="1"/>
    <col min="6403" max="6403" width="51.109375" style="2" bestFit="1" customWidth="1"/>
    <col min="6404" max="6407" width="0" style="2" hidden="1" customWidth="1"/>
    <col min="6408" max="6408" width="16.6640625" style="2" bestFit="1" customWidth="1"/>
    <col min="6409" max="6409" width="9.33203125" style="2" bestFit="1" customWidth="1"/>
    <col min="6410" max="6410" width="14.5546875" style="2" bestFit="1" customWidth="1"/>
    <col min="6411" max="6411" width="12.33203125" style="2" customWidth="1"/>
    <col min="6412" max="6412" width="25.5546875" style="2" bestFit="1" customWidth="1"/>
    <col min="6413" max="6413" width="15.77734375" style="2" bestFit="1" customWidth="1"/>
    <col min="6414" max="6414" width="17.21875" style="2" bestFit="1" customWidth="1"/>
    <col min="6415" max="6415" width="13" style="2" bestFit="1" customWidth="1"/>
    <col min="6416" max="6416" width="9.5546875" style="2" bestFit="1" customWidth="1"/>
    <col min="6417" max="6418" width="17.77734375" style="2" bestFit="1" customWidth="1"/>
    <col min="6419" max="6419" width="26.77734375" style="2" bestFit="1" customWidth="1"/>
    <col min="6420" max="6420" width="13.21875" style="2" bestFit="1" customWidth="1"/>
    <col min="6421" max="6655" width="8.88671875" style="2" customWidth="1"/>
    <col min="6656" max="6656" width="10.5546875" style="2"/>
    <col min="6657" max="6657" width="12" style="2" bestFit="1" customWidth="1"/>
    <col min="6658" max="6658" width="13.21875" style="2" bestFit="1" customWidth="1"/>
    <col min="6659" max="6659" width="51.109375" style="2" bestFit="1" customWidth="1"/>
    <col min="6660" max="6663" width="0" style="2" hidden="1" customWidth="1"/>
    <col min="6664" max="6664" width="16.6640625" style="2" bestFit="1" customWidth="1"/>
    <col min="6665" max="6665" width="9.33203125" style="2" bestFit="1" customWidth="1"/>
    <col min="6666" max="6666" width="14.5546875" style="2" bestFit="1" customWidth="1"/>
    <col min="6667" max="6667" width="12.33203125" style="2" customWidth="1"/>
    <col min="6668" max="6668" width="25.5546875" style="2" bestFit="1" customWidth="1"/>
    <col min="6669" max="6669" width="15.77734375" style="2" bestFit="1" customWidth="1"/>
    <col min="6670" max="6670" width="17.21875" style="2" bestFit="1" customWidth="1"/>
    <col min="6671" max="6671" width="13" style="2" bestFit="1" customWidth="1"/>
    <col min="6672" max="6672" width="9.5546875" style="2" bestFit="1" customWidth="1"/>
    <col min="6673" max="6674" width="17.77734375" style="2" bestFit="1" customWidth="1"/>
    <col min="6675" max="6675" width="26.77734375" style="2" bestFit="1" customWidth="1"/>
    <col min="6676" max="6676" width="13.21875" style="2" bestFit="1" customWidth="1"/>
    <col min="6677" max="6911" width="8.88671875" style="2" customWidth="1"/>
    <col min="6912" max="6912" width="10.5546875" style="2"/>
    <col min="6913" max="6913" width="12" style="2" bestFit="1" customWidth="1"/>
    <col min="6914" max="6914" width="13.21875" style="2" bestFit="1" customWidth="1"/>
    <col min="6915" max="6915" width="51.109375" style="2" bestFit="1" customWidth="1"/>
    <col min="6916" max="6919" width="0" style="2" hidden="1" customWidth="1"/>
    <col min="6920" max="6920" width="16.6640625" style="2" bestFit="1" customWidth="1"/>
    <col min="6921" max="6921" width="9.33203125" style="2" bestFit="1" customWidth="1"/>
    <col min="6922" max="6922" width="14.5546875" style="2" bestFit="1" customWidth="1"/>
    <col min="6923" max="6923" width="12.33203125" style="2" customWidth="1"/>
    <col min="6924" max="6924" width="25.5546875" style="2" bestFit="1" customWidth="1"/>
    <col min="6925" max="6925" width="15.77734375" style="2" bestFit="1" customWidth="1"/>
    <col min="6926" max="6926" width="17.21875" style="2" bestFit="1" customWidth="1"/>
    <col min="6927" max="6927" width="13" style="2" bestFit="1" customWidth="1"/>
    <col min="6928" max="6928" width="9.5546875" style="2" bestFit="1" customWidth="1"/>
    <col min="6929" max="6930" width="17.77734375" style="2" bestFit="1" customWidth="1"/>
    <col min="6931" max="6931" width="26.77734375" style="2" bestFit="1" customWidth="1"/>
    <col min="6932" max="6932" width="13.21875" style="2" bestFit="1" customWidth="1"/>
    <col min="6933" max="7167" width="8.88671875" style="2" customWidth="1"/>
    <col min="7168" max="7168" width="10.5546875" style="2"/>
    <col min="7169" max="7169" width="12" style="2" bestFit="1" customWidth="1"/>
    <col min="7170" max="7170" width="13.21875" style="2" bestFit="1" customWidth="1"/>
    <col min="7171" max="7171" width="51.109375" style="2" bestFit="1" customWidth="1"/>
    <col min="7172" max="7175" width="0" style="2" hidden="1" customWidth="1"/>
    <col min="7176" max="7176" width="16.6640625" style="2" bestFit="1" customWidth="1"/>
    <col min="7177" max="7177" width="9.33203125" style="2" bestFit="1" customWidth="1"/>
    <col min="7178" max="7178" width="14.5546875" style="2" bestFit="1" customWidth="1"/>
    <col min="7179" max="7179" width="12.33203125" style="2" customWidth="1"/>
    <col min="7180" max="7180" width="25.5546875" style="2" bestFit="1" customWidth="1"/>
    <col min="7181" max="7181" width="15.77734375" style="2" bestFit="1" customWidth="1"/>
    <col min="7182" max="7182" width="17.21875" style="2" bestFit="1" customWidth="1"/>
    <col min="7183" max="7183" width="13" style="2" bestFit="1" customWidth="1"/>
    <col min="7184" max="7184" width="9.5546875" style="2" bestFit="1" customWidth="1"/>
    <col min="7185" max="7186" width="17.77734375" style="2" bestFit="1" customWidth="1"/>
    <col min="7187" max="7187" width="26.77734375" style="2" bestFit="1" customWidth="1"/>
    <col min="7188" max="7188" width="13.21875" style="2" bestFit="1" customWidth="1"/>
    <col min="7189" max="7423" width="8.88671875" style="2" customWidth="1"/>
    <col min="7424" max="7424" width="10.5546875" style="2"/>
    <col min="7425" max="7425" width="12" style="2" bestFit="1" customWidth="1"/>
    <col min="7426" max="7426" width="13.21875" style="2" bestFit="1" customWidth="1"/>
    <col min="7427" max="7427" width="51.109375" style="2" bestFit="1" customWidth="1"/>
    <col min="7428" max="7431" width="0" style="2" hidden="1" customWidth="1"/>
    <col min="7432" max="7432" width="16.6640625" style="2" bestFit="1" customWidth="1"/>
    <col min="7433" max="7433" width="9.33203125" style="2" bestFit="1" customWidth="1"/>
    <col min="7434" max="7434" width="14.5546875" style="2" bestFit="1" customWidth="1"/>
    <col min="7435" max="7435" width="12.33203125" style="2" customWidth="1"/>
    <col min="7436" max="7436" width="25.5546875" style="2" bestFit="1" customWidth="1"/>
    <col min="7437" max="7437" width="15.77734375" style="2" bestFit="1" customWidth="1"/>
    <col min="7438" max="7438" width="17.21875" style="2" bestFit="1" customWidth="1"/>
    <col min="7439" max="7439" width="13" style="2" bestFit="1" customWidth="1"/>
    <col min="7440" max="7440" width="9.5546875" style="2" bestFit="1" customWidth="1"/>
    <col min="7441" max="7442" width="17.77734375" style="2" bestFit="1" customWidth="1"/>
    <col min="7443" max="7443" width="26.77734375" style="2" bestFit="1" customWidth="1"/>
    <col min="7444" max="7444" width="13.21875" style="2" bestFit="1" customWidth="1"/>
    <col min="7445" max="7679" width="8.88671875" style="2" customWidth="1"/>
    <col min="7680" max="7680" width="10.5546875" style="2"/>
    <col min="7681" max="7681" width="12" style="2" bestFit="1" customWidth="1"/>
    <col min="7682" max="7682" width="13.21875" style="2" bestFit="1" customWidth="1"/>
    <col min="7683" max="7683" width="51.109375" style="2" bestFit="1" customWidth="1"/>
    <col min="7684" max="7687" width="0" style="2" hidden="1" customWidth="1"/>
    <col min="7688" max="7688" width="16.6640625" style="2" bestFit="1" customWidth="1"/>
    <col min="7689" max="7689" width="9.33203125" style="2" bestFit="1" customWidth="1"/>
    <col min="7690" max="7690" width="14.5546875" style="2" bestFit="1" customWidth="1"/>
    <col min="7691" max="7691" width="12.33203125" style="2" customWidth="1"/>
    <col min="7692" max="7692" width="25.5546875" style="2" bestFit="1" customWidth="1"/>
    <col min="7693" max="7693" width="15.77734375" style="2" bestFit="1" customWidth="1"/>
    <col min="7694" max="7694" width="17.21875" style="2" bestFit="1" customWidth="1"/>
    <col min="7695" max="7695" width="13" style="2" bestFit="1" customWidth="1"/>
    <col min="7696" max="7696" width="9.5546875" style="2" bestFit="1" customWidth="1"/>
    <col min="7697" max="7698" width="17.77734375" style="2" bestFit="1" customWidth="1"/>
    <col min="7699" max="7699" width="26.77734375" style="2" bestFit="1" customWidth="1"/>
    <col min="7700" max="7700" width="13.21875" style="2" bestFit="1" customWidth="1"/>
    <col min="7701" max="7935" width="8.88671875" style="2" customWidth="1"/>
    <col min="7936" max="7936" width="10.5546875" style="2"/>
    <col min="7937" max="7937" width="12" style="2" bestFit="1" customWidth="1"/>
    <col min="7938" max="7938" width="13.21875" style="2" bestFit="1" customWidth="1"/>
    <col min="7939" max="7939" width="51.109375" style="2" bestFit="1" customWidth="1"/>
    <col min="7940" max="7943" width="0" style="2" hidden="1" customWidth="1"/>
    <col min="7944" max="7944" width="16.6640625" style="2" bestFit="1" customWidth="1"/>
    <col min="7945" max="7945" width="9.33203125" style="2" bestFit="1" customWidth="1"/>
    <col min="7946" max="7946" width="14.5546875" style="2" bestFit="1" customWidth="1"/>
    <col min="7947" max="7947" width="12.33203125" style="2" customWidth="1"/>
    <col min="7948" max="7948" width="25.5546875" style="2" bestFit="1" customWidth="1"/>
    <col min="7949" max="7949" width="15.77734375" style="2" bestFit="1" customWidth="1"/>
    <col min="7950" max="7950" width="17.21875" style="2" bestFit="1" customWidth="1"/>
    <col min="7951" max="7951" width="13" style="2" bestFit="1" customWidth="1"/>
    <col min="7952" max="7952" width="9.5546875" style="2" bestFit="1" customWidth="1"/>
    <col min="7953" max="7954" width="17.77734375" style="2" bestFit="1" customWidth="1"/>
    <col min="7955" max="7955" width="26.77734375" style="2" bestFit="1" customWidth="1"/>
    <col min="7956" max="7956" width="13.21875" style="2" bestFit="1" customWidth="1"/>
    <col min="7957" max="8191" width="8.88671875" style="2" customWidth="1"/>
    <col min="8192" max="8192" width="10.5546875" style="2"/>
    <col min="8193" max="8193" width="12" style="2" bestFit="1" customWidth="1"/>
    <col min="8194" max="8194" width="13.21875" style="2" bestFit="1" customWidth="1"/>
    <col min="8195" max="8195" width="51.109375" style="2" bestFit="1" customWidth="1"/>
    <col min="8196" max="8199" width="0" style="2" hidden="1" customWidth="1"/>
    <col min="8200" max="8200" width="16.6640625" style="2" bestFit="1" customWidth="1"/>
    <col min="8201" max="8201" width="9.33203125" style="2" bestFit="1" customWidth="1"/>
    <col min="8202" max="8202" width="14.5546875" style="2" bestFit="1" customWidth="1"/>
    <col min="8203" max="8203" width="12.33203125" style="2" customWidth="1"/>
    <col min="8204" max="8204" width="25.5546875" style="2" bestFit="1" customWidth="1"/>
    <col min="8205" max="8205" width="15.77734375" style="2" bestFit="1" customWidth="1"/>
    <col min="8206" max="8206" width="17.21875" style="2" bestFit="1" customWidth="1"/>
    <col min="8207" max="8207" width="13" style="2" bestFit="1" customWidth="1"/>
    <col min="8208" max="8208" width="9.5546875" style="2" bestFit="1" customWidth="1"/>
    <col min="8209" max="8210" width="17.77734375" style="2" bestFit="1" customWidth="1"/>
    <col min="8211" max="8211" width="26.77734375" style="2" bestFit="1" customWidth="1"/>
    <col min="8212" max="8212" width="13.21875" style="2" bestFit="1" customWidth="1"/>
    <col min="8213" max="8447" width="8.88671875" style="2" customWidth="1"/>
    <col min="8448" max="8448" width="10.5546875" style="2"/>
    <col min="8449" max="8449" width="12" style="2" bestFit="1" customWidth="1"/>
    <col min="8450" max="8450" width="13.21875" style="2" bestFit="1" customWidth="1"/>
    <col min="8451" max="8451" width="51.109375" style="2" bestFit="1" customWidth="1"/>
    <col min="8452" max="8455" width="0" style="2" hidden="1" customWidth="1"/>
    <col min="8456" max="8456" width="16.6640625" style="2" bestFit="1" customWidth="1"/>
    <col min="8457" max="8457" width="9.33203125" style="2" bestFit="1" customWidth="1"/>
    <col min="8458" max="8458" width="14.5546875" style="2" bestFit="1" customWidth="1"/>
    <col min="8459" max="8459" width="12.33203125" style="2" customWidth="1"/>
    <col min="8460" max="8460" width="25.5546875" style="2" bestFit="1" customWidth="1"/>
    <col min="8461" max="8461" width="15.77734375" style="2" bestFit="1" customWidth="1"/>
    <col min="8462" max="8462" width="17.21875" style="2" bestFit="1" customWidth="1"/>
    <col min="8463" max="8463" width="13" style="2" bestFit="1" customWidth="1"/>
    <col min="8464" max="8464" width="9.5546875" style="2" bestFit="1" customWidth="1"/>
    <col min="8465" max="8466" width="17.77734375" style="2" bestFit="1" customWidth="1"/>
    <col min="8467" max="8467" width="26.77734375" style="2" bestFit="1" customWidth="1"/>
    <col min="8468" max="8468" width="13.21875" style="2" bestFit="1" customWidth="1"/>
    <col min="8469" max="8703" width="8.88671875" style="2" customWidth="1"/>
    <col min="8704" max="8704" width="10.5546875" style="2"/>
    <col min="8705" max="8705" width="12" style="2" bestFit="1" customWidth="1"/>
    <col min="8706" max="8706" width="13.21875" style="2" bestFit="1" customWidth="1"/>
    <col min="8707" max="8707" width="51.109375" style="2" bestFit="1" customWidth="1"/>
    <col min="8708" max="8711" width="0" style="2" hidden="1" customWidth="1"/>
    <col min="8712" max="8712" width="16.6640625" style="2" bestFit="1" customWidth="1"/>
    <col min="8713" max="8713" width="9.33203125" style="2" bestFit="1" customWidth="1"/>
    <col min="8714" max="8714" width="14.5546875" style="2" bestFit="1" customWidth="1"/>
    <col min="8715" max="8715" width="12.33203125" style="2" customWidth="1"/>
    <col min="8716" max="8716" width="25.5546875" style="2" bestFit="1" customWidth="1"/>
    <col min="8717" max="8717" width="15.77734375" style="2" bestFit="1" customWidth="1"/>
    <col min="8718" max="8718" width="17.21875" style="2" bestFit="1" customWidth="1"/>
    <col min="8719" max="8719" width="13" style="2" bestFit="1" customWidth="1"/>
    <col min="8720" max="8720" width="9.5546875" style="2" bestFit="1" customWidth="1"/>
    <col min="8721" max="8722" width="17.77734375" style="2" bestFit="1" customWidth="1"/>
    <col min="8723" max="8723" width="26.77734375" style="2" bestFit="1" customWidth="1"/>
    <col min="8724" max="8724" width="13.21875" style="2" bestFit="1" customWidth="1"/>
    <col min="8725" max="8959" width="8.88671875" style="2" customWidth="1"/>
    <col min="8960" max="8960" width="10.5546875" style="2"/>
    <col min="8961" max="8961" width="12" style="2" bestFit="1" customWidth="1"/>
    <col min="8962" max="8962" width="13.21875" style="2" bestFit="1" customWidth="1"/>
    <col min="8963" max="8963" width="51.109375" style="2" bestFit="1" customWidth="1"/>
    <col min="8964" max="8967" width="0" style="2" hidden="1" customWidth="1"/>
    <col min="8968" max="8968" width="16.6640625" style="2" bestFit="1" customWidth="1"/>
    <col min="8969" max="8969" width="9.33203125" style="2" bestFit="1" customWidth="1"/>
    <col min="8970" max="8970" width="14.5546875" style="2" bestFit="1" customWidth="1"/>
    <col min="8971" max="8971" width="12.33203125" style="2" customWidth="1"/>
    <col min="8972" max="8972" width="25.5546875" style="2" bestFit="1" customWidth="1"/>
    <col min="8973" max="8973" width="15.77734375" style="2" bestFit="1" customWidth="1"/>
    <col min="8974" max="8974" width="17.21875" style="2" bestFit="1" customWidth="1"/>
    <col min="8975" max="8975" width="13" style="2" bestFit="1" customWidth="1"/>
    <col min="8976" max="8976" width="9.5546875" style="2" bestFit="1" customWidth="1"/>
    <col min="8977" max="8978" width="17.77734375" style="2" bestFit="1" customWidth="1"/>
    <col min="8979" max="8979" width="26.77734375" style="2" bestFit="1" customWidth="1"/>
    <col min="8980" max="8980" width="13.21875" style="2" bestFit="1" customWidth="1"/>
    <col min="8981" max="9215" width="8.88671875" style="2" customWidth="1"/>
    <col min="9216" max="9216" width="10.5546875" style="2"/>
    <col min="9217" max="9217" width="12" style="2" bestFit="1" customWidth="1"/>
    <col min="9218" max="9218" width="13.21875" style="2" bestFit="1" customWidth="1"/>
    <col min="9219" max="9219" width="51.109375" style="2" bestFit="1" customWidth="1"/>
    <col min="9220" max="9223" width="0" style="2" hidden="1" customWidth="1"/>
    <col min="9224" max="9224" width="16.6640625" style="2" bestFit="1" customWidth="1"/>
    <col min="9225" max="9225" width="9.33203125" style="2" bestFit="1" customWidth="1"/>
    <col min="9226" max="9226" width="14.5546875" style="2" bestFit="1" customWidth="1"/>
    <col min="9227" max="9227" width="12.33203125" style="2" customWidth="1"/>
    <col min="9228" max="9228" width="25.5546875" style="2" bestFit="1" customWidth="1"/>
    <col min="9229" max="9229" width="15.77734375" style="2" bestFit="1" customWidth="1"/>
    <col min="9230" max="9230" width="17.21875" style="2" bestFit="1" customWidth="1"/>
    <col min="9231" max="9231" width="13" style="2" bestFit="1" customWidth="1"/>
    <col min="9232" max="9232" width="9.5546875" style="2" bestFit="1" customWidth="1"/>
    <col min="9233" max="9234" width="17.77734375" style="2" bestFit="1" customWidth="1"/>
    <col min="9235" max="9235" width="26.77734375" style="2" bestFit="1" customWidth="1"/>
    <col min="9236" max="9236" width="13.21875" style="2" bestFit="1" customWidth="1"/>
    <col min="9237" max="9471" width="8.88671875" style="2" customWidth="1"/>
    <col min="9472" max="9472" width="10.5546875" style="2"/>
    <col min="9473" max="9473" width="12" style="2" bestFit="1" customWidth="1"/>
    <col min="9474" max="9474" width="13.21875" style="2" bestFit="1" customWidth="1"/>
    <col min="9475" max="9475" width="51.109375" style="2" bestFit="1" customWidth="1"/>
    <col min="9476" max="9479" width="0" style="2" hidden="1" customWidth="1"/>
    <col min="9480" max="9480" width="16.6640625" style="2" bestFit="1" customWidth="1"/>
    <col min="9481" max="9481" width="9.33203125" style="2" bestFit="1" customWidth="1"/>
    <col min="9482" max="9482" width="14.5546875" style="2" bestFit="1" customWidth="1"/>
    <col min="9483" max="9483" width="12.33203125" style="2" customWidth="1"/>
    <col min="9484" max="9484" width="25.5546875" style="2" bestFit="1" customWidth="1"/>
    <col min="9485" max="9485" width="15.77734375" style="2" bestFit="1" customWidth="1"/>
    <col min="9486" max="9486" width="17.21875" style="2" bestFit="1" customWidth="1"/>
    <col min="9487" max="9487" width="13" style="2" bestFit="1" customWidth="1"/>
    <col min="9488" max="9488" width="9.5546875" style="2" bestFit="1" customWidth="1"/>
    <col min="9489" max="9490" width="17.77734375" style="2" bestFit="1" customWidth="1"/>
    <col min="9491" max="9491" width="26.77734375" style="2" bestFit="1" customWidth="1"/>
    <col min="9492" max="9492" width="13.21875" style="2" bestFit="1" customWidth="1"/>
    <col min="9493" max="9727" width="8.88671875" style="2" customWidth="1"/>
    <col min="9728" max="9728" width="10.5546875" style="2"/>
    <col min="9729" max="9729" width="12" style="2" bestFit="1" customWidth="1"/>
    <col min="9730" max="9730" width="13.21875" style="2" bestFit="1" customWidth="1"/>
    <col min="9731" max="9731" width="51.109375" style="2" bestFit="1" customWidth="1"/>
    <col min="9732" max="9735" width="0" style="2" hidden="1" customWidth="1"/>
    <col min="9736" max="9736" width="16.6640625" style="2" bestFit="1" customWidth="1"/>
    <col min="9737" max="9737" width="9.33203125" style="2" bestFit="1" customWidth="1"/>
    <col min="9738" max="9738" width="14.5546875" style="2" bestFit="1" customWidth="1"/>
    <col min="9739" max="9739" width="12.33203125" style="2" customWidth="1"/>
    <col min="9740" max="9740" width="25.5546875" style="2" bestFit="1" customWidth="1"/>
    <col min="9741" max="9741" width="15.77734375" style="2" bestFit="1" customWidth="1"/>
    <col min="9742" max="9742" width="17.21875" style="2" bestFit="1" customWidth="1"/>
    <col min="9743" max="9743" width="13" style="2" bestFit="1" customWidth="1"/>
    <col min="9744" max="9744" width="9.5546875" style="2" bestFit="1" customWidth="1"/>
    <col min="9745" max="9746" width="17.77734375" style="2" bestFit="1" customWidth="1"/>
    <col min="9747" max="9747" width="26.77734375" style="2" bestFit="1" customWidth="1"/>
    <col min="9748" max="9748" width="13.21875" style="2" bestFit="1" customWidth="1"/>
    <col min="9749" max="9983" width="8.88671875" style="2" customWidth="1"/>
    <col min="9984" max="9984" width="10.5546875" style="2"/>
    <col min="9985" max="9985" width="12" style="2" bestFit="1" customWidth="1"/>
    <col min="9986" max="9986" width="13.21875" style="2" bestFit="1" customWidth="1"/>
    <col min="9987" max="9987" width="51.109375" style="2" bestFit="1" customWidth="1"/>
    <col min="9988" max="9991" width="0" style="2" hidden="1" customWidth="1"/>
    <col min="9992" max="9992" width="16.6640625" style="2" bestFit="1" customWidth="1"/>
    <col min="9993" max="9993" width="9.33203125" style="2" bestFit="1" customWidth="1"/>
    <col min="9994" max="9994" width="14.5546875" style="2" bestFit="1" customWidth="1"/>
    <col min="9995" max="9995" width="12.33203125" style="2" customWidth="1"/>
    <col min="9996" max="9996" width="25.5546875" style="2" bestFit="1" customWidth="1"/>
    <col min="9997" max="9997" width="15.77734375" style="2" bestFit="1" customWidth="1"/>
    <col min="9998" max="9998" width="17.21875" style="2" bestFit="1" customWidth="1"/>
    <col min="9999" max="9999" width="13" style="2" bestFit="1" customWidth="1"/>
    <col min="10000" max="10000" width="9.5546875" style="2" bestFit="1" customWidth="1"/>
    <col min="10001" max="10002" width="17.77734375" style="2" bestFit="1" customWidth="1"/>
    <col min="10003" max="10003" width="26.77734375" style="2" bestFit="1" customWidth="1"/>
    <col min="10004" max="10004" width="13.21875" style="2" bestFit="1" customWidth="1"/>
    <col min="10005" max="10239" width="8.88671875" style="2" customWidth="1"/>
    <col min="10240" max="10240" width="10.5546875" style="2"/>
    <col min="10241" max="10241" width="12" style="2" bestFit="1" customWidth="1"/>
    <col min="10242" max="10242" width="13.21875" style="2" bestFit="1" customWidth="1"/>
    <col min="10243" max="10243" width="51.109375" style="2" bestFit="1" customWidth="1"/>
    <col min="10244" max="10247" width="0" style="2" hidden="1" customWidth="1"/>
    <col min="10248" max="10248" width="16.6640625" style="2" bestFit="1" customWidth="1"/>
    <col min="10249" max="10249" width="9.33203125" style="2" bestFit="1" customWidth="1"/>
    <col min="10250" max="10250" width="14.5546875" style="2" bestFit="1" customWidth="1"/>
    <col min="10251" max="10251" width="12.33203125" style="2" customWidth="1"/>
    <col min="10252" max="10252" width="25.5546875" style="2" bestFit="1" customWidth="1"/>
    <col min="10253" max="10253" width="15.77734375" style="2" bestFit="1" customWidth="1"/>
    <col min="10254" max="10254" width="17.21875" style="2" bestFit="1" customWidth="1"/>
    <col min="10255" max="10255" width="13" style="2" bestFit="1" customWidth="1"/>
    <col min="10256" max="10256" width="9.5546875" style="2" bestFit="1" customWidth="1"/>
    <col min="10257" max="10258" width="17.77734375" style="2" bestFit="1" customWidth="1"/>
    <col min="10259" max="10259" width="26.77734375" style="2" bestFit="1" customWidth="1"/>
    <col min="10260" max="10260" width="13.21875" style="2" bestFit="1" customWidth="1"/>
    <col min="10261" max="10495" width="8.88671875" style="2" customWidth="1"/>
    <col min="10496" max="10496" width="10.5546875" style="2"/>
    <col min="10497" max="10497" width="12" style="2" bestFit="1" customWidth="1"/>
    <col min="10498" max="10498" width="13.21875" style="2" bestFit="1" customWidth="1"/>
    <col min="10499" max="10499" width="51.109375" style="2" bestFit="1" customWidth="1"/>
    <col min="10500" max="10503" width="0" style="2" hidden="1" customWidth="1"/>
    <col min="10504" max="10504" width="16.6640625" style="2" bestFit="1" customWidth="1"/>
    <col min="10505" max="10505" width="9.33203125" style="2" bestFit="1" customWidth="1"/>
    <col min="10506" max="10506" width="14.5546875" style="2" bestFit="1" customWidth="1"/>
    <col min="10507" max="10507" width="12.33203125" style="2" customWidth="1"/>
    <col min="10508" max="10508" width="25.5546875" style="2" bestFit="1" customWidth="1"/>
    <col min="10509" max="10509" width="15.77734375" style="2" bestFit="1" customWidth="1"/>
    <col min="10510" max="10510" width="17.21875" style="2" bestFit="1" customWidth="1"/>
    <col min="10511" max="10511" width="13" style="2" bestFit="1" customWidth="1"/>
    <col min="10512" max="10512" width="9.5546875" style="2" bestFit="1" customWidth="1"/>
    <col min="10513" max="10514" width="17.77734375" style="2" bestFit="1" customWidth="1"/>
    <col min="10515" max="10515" width="26.77734375" style="2" bestFit="1" customWidth="1"/>
    <col min="10516" max="10516" width="13.21875" style="2" bestFit="1" customWidth="1"/>
    <col min="10517" max="10751" width="8.88671875" style="2" customWidth="1"/>
    <col min="10752" max="10752" width="10.5546875" style="2"/>
    <col min="10753" max="10753" width="12" style="2" bestFit="1" customWidth="1"/>
    <col min="10754" max="10754" width="13.21875" style="2" bestFit="1" customWidth="1"/>
    <col min="10755" max="10755" width="51.109375" style="2" bestFit="1" customWidth="1"/>
    <col min="10756" max="10759" width="0" style="2" hidden="1" customWidth="1"/>
    <col min="10760" max="10760" width="16.6640625" style="2" bestFit="1" customWidth="1"/>
    <col min="10761" max="10761" width="9.33203125" style="2" bestFit="1" customWidth="1"/>
    <col min="10762" max="10762" width="14.5546875" style="2" bestFit="1" customWidth="1"/>
    <col min="10763" max="10763" width="12.33203125" style="2" customWidth="1"/>
    <col min="10764" max="10764" width="25.5546875" style="2" bestFit="1" customWidth="1"/>
    <col min="10765" max="10765" width="15.77734375" style="2" bestFit="1" customWidth="1"/>
    <col min="10766" max="10766" width="17.21875" style="2" bestFit="1" customWidth="1"/>
    <col min="10767" max="10767" width="13" style="2" bestFit="1" customWidth="1"/>
    <col min="10768" max="10768" width="9.5546875" style="2" bestFit="1" customWidth="1"/>
    <col min="10769" max="10770" width="17.77734375" style="2" bestFit="1" customWidth="1"/>
    <col min="10771" max="10771" width="26.77734375" style="2" bestFit="1" customWidth="1"/>
    <col min="10772" max="10772" width="13.21875" style="2" bestFit="1" customWidth="1"/>
    <col min="10773" max="11007" width="8.88671875" style="2" customWidth="1"/>
    <col min="11008" max="11008" width="10.5546875" style="2"/>
    <col min="11009" max="11009" width="12" style="2" bestFit="1" customWidth="1"/>
    <col min="11010" max="11010" width="13.21875" style="2" bestFit="1" customWidth="1"/>
    <col min="11011" max="11011" width="51.109375" style="2" bestFit="1" customWidth="1"/>
    <col min="11012" max="11015" width="0" style="2" hidden="1" customWidth="1"/>
    <col min="11016" max="11016" width="16.6640625" style="2" bestFit="1" customWidth="1"/>
    <col min="11017" max="11017" width="9.33203125" style="2" bestFit="1" customWidth="1"/>
    <col min="11018" max="11018" width="14.5546875" style="2" bestFit="1" customWidth="1"/>
    <col min="11019" max="11019" width="12.33203125" style="2" customWidth="1"/>
    <col min="11020" max="11020" width="25.5546875" style="2" bestFit="1" customWidth="1"/>
    <col min="11021" max="11021" width="15.77734375" style="2" bestFit="1" customWidth="1"/>
    <col min="11022" max="11022" width="17.21875" style="2" bestFit="1" customWidth="1"/>
    <col min="11023" max="11023" width="13" style="2" bestFit="1" customWidth="1"/>
    <col min="11024" max="11024" width="9.5546875" style="2" bestFit="1" customWidth="1"/>
    <col min="11025" max="11026" width="17.77734375" style="2" bestFit="1" customWidth="1"/>
    <col min="11027" max="11027" width="26.77734375" style="2" bestFit="1" customWidth="1"/>
    <col min="11028" max="11028" width="13.21875" style="2" bestFit="1" customWidth="1"/>
    <col min="11029" max="11263" width="8.88671875" style="2" customWidth="1"/>
    <col min="11264" max="11264" width="10.5546875" style="2"/>
    <col min="11265" max="11265" width="12" style="2" bestFit="1" customWidth="1"/>
    <col min="11266" max="11266" width="13.21875" style="2" bestFit="1" customWidth="1"/>
    <col min="11267" max="11267" width="51.109375" style="2" bestFit="1" customWidth="1"/>
    <col min="11268" max="11271" width="0" style="2" hidden="1" customWidth="1"/>
    <col min="11272" max="11272" width="16.6640625" style="2" bestFit="1" customWidth="1"/>
    <col min="11273" max="11273" width="9.33203125" style="2" bestFit="1" customWidth="1"/>
    <col min="11274" max="11274" width="14.5546875" style="2" bestFit="1" customWidth="1"/>
    <col min="11275" max="11275" width="12.33203125" style="2" customWidth="1"/>
    <col min="11276" max="11276" width="25.5546875" style="2" bestFit="1" customWidth="1"/>
    <col min="11277" max="11277" width="15.77734375" style="2" bestFit="1" customWidth="1"/>
    <col min="11278" max="11278" width="17.21875" style="2" bestFit="1" customWidth="1"/>
    <col min="11279" max="11279" width="13" style="2" bestFit="1" customWidth="1"/>
    <col min="11280" max="11280" width="9.5546875" style="2" bestFit="1" customWidth="1"/>
    <col min="11281" max="11282" width="17.77734375" style="2" bestFit="1" customWidth="1"/>
    <col min="11283" max="11283" width="26.77734375" style="2" bestFit="1" customWidth="1"/>
    <col min="11284" max="11284" width="13.21875" style="2" bestFit="1" customWidth="1"/>
    <col min="11285" max="11519" width="8.88671875" style="2" customWidth="1"/>
    <col min="11520" max="11520" width="10.5546875" style="2"/>
    <col min="11521" max="11521" width="12" style="2" bestFit="1" customWidth="1"/>
    <col min="11522" max="11522" width="13.21875" style="2" bestFit="1" customWidth="1"/>
    <col min="11523" max="11523" width="51.109375" style="2" bestFit="1" customWidth="1"/>
    <col min="11524" max="11527" width="0" style="2" hidden="1" customWidth="1"/>
    <col min="11528" max="11528" width="16.6640625" style="2" bestFit="1" customWidth="1"/>
    <col min="11529" max="11529" width="9.33203125" style="2" bestFit="1" customWidth="1"/>
    <col min="11530" max="11530" width="14.5546875" style="2" bestFit="1" customWidth="1"/>
    <col min="11531" max="11531" width="12.33203125" style="2" customWidth="1"/>
    <col min="11532" max="11532" width="25.5546875" style="2" bestFit="1" customWidth="1"/>
    <col min="11533" max="11533" width="15.77734375" style="2" bestFit="1" customWidth="1"/>
    <col min="11534" max="11534" width="17.21875" style="2" bestFit="1" customWidth="1"/>
    <col min="11535" max="11535" width="13" style="2" bestFit="1" customWidth="1"/>
    <col min="11536" max="11536" width="9.5546875" style="2" bestFit="1" customWidth="1"/>
    <col min="11537" max="11538" width="17.77734375" style="2" bestFit="1" customWidth="1"/>
    <col min="11539" max="11539" width="26.77734375" style="2" bestFit="1" customWidth="1"/>
    <col min="11540" max="11540" width="13.21875" style="2" bestFit="1" customWidth="1"/>
    <col min="11541" max="11775" width="8.88671875" style="2" customWidth="1"/>
    <col min="11776" max="11776" width="10.5546875" style="2"/>
    <col min="11777" max="11777" width="12" style="2" bestFit="1" customWidth="1"/>
    <col min="11778" max="11778" width="13.21875" style="2" bestFit="1" customWidth="1"/>
    <col min="11779" max="11779" width="51.109375" style="2" bestFit="1" customWidth="1"/>
    <col min="11780" max="11783" width="0" style="2" hidden="1" customWidth="1"/>
    <col min="11784" max="11784" width="16.6640625" style="2" bestFit="1" customWidth="1"/>
    <col min="11785" max="11785" width="9.33203125" style="2" bestFit="1" customWidth="1"/>
    <col min="11786" max="11786" width="14.5546875" style="2" bestFit="1" customWidth="1"/>
    <col min="11787" max="11787" width="12.33203125" style="2" customWidth="1"/>
    <col min="11788" max="11788" width="25.5546875" style="2" bestFit="1" customWidth="1"/>
    <col min="11789" max="11789" width="15.77734375" style="2" bestFit="1" customWidth="1"/>
    <col min="11790" max="11790" width="17.21875" style="2" bestFit="1" customWidth="1"/>
    <col min="11791" max="11791" width="13" style="2" bestFit="1" customWidth="1"/>
    <col min="11792" max="11792" width="9.5546875" style="2" bestFit="1" customWidth="1"/>
    <col min="11793" max="11794" width="17.77734375" style="2" bestFit="1" customWidth="1"/>
    <col min="11795" max="11795" width="26.77734375" style="2" bestFit="1" customWidth="1"/>
    <col min="11796" max="11796" width="13.21875" style="2" bestFit="1" customWidth="1"/>
    <col min="11797" max="12031" width="8.88671875" style="2" customWidth="1"/>
    <col min="12032" max="12032" width="10.5546875" style="2"/>
    <col min="12033" max="12033" width="12" style="2" bestFit="1" customWidth="1"/>
    <col min="12034" max="12034" width="13.21875" style="2" bestFit="1" customWidth="1"/>
    <col min="12035" max="12035" width="51.109375" style="2" bestFit="1" customWidth="1"/>
    <col min="12036" max="12039" width="0" style="2" hidden="1" customWidth="1"/>
    <col min="12040" max="12040" width="16.6640625" style="2" bestFit="1" customWidth="1"/>
    <col min="12041" max="12041" width="9.33203125" style="2" bestFit="1" customWidth="1"/>
    <col min="12042" max="12042" width="14.5546875" style="2" bestFit="1" customWidth="1"/>
    <col min="12043" max="12043" width="12.33203125" style="2" customWidth="1"/>
    <col min="12044" max="12044" width="25.5546875" style="2" bestFit="1" customWidth="1"/>
    <col min="12045" max="12045" width="15.77734375" style="2" bestFit="1" customWidth="1"/>
    <col min="12046" max="12046" width="17.21875" style="2" bestFit="1" customWidth="1"/>
    <col min="12047" max="12047" width="13" style="2" bestFit="1" customWidth="1"/>
    <col min="12048" max="12048" width="9.5546875" style="2" bestFit="1" customWidth="1"/>
    <col min="12049" max="12050" width="17.77734375" style="2" bestFit="1" customWidth="1"/>
    <col min="12051" max="12051" width="26.77734375" style="2" bestFit="1" customWidth="1"/>
    <col min="12052" max="12052" width="13.21875" style="2" bestFit="1" customWidth="1"/>
    <col min="12053" max="12287" width="8.88671875" style="2" customWidth="1"/>
    <col min="12288" max="12288" width="10.5546875" style="2"/>
    <col min="12289" max="12289" width="12" style="2" bestFit="1" customWidth="1"/>
    <col min="12290" max="12290" width="13.21875" style="2" bestFit="1" customWidth="1"/>
    <col min="12291" max="12291" width="51.109375" style="2" bestFit="1" customWidth="1"/>
    <col min="12292" max="12295" width="0" style="2" hidden="1" customWidth="1"/>
    <col min="12296" max="12296" width="16.6640625" style="2" bestFit="1" customWidth="1"/>
    <col min="12297" max="12297" width="9.33203125" style="2" bestFit="1" customWidth="1"/>
    <col min="12298" max="12298" width="14.5546875" style="2" bestFit="1" customWidth="1"/>
    <col min="12299" max="12299" width="12.33203125" style="2" customWidth="1"/>
    <col min="12300" max="12300" width="25.5546875" style="2" bestFit="1" customWidth="1"/>
    <col min="12301" max="12301" width="15.77734375" style="2" bestFit="1" customWidth="1"/>
    <col min="12302" max="12302" width="17.21875" style="2" bestFit="1" customWidth="1"/>
    <col min="12303" max="12303" width="13" style="2" bestFit="1" customWidth="1"/>
    <col min="12304" max="12304" width="9.5546875" style="2" bestFit="1" customWidth="1"/>
    <col min="12305" max="12306" width="17.77734375" style="2" bestFit="1" customWidth="1"/>
    <col min="12307" max="12307" width="26.77734375" style="2" bestFit="1" customWidth="1"/>
    <col min="12308" max="12308" width="13.21875" style="2" bestFit="1" customWidth="1"/>
    <col min="12309" max="12543" width="8.88671875" style="2" customWidth="1"/>
    <col min="12544" max="12544" width="10.5546875" style="2"/>
    <col min="12545" max="12545" width="12" style="2" bestFit="1" customWidth="1"/>
    <col min="12546" max="12546" width="13.21875" style="2" bestFit="1" customWidth="1"/>
    <col min="12547" max="12547" width="51.109375" style="2" bestFit="1" customWidth="1"/>
    <col min="12548" max="12551" width="0" style="2" hidden="1" customWidth="1"/>
    <col min="12552" max="12552" width="16.6640625" style="2" bestFit="1" customWidth="1"/>
    <col min="12553" max="12553" width="9.33203125" style="2" bestFit="1" customWidth="1"/>
    <col min="12554" max="12554" width="14.5546875" style="2" bestFit="1" customWidth="1"/>
    <col min="12555" max="12555" width="12.33203125" style="2" customWidth="1"/>
    <col min="12556" max="12556" width="25.5546875" style="2" bestFit="1" customWidth="1"/>
    <col min="12557" max="12557" width="15.77734375" style="2" bestFit="1" customWidth="1"/>
    <col min="12558" max="12558" width="17.21875" style="2" bestFit="1" customWidth="1"/>
    <col min="12559" max="12559" width="13" style="2" bestFit="1" customWidth="1"/>
    <col min="12560" max="12560" width="9.5546875" style="2" bestFit="1" customWidth="1"/>
    <col min="12561" max="12562" width="17.77734375" style="2" bestFit="1" customWidth="1"/>
    <col min="12563" max="12563" width="26.77734375" style="2" bestFit="1" customWidth="1"/>
    <col min="12564" max="12564" width="13.21875" style="2" bestFit="1" customWidth="1"/>
    <col min="12565" max="12799" width="8.88671875" style="2" customWidth="1"/>
    <col min="12800" max="12800" width="10.5546875" style="2"/>
    <col min="12801" max="12801" width="12" style="2" bestFit="1" customWidth="1"/>
    <col min="12802" max="12802" width="13.21875" style="2" bestFit="1" customWidth="1"/>
    <col min="12803" max="12803" width="51.109375" style="2" bestFit="1" customWidth="1"/>
    <col min="12804" max="12807" width="0" style="2" hidden="1" customWidth="1"/>
    <col min="12808" max="12808" width="16.6640625" style="2" bestFit="1" customWidth="1"/>
    <col min="12809" max="12809" width="9.33203125" style="2" bestFit="1" customWidth="1"/>
    <col min="12810" max="12810" width="14.5546875" style="2" bestFit="1" customWidth="1"/>
    <col min="12811" max="12811" width="12.33203125" style="2" customWidth="1"/>
    <col min="12812" max="12812" width="25.5546875" style="2" bestFit="1" customWidth="1"/>
    <col min="12813" max="12813" width="15.77734375" style="2" bestFit="1" customWidth="1"/>
    <col min="12814" max="12814" width="17.21875" style="2" bestFit="1" customWidth="1"/>
    <col min="12815" max="12815" width="13" style="2" bestFit="1" customWidth="1"/>
    <col min="12816" max="12816" width="9.5546875" style="2" bestFit="1" customWidth="1"/>
    <col min="12817" max="12818" width="17.77734375" style="2" bestFit="1" customWidth="1"/>
    <col min="12819" max="12819" width="26.77734375" style="2" bestFit="1" customWidth="1"/>
    <col min="12820" max="12820" width="13.21875" style="2" bestFit="1" customWidth="1"/>
    <col min="12821" max="13055" width="8.88671875" style="2" customWidth="1"/>
    <col min="13056" max="13056" width="10.5546875" style="2"/>
    <col min="13057" max="13057" width="12" style="2" bestFit="1" customWidth="1"/>
    <col min="13058" max="13058" width="13.21875" style="2" bestFit="1" customWidth="1"/>
    <col min="13059" max="13059" width="51.109375" style="2" bestFit="1" customWidth="1"/>
    <col min="13060" max="13063" width="0" style="2" hidden="1" customWidth="1"/>
    <col min="13064" max="13064" width="16.6640625" style="2" bestFit="1" customWidth="1"/>
    <col min="13065" max="13065" width="9.33203125" style="2" bestFit="1" customWidth="1"/>
    <col min="13066" max="13066" width="14.5546875" style="2" bestFit="1" customWidth="1"/>
    <col min="13067" max="13067" width="12.33203125" style="2" customWidth="1"/>
    <col min="13068" max="13068" width="25.5546875" style="2" bestFit="1" customWidth="1"/>
    <col min="13069" max="13069" width="15.77734375" style="2" bestFit="1" customWidth="1"/>
    <col min="13070" max="13070" width="17.21875" style="2" bestFit="1" customWidth="1"/>
    <col min="13071" max="13071" width="13" style="2" bestFit="1" customWidth="1"/>
    <col min="13072" max="13072" width="9.5546875" style="2" bestFit="1" customWidth="1"/>
    <col min="13073" max="13074" width="17.77734375" style="2" bestFit="1" customWidth="1"/>
    <col min="13075" max="13075" width="26.77734375" style="2" bestFit="1" customWidth="1"/>
    <col min="13076" max="13076" width="13.21875" style="2" bestFit="1" customWidth="1"/>
    <col min="13077" max="13311" width="8.88671875" style="2" customWidth="1"/>
    <col min="13312" max="13312" width="10.5546875" style="2"/>
    <col min="13313" max="13313" width="12" style="2" bestFit="1" customWidth="1"/>
    <col min="13314" max="13314" width="13.21875" style="2" bestFit="1" customWidth="1"/>
    <col min="13315" max="13315" width="51.109375" style="2" bestFit="1" customWidth="1"/>
    <col min="13316" max="13319" width="0" style="2" hidden="1" customWidth="1"/>
    <col min="13320" max="13320" width="16.6640625" style="2" bestFit="1" customWidth="1"/>
    <col min="13321" max="13321" width="9.33203125" style="2" bestFit="1" customWidth="1"/>
    <col min="13322" max="13322" width="14.5546875" style="2" bestFit="1" customWidth="1"/>
    <col min="13323" max="13323" width="12.33203125" style="2" customWidth="1"/>
    <col min="13324" max="13324" width="25.5546875" style="2" bestFit="1" customWidth="1"/>
    <col min="13325" max="13325" width="15.77734375" style="2" bestFit="1" customWidth="1"/>
    <col min="13326" max="13326" width="17.21875" style="2" bestFit="1" customWidth="1"/>
    <col min="13327" max="13327" width="13" style="2" bestFit="1" customWidth="1"/>
    <col min="13328" max="13328" width="9.5546875" style="2" bestFit="1" customWidth="1"/>
    <col min="13329" max="13330" width="17.77734375" style="2" bestFit="1" customWidth="1"/>
    <col min="13331" max="13331" width="26.77734375" style="2" bestFit="1" customWidth="1"/>
    <col min="13332" max="13332" width="13.21875" style="2" bestFit="1" customWidth="1"/>
    <col min="13333" max="13567" width="8.88671875" style="2" customWidth="1"/>
    <col min="13568" max="13568" width="10.5546875" style="2"/>
    <col min="13569" max="13569" width="12" style="2" bestFit="1" customWidth="1"/>
    <col min="13570" max="13570" width="13.21875" style="2" bestFit="1" customWidth="1"/>
    <col min="13571" max="13571" width="51.109375" style="2" bestFit="1" customWidth="1"/>
    <col min="13572" max="13575" width="0" style="2" hidden="1" customWidth="1"/>
    <col min="13576" max="13576" width="16.6640625" style="2" bestFit="1" customWidth="1"/>
    <col min="13577" max="13577" width="9.33203125" style="2" bestFit="1" customWidth="1"/>
    <col min="13578" max="13578" width="14.5546875" style="2" bestFit="1" customWidth="1"/>
    <col min="13579" max="13579" width="12.33203125" style="2" customWidth="1"/>
    <col min="13580" max="13580" width="25.5546875" style="2" bestFit="1" customWidth="1"/>
    <col min="13581" max="13581" width="15.77734375" style="2" bestFit="1" customWidth="1"/>
    <col min="13582" max="13582" width="17.21875" style="2" bestFit="1" customWidth="1"/>
    <col min="13583" max="13583" width="13" style="2" bestFit="1" customWidth="1"/>
    <col min="13584" max="13584" width="9.5546875" style="2" bestFit="1" customWidth="1"/>
    <col min="13585" max="13586" width="17.77734375" style="2" bestFit="1" customWidth="1"/>
    <col min="13587" max="13587" width="26.77734375" style="2" bestFit="1" customWidth="1"/>
    <col min="13588" max="13588" width="13.21875" style="2" bestFit="1" customWidth="1"/>
    <col min="13589" max="13823" width="8.88671875" style="2" customWidth="1"/>
    <col min="13824" max="13824" width="10.5546875" style="2"/>
    <col min="13825" max="13825" width="12" style="2" bestFit="1" customWidth="1"/>
    <col min="13826" max="13826" width="13.21875" style="2" bestFit="1" customWidth="1"/>
    <col min="13827" max="13827" width="51.109375" style="2" bestFit="1" customWidth="1"/>
    <col min="13828" max="13831" width="0" style="2" hidden="1" customWidth="1"/>
    <col min="13832" max="13832" width="16.6640625" style="2" bestFit="1" customWidth="1"/>
    <col min="13833" max="13833" width="9.33203125" style="2" bestFit="1" customWidth="1"/>
    <col min="13834" max="13834" width="14.5546875" style="2" bestFit="1" customWidth="1"/>
    <col min="13835" max="13835" width="12.33203125" style="2" customWidth="1"/>
    <col min="13836" max="13836" width="25.5546875" style="2" bestFit="1" customWidth="1"/>
    <col min="13837" max="13837" width="15.77734375" style="2" bestFit="1" customWidth="1"/>
    <col min="13838" max="13838" width="17.21875" style="2" bestFit="1" customWidth="1"/>
    <col min="13839" max="13839" width="13" style="2" bestFit="1" customWidth="1"/>
    <col min="13840" max="13840" width="9.5546875" style="2" bestFit="1" customWidth="1"/>
    <col min="13841" max="13842" width="17.77734375" style="2" bestFit="1" customWidth="1"/>
    <col min="13843" max="13843" width="26.77734375" style="2" bestFit="1" customWidth="1"/>
    <col min="13844" max="13844" width="13.21875" style="2" bestFit="1" customWidth="1"/>
    <col min="13845" max="14079" width="8.88671875" style="2" customWidth="1"/>
    <col min="14080" max="14080" width="10.5546875" style="2"/>
    <col min="14081" max="14081" width="12" style="2" bestFit="1" customWidth="1"/>
    <col min="14082" max="14082" width="13.21875" style="2" bestFit="1" customWidth="1"/>
    <col min="14083" max="14083" width="51.109375" style="2" bestFit="1" customWidth="1"/>
    <col min="14084" max="14087" width="0" style="2" hidden="1" customWidth="1"/>
    <col min="14088" max="14088" width="16.6640625" style="2" bestFit="1" customWidth="1"/>
    <col min="14089" max="14089" width="9.33203125" style="2" bestFit="1" customWidth="1"/>
    <col min="14090" max="14090" width="14.5546875" style="2" bestFit="1" customWidth="1"/>
    <col min="14091" max="14091" width="12.33203125" style="2" customWidth="1"/>
    <col min="14092" max="14092" width="25.5546875" style="2" bestFit="1" customWidth="1"/>
    <col min="14093" max="14093" width="15.77734375" style="2" bestFit="1" customWidth="1"/>
    <col min="14094" max="14094" width="17.21875" style="2" bestFit="1" customWidth="1"/>
    <col min="14095" max="14095" width="13" style="2" bestFit="1" customWidth="1"/>
    <col min="14096" max="14096" width="9.5546875" style="2" bestFit="1" customWidth="1"/>
    <col min="14097" max="14098" width="17.77734375" style="2" bestFit="1" customWidth="1"/>
    <col min="14099" max="14099" width="26.77734375" style="2" bestFit="1" customWidth="1"/>
    <col min="14100" max="14100" width="13.21875" style="2" bestFit="1" customWidth="1"/>
    <col min="14101" max="14335" width="8.88671875" style="2" customWidth="1"/>
    <col min="14336" max="14336" width="10.5546875" style="2"/>
    <col min="14337" max="14337" width="12" style="2" bestFit="1" customWidth="1"/>
    <col min="14338" max="14338" width="13.21875" style="2" bestFit="1" customWidth="1"/>
    <col min="14339" max="14339" width="51.109375" style="2" bestFit="1" customWidth="1"/>
    <col min="14340" max="14343" width="0" style="2" hidden="1" customWidth="1"/>
    <col min="14344" max="14344" width="16.6640625" style="2" bestFit="1" customWidth="1"/>
    <col min="14345" max="14345" width="9.33203125" style="2" bestFit="1" customWidth="1"/>
    <col min="14346" max="14346" width="14.5546875" style="2" bestFit="1" customWidth="1"/>
    <col min="14347" max="14347" width="12.33203125" style="2" customWidth="1"/>
    <col min="14348" max="14348" width="25.5546875" style="2" bestFit="1" customWidth="1"/>
    <col min="14349" max="14349" width="15.77734375" style="2" bestFit="1" customWidth="1"/>
    <col min="14350" max="14350" width="17.21875" style="2" bestFit="1" customWidth="1"/>
    <col min="14351" max="14351" width="13" style="2" bestFit="1" customWidth="1"/>
    <col min="14352" max="14352" width="9.5546875" style="2" bestFit="1" customWidth="1"/>
    <col min="14353" max="14354" width="17.77734375" style="2" bestFit="1" customWidth="1"/>
    <col min="14355" max="14355" width="26.77734375" style="2" bestFit="1" customWidth="1"/>
    <col min="14356" max="14356" width="13.21875" style="2" bestFit="1" customWidth="1"/>
    <col min="14357" max="14591" width="8.88671875" style="2" customWidth="1"/>
    <col min="14592" max="14592" width="10.5546875" style="2"/>
    <col min="14593" max="14593" width="12" style="2" bestFit="1" customWidth="1"/>
    <col min="14594" max="14594" width="13.21875" style="2" bestFit="1" customWidth="1"/>
    <col min="14595" max="14595" width="51.109375" style="2" bestFit="1" customWidth="1"/>
    <col min="14596" max="14599" width="0" style="2" hidden="1" customWidth="1"/>
    <col min="14600" max="14600" width="16.6640625" style="2" bestFit="1" customWidth="1"/>
    <col min="14601" max="14601" width="9.33203125" style="2" bestFit="1" customWidth="1"/>
    <col min="14602" max="14602" width="14.5546875" style="2" bestFit="1" customWidth="1"/>
    <col min="14603" max="14603" width="12.33203125" style="2" customWidth="1"/>
    <col min="14604" max="14604" width="25.5546875" style="2" bestFit="1" customWidth="1"/>
    <col min="14605" max="14605" width="15.77734375" style="2" bestFit="1" customWidth="1"/>
    <col min="14606" max="14606" width="17.21875" style="2" bestFit="1" customWidth="1"/>
    <col min="14607" max="14607" width="13" style="2" bestFit="1" customWidth="1"/>
    <col min="14608" max="14608" width="9.5546875" style="2" bestFit="1" customWidth="1"/>
    <col min="14609" max="14610" width="17.77734375" style="2" bestFit="1" customWidth="1"/>
    <col min="14611" max="14611" width="26.77734375" style="2" bestFit="1" customWidth="1"/>
    <col min="14612" max="14612" width="13.21875" style="2" bestFit="1" customWidth="1"/>
    <col min="14613" max="14847" width="8.88671875" style="2" customWidth="1"/>
    <col min="14848" max="14848" width="10.5546875" style="2"/>
    <col min="14849" max="14849" width="12" style="2" bestFit="1" customWidth="1"/>
    <col min="14850" max="14850" width="13.21875" style="2" bestFit="1" customWidth="1"/>
    <col min="14851" max="14851" width="51.109375" style="2" bestFit="1" customWidth="1"/>
    <col min="14852" max="14855" width="0" style="2" hidden="1" customWidth="1"/>
    <col min="14856" max="14856" width="16.6640625" style="2" bestFit="1" customWidth="1"/>
    <col min="14857" max="14857" width="9.33203125" style="2" bestFit="1" customWidth="1"/>
    <col min="14858" max="14858" width="14.5546875" style="2" bestFit="1" customWidth="1"/>
    <col min="14859" max="14859" width="12.33203125" style="2" customWidth="1"/>
    <col min="14860" max="14860" width="25.5546875" style="2" bestFit="1" customWidth="1"/>
    <col min="14861" max="14861" width="15.77734375" style="2" bestFit="1" customWidth="1"/>
    <col min="14862" max="14862" width="17.21875" style="2" bestFit="1" customWidth="1"/>
    <col min="14863" max="14863" width="13" style="2" bestFit="1" customWidth="1"/>
    <col min="14864" max="14864" width="9.5546875" style="2" bestFit="1" customWidth="1"/>
    <col min="14865" max="14866" width="17.77734375" style="2" bestFit="1" customWidth="1"/>
    <col min="14867" max="14867" width="26.77734375" style="2" bestFit="1" customWidth="1"/>
    <col min="14868" max="14868" width="13.21875" style="2" bestFit="1" customWidth="1"/>
    <col min="14869" max="15103" width="8.88671875" style="2" customWidth="1"/>
    <col min="15104" max="15104" width="10.5546875" style="2"/>
    <col min="15105" max="15105" width="12" style="2" bestFit="1" customWidth="1"/>
    <col min="15106" max="15106" width="13.21875" style="2" bestFit="1" customWidth="1"/>
    <col min="15107" max="15107" width="51.109375" style="2" bestFit="1" customWidth="1"/>
    <col min="15108" max="15111" width="0" style="2" hidden="1" customWidth="1"/>
    <col min="15112" max="15112" width="16.6640625" style="2" bestFit="1" customWidth="1"/>
    <col min="15113" max="15113" width="9.33203125" style="2" bestFit="1" customWidth="1"/>
    <col min="15114" max="15114" width="14.5546875" style="2" bestFit="1" customWidth="1"/>
    <col min="15115" max="15115" width="12.33203125" style="2" customWidth="1"/>
    <col min="15116" max="15116" width="25.5546875" style="2" bestFit="1" customWidth="1"/>
    <col min="15117" max="15117" width="15.77734375" style="2" bestFit="1" customWidth="1"/>
    <col min="15118" max="15118" width="17.21875" style="2" bestFit="1" customWidth="1"/>
    <col min="15119" max="15119" width="13" style="2" bestFit="1" customWidth="1"/>
    <col min="15120" max="15120" width="9.5546875" style="2" bestFit="1" customWidth="1"/>
    <col min="15121" max="15122" width="17.77734375" style="2" bestFit="1" customWidth="1"/>
    <col min="15123" max="15123" width="26.77734375" style="2" bestFit="1" customWidth="1"/>
    <col min="15124" max="15124" width="13.21875" style="2" bestFit="1" customWidth="1"/>
    <col min="15125" max="15359" width="8.88671875" style="2" customWidth="1"/>
    <col min="15360" max="15360" width="10.5546875" style="2"/>
    <col min="15361" max="15361" width="12" style="2" bestFit="1" customWidth="1"/>
    <col min="15362" max="15362" width="13.21875" style="2" bestFit="1" customWidth="1"/>
    <col min="15363" max="15363" width="51.109375" style="2" bestFit="1" customWidth="1"/>
    <col min="15364" max="15367" width="0" style="2" hidden="1" customWidth="1"/>
    <col min="15368" max="15368" width="16.6640625" style="2" bestFit="1" customWidth="1"/>
    <col min="15369" max="15369" width="9.33203125" style="2" bestFit="1" customWidth="1"/>
    <col min="15370" max="15370" width="14.5546875" style="2" bestFit="1" customWidth="1"/>
    <col min="15371" max="15371" width="12.33203125" style="2" customWidth="1"/>
    <col min="15372" max="15372" width="25.5546875" style="2" bestFit="1" customWidth="1"/>
    <col min="15373" max="15373" width="15.77734375" style="2" bestFit="1" customWidth="1"/>
    <col min="15374" max="15374" width="17.21875" style="2" bestFit="1" customWidth="1"/>
    <col min="15375" max="15375" width="13" style="2" bestFit="1" customWidth="1"/>
    <col min="15376" max="15376" width="9.5546875" style="2" bestFit="1" customWidth="1"/>
    <col min="15377" max="15378" width="17.77734375" style="2" bestFit="1" customWidth="1"/>
    <col min="15379" max="15379" width="26.77734375" style="2" bestFit="1" customWidth="1"/>
    <col min="15380" max="15380" width="13.21875" style="2" bestFit="1" customWidth="1"/>
    <col min="15381" max="15615" width="8.88671875" style="2" customWidth="1"/>
    <col min="15616" max="15616" width="10.5546875" style="2"/>
    <col min="15617" max="15617" width="12" style="2" bestFit="1" customWidth="1"/>
    <col min="15618" max="15618" width="13.21875" style="2" bestFit="1" customWidth="1"/>
    <col min="15619" max="15619" width="51.109375" style="2" bestFit="1" customWidth="1"/>
    <col min="15620" max="15623" width="0" style="2" hidden="1" customWidth="1"/>
    <col min="15624" max="15624" width="16.6640625" style="2" bestFit="1" customWidth="1"/>
    <col min="15625" max="15625" width="9.33203125" style="2" bestFit="1" customWidth="1"/>
    <col min="15626" max="15626" width="14.5546875" style="2" bestFit="1" customWidth="1"/>
    <col min="15627" max="15627" width="12.33203125" style="2" customWidth="1"/>
    <col min="15628" max="15628" width="25.5546875" style="2" bestFit="1" customWidth="1"/>
    <col min="15629" max="15629" width="15.77734375" style="2" bestFit="1" customWidth="1"/>
    <col min="15630" max="15630" width="17.21875" style="2" bestFit="1" customWidth="1"/>
    <col min="15631" max="15631" width="13" style="2" bestFit="1" customWidth="1"/>
    <col min="15632" max="15632" width="9.5546875" style="2" bestFit="1" customWidth="1"/>
    <col min="15633" max="15634" width="17.77734375" style="2" bestFit="1" customWidth="1"/>
    <col min="15635" max="15635" width="26.77734375" style="2" bestFit="1" customWidth="1"/>
    <col min="15636" max="15636" width="13.21875" style="2" bestFit="1" customWidth="1"/>
    <col min="15637" max="15871" width="8.88671875" style="2" customWidth="1"/>
    <col min="15872" max="15872" width="10.5546875" style="2"/>
    <col min="15873" max="15873" width="12" style="2" bestFit="1" customWidth="1"/>
    <col min="15874" max="15874" width="13.21875" style="2" bestFit="1" customWidth="1"/>
    <col min="15875" max="15875" width="51.109375" style="2" bestFit="1" customWidth="1"/>
    <col min="15876" max="15879" width="0" style="2" hidden="1" customWidth="1"/>
    <col min="15880" max="15880" width="16.6640625" style="2" bestFit="1" customWidth="1"/>
    <col min="15881" max="15881" width="9.33203125" style="2" bestFit="1" customWidth="1"/>
    <col min="15882" max="15882" width="14.5546875" style="2" bestFit="1" customWidth="1"/>
    <col min="15883" max="15883" width="12.33203125" style="2" customWidth="1"/>
    <col min="15884" max="15884" width="25.5546875" style="2" bestFit="1" customWidth="1"/>
    <col min="15885" max="15885" width="15.77734375" style="2" bestFit="1" customWidth="1"/>
    <col min="15886" max="15886" width="17.21875" style="2" bestFit="1" customWidth="1"/>
    <col min="15887" max="15887" width="13" style="2" bestFit="1" customWidth="1"/>
    <col min="15888" max="15888" width="9.5546875" style="2" bestFit="1" customWidth="1"/>
    <col min="15889" max="15890" width="17.77734375" style="2" bestFit="1" customWidth="1"/>
    <col min="15891" max="15891" width="26.77734375" style="2" bestFit="1" customWidth="1"/>
    <col min="15892" max="15892" width="13.21875" style="2" bestFit="1" customWidth="1"/>
    <col min="15893" max="16127" width="8.88671875" style="2" customWidth="1"/>
    <col min="16128" max="16128" width="10.5546875" style="2"/>
    <col min="16129" max="16129" width="12" style="2" bestFit="1" customWidth="1"/>
    <col min="16130" max="16130" width="13.21875" style="2" bestFit="1" customWidth="1"/>
    <col min="16131" max="16131" width="51.109375" style="2" bestFit="1" customWidth="1"/>
    <col min="16132" max="16135" width="0" style="2" hidden="1" customWidth="1"/>
    <col min="16136" max="16136" width="16.6640625" style="2" bestFit="1" customWidth="1"/>
    <col min="16137" max="16137" width="9.33203125" style="2" bestFit="1" customWidth="1"/>
    <col min="16138" max="16138" width="14.5546875" style="2" bestFit="1" customWidth="1"/>
    <col min="16139" max="16139" width="12.33203125" style="2" customWidth="1"/>
    <col min="16140" max="16140" width="25.5546875" style="2" bestFit="1" customWidth="1"/>
    <col min="16141" max="16141" width="15.77734375" style="2" bestFit="1" customWidth="1"/>
    <col min="16142" max="16142" width="17.21875" style="2" bestFit="1" customWidth="1"/>
    <col min="16143" max="16143" width="13" style="2" bestFit="1" customWidth="1"/>
    <col min="16144" max="16144" width="9.5546875" style="2" bestFit="1" customWidth="1"/>
    <col min="16145" max="16146" width="17.77734375" style="2" bestFit="1" customWidth="1"/>
    <col min="16147" max="16147" width="26.77734375" style="2" bestFit="1" customWidth="1"/>
    <col min="16148" max="16148" width="13.21875" style="2" bestFit="1" customWidth="1"/>
    <col min="16149" max="16383" width="8.88671875" style="2" customWidth="1"/>
    <col min="16384" max="16384" width="10.5546875" style="2"/>
  </cols>
  <sheetData>
    <row r="3" spans="1:22" x14ac:dyDescent="0.3">
      <c r="I3" s="3"/>
    </row>
    <row r="4" spans="1:22" s="11" customFormat="1" ht="28.8" x14ac:dyDescent="0.3">
      <c r="A4" s="4" t="s">
        <v>0</v>
      </c>
      <c r="B4" s="4" t="s">
        <v>1</v>
      </c>
      <c r="C4" s="5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5" t="s">
        <v>7</v>
      </c>
      <c r="I4" s="7" t="s">
        <v>8</v>
      </c>
      <c r="J4" s="8" t="s">
        <v>9</v>
      </c>
      <c r="K4" s="9" t="s">
        <v>10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0" t="s">
        <v>17</v>
      </c>
      <c r="S4" s="9" t="s">
        <v>18</v>
      </c>
      <c r="T4" s="9" t="s">
        <v>19</v>
      </c>
    </row>
    <row r="5" spans="1:22" x14ac:dyDescent="0.3">
      <c r="A5" s="3" t="s">
        <v>20</v>
      </c>
      <c r="B5" s="3" t="s">
        <v>20</v>
      </c>
      <c r="C5" s="12" t="s">
        <v>21</v>
      </c>
      <c r="D5" s="12" t="s">
        <v>22</v>
      </c>
      <c r="E5" s="12" t="s">
        <v>23</v>
      </c>
      <c r="F5" s="12" t="s">
        <v>24</v>
      </c>
      <c r="G5" s="12" t="s">
        <v>25</v>
      </c>
      <c r="H5" s="13">
        <v>26</v>
      </c>
      <c r="I5" s="14">
        <v>12.33</v>
      </c>
      <c r="J5" s="15">
        <f t="shared" ref="J5:J74" si="0">SUM(I5*H5)</f>
        <v>320.58</v>
      </c>
      <c r="K5" s="14">
        <v>9.33</v>
      </c>
      <c r="L5" s="16">
        <f>SUM(16/12)+11</f>
        <v>12.333333333333334</v>
      </c>
      <c r="M5" s="16"/>
      <c r="N5" s="1">
        <v>9</v>
      </c>
      <c r="O5" s="2"/>
      <c r="P5" s="1">
        <v>8.5</v>
      </c>
      <c r="Q5" s="16">
        <f>SUM(I5-K5)</f>
        <v>3</v>
      </c>
      <c r="R5" s="16">
        <f>SUM(K5+N5)-(O5+P5)</f>
        <v>9.8299999999999983</v>
      </c>
      <c r="S5" s="17">
        <f t="shared" ref="S5:S72" si="1">SUM(I5-R5)</f>
        <v>2.5000000000000018</v>
      </c>
      <c r="T5" s="16">
        <f t="shared" ref="T5:T68" si="2">SUM(S5*H5)</f>
        <v>65.000000000000043</v>
      </c>
    </row>
    <row r="6" spans="1:22" x14ac:dyDescent="0.3">
      <c r="A6" s="3" t="s">
        <v>26</v>
      </c>
      <c r="B6" s="3" t="s">
        <v>26</v>
      </c>
      <c r="C6" s="12" t="s">
        <v>27</v>
      </c>
      <c r="D6" s="12" t="s">
        <v>28</v>
      </c>
      <c r="E6" s="12" t="s">
        <v>23</v>
      </c>
      <c r="F6" s="12" t="s">
        <v>24</v>
      </c>
      <c r="G6" s="12" t="s">
        <v>25</v>
      </c>
      <c r="H6" s="13">
        <v>3.12</v>
      </c>
      <c r="I6" s="14"/>
      <c r="J6" s="15">
        <f t="shared" si="0"/>
        <v>0</v>
      </c>
      <c r="K6" s="14"/>
      <c r="O6" s="2"/>
      <c r="Q6" s="16">
        <f t="shared" ref="Q6:Q73" si="3">SUM(I6-K6)</f>
        <v>0</v>
      </c>
      <c r="R6" s="16">
        <f t="shared" ref="R6:R73" si="4">SUM(K6+N6)-(O6+P6)</f>
        <v>0</v>
      </c>
      <c r="S6" s="17">
        <f t="shared" si="1"/>
        <v>0</v>
      </c>
      <c r="T6" s="16">
        <f t="shared" si="2"/>
        <v>0</v>
      </c>
    </row>
    <row r="7" spans="1:22" s="18" customFormat="1" x14ac:dyDescent="0.3">
      <c r="A7" s="3" t="s">
        <v>29</v>
      </c>
      <c r="B7" s="3" t="s">
        <v>29</v>
      </c>
      <c r="C7" s="12" t="s">
        <v>30</v>
      </c>
      <c r="D7" s="12" t="s">
        <v>28</v>
      </c>
      <c r="E7" s="12" t="s">
        <v>23</v>
      </c>
      <c r="F7" s="12" t="s">
        <v>24</v>
      </c>
      <c r="G7" s="12" t="s">
        <v>25</v>
      </c>
      <c r="H7" s="13">
        <v>3.12</v>
      </c>
      <c r="I7" s="14"/>
      <c r="J7" s="15">
        <f t="shared" si="0"/>
        <v>0</v>
      </c>
      <c r="K7" s="14"/>
      <c r="L7" s="1"/>
      <c r="M7" s="1"/>
      <c r="N7" s="1"/>
      <c r="O7" s="2"/>
      <c r="P7" s="1"/>
      <c r="Q7" s="16">
        <f t="shared" si="3"/>
        <v>0</v>
      </c>
      <c r="R7" s="16">
        <f t="shared" si="4"/>
        <v>0</v>
      </c>
      <c r="S7" s="17">
        <f t="shared" si="1"/>
        <v>0</v>
      </c>
      <c r="T7" s="16">
        <f t="shared" si="2"/>
        <v>0</v>
      </c>
    </row>
    <row r="8" spans="1:22" x14ac:dyDescent="0.3">
      <c r="A8" s="3" t="s">
        <v>31</v>
      </c>
      <c r="B8" s="3" t="s">
        <v>31</v>
      </c>
      <c r="C8" s="12" t="s">
        <v>32</v>
      </c>
      <c r="D8" s="12" t="s">
        <v>28</v>
      </c>
      <c r="E8" s="12" t="s">
        <v>23</v>
      </c>
      <c r="F8" s="12" t="s">
        <v>24</v>
      </c>
      <c r="G8" s="12" t="s">
        <v>25</v>
      </c>
      <c r="H8" s="13">
        <v>3.12</v>
      </c>
      <c r="I8" s="14"/>
      <c r="J8" s="15">
        <f t="shared" si="0"/>
        <v>0</v>
      </c>
      <c r="K8" s="14"/>
      <c r="O8" s="2"/>
      <c r="Q8" s="16">
        <f t="shared" si="3"/>
        <v>0</v>
      </c>
      <c r="R8" s="16">
        <f t="shared" si="4"/>
        <v>0</v>
      </c>
      <c r="S8" s="17">
        <f t="shared" si="1"/>
        <v>0</v>
      </c>
      <c r="T8" s="16">
        <f t="shared" si="2"/>
        <v>0</v>
      </c>
    </row>
    <row r="9" spans="1:22" x14ac:dyDescent="0.3">
      <c r="A9" s="3" t="s">
        <v>33</v>
      </c>
      <c r="B9" s="3" t="s">
        <v>33</v>
      </c>
      <c r="C9" s="12" t="s">
        <v>34</v>
      </c>
      <c r="D9" s="12" t="s">
        <v>28</v>
      </c>
      <c r="E9" s="12" t="s">
        <v>23</v>
      </c>
      <c r="F9" s="12" t="s">
        <v>24</v>
      </c>
      <c r="G9" s="12" t="s">
        <v>25</v>
      </c>
      <c r="H9" s="13">
        <v>3.12</v>
      </c>
      <c r="I9" s="14"/>
      <c r="J9" s="15">
        <f t="shared" si="0"/>
        <v>0</v>
      </c>
      <c r="K9" s="14"/>
      <c r="O9" s="2"/>
      <c r="Q9" s="16">
        <f t="shared" si="3"/>
        <v>0</v>
      </c>
      <c r="R9" s="16">
        <f t="shared" si="4"/>
        <v>0</v>
      </c>
      <c r="S9" s="17">
        <f t="shared" si="1"/>
        <v>0</v>
      </c>
      <c r="T9" s="16">
        <f t="shared" si="2"/>
        <v>0</v>
      </c>
    </row>
    <row r="10" spans="1:22" x14ac:dyDescent="0.3">
      <c r="A10" s="3" t="s">
        <v>35</v>
      </c>
      <c r="B10" s="3" t="s">
        <v>35</v>
      </c>
      <c r="C10" s="12" t="s">
        <v>36</v>
      </c>
      <c r="D10" s="12" t="s">
        <v>28</v>
      </c>
      <c r="E10" s="12" t="s">
        <v>23</v>
      </c>
      <c r="F10" s="12" t="s">
        <v>24</v>
      </c>
      <c r="G10" s="12" t="s">
        <v>25</v>
      </c>
      <c r="H10" s="13">
        <v>3.12</v>
      </c>
      <c r="I10" s="14"/>
      <c r="J10" s="15">
        <f t="shared" si="0"/>
        <v>0</v>
      </c>
      <c r="K10" s="14"/>
      <c r="O10" s="2"/>
      <c r="Q10" s="16">
        <f t="shared" si="3"/>
        <v>0</v>
      </c>
      <c r="R10" s="16">
        <f t="shared" si="4"/>
        <v>0</v>
      </c>
      <c r="S10" s="17">
        <f t="shared" si="1"/>
        <v>0</v>
      </c>
      <c r="T10" s="16">
        <f t="shared" si="2"/>
        <v>0</v>
      </c>
    </row>
    <row r="11" spans="1:22" x14ac:dyDescent="0.3">
      <c r="A11" s="3" t="s">
        <v>37</v>
      </c>
      <c r="B11" s="3" t="s">
        <v>37</v>
      </c>
      <c r="C11" s="12" t="s">
        <v>38</v>
      </c>
      <c r="D11" s="12" t="s">
        <v>28</v>
      </c>
      <c r="E11" s="12" t="s">
        <v>23</v>
      </c>
      <c r="F11" s="12" t="s">
        <v>24</v>
      </c>
      <c r="G11" s="12" t="s">
        <v>25</v>
      </c>
      <c r="H11" s="13">
        <v>3.12</v>
      </c>
      <c r="I11" s="14"/>
      <c r="J11" s="15">
        <f t="shared" si="0"/>
        <v>0</v>
      </c>
      <c r="K11" s="14"/>
      <c r="O11" s="2"/>
      <c r="Q11" s="16">
        <f t="shared" si="3"/>
        <v>0</v>
      </c>
      <c r="R11" s="16">
        <f t="shared" si="4"/>
        <v>0</v>
      </c>
      <c r="S11" s="17">
        <f t="shared" si="1"/>
        <v>0</v>
      </c>
      <c r="T11" s="16">
        <f t="shared" si="2"/>
        <v>0</v>
      </c>
    </row>
    <row r="12" spans="1:22" x14ac:dyDescent="0.3">
      <c r="A12" s="3" t="s">
        <v>39</v>
      </c>
      <c r="B12" s="3" t="s">
        <v>39</v>
      </c>
      <c r="C12" s="12" t="s">
        <v>40</v>
      </c>
      <c r="D12" s="12" t="s">
        <v>28</v>
      </c>
      <c r="E12" s="12" t="s">
        <v>23</v>
      </c>
      <c r="F12" s="12" t="s">
        <v>24</v>
      </c>
      <c r="G12" s="12" t="s">
        <v>25</v>
      </c>
      <c r="H12" s="13">
        <v>3.12</v>
      </c>
      <c r="I12" s="14"/>
      <c r="J12" s="15">
        <f t="shared" si="0"/>
        <v>0</v>
      </c>
      <c r="K12" s="14"/>
      <c r="O12" s="2"/>
      <c r="Q12" s="16">
        <f t="shared" si="3"/>
        <v>0</v>
      </c>
      <c r="R12" s="16">
        <f t="shared" si="4"/>
        <v>0</v>
      </c>
      <c r="S12" s="17">
        <f t="shared" si="1"/>
        <v>0</v>
      </c>
      <c r="T12" s="16">
        <f t="shared" si="2"/>
        <v>0</v>
      </c>
    </row>
    <row r="13" spans="1:22" x14ac:dyDescent="0.3">
      <c r="A13" s="3" t="s">
        <v>41</v>
      </c>
      <c r="B13" s="3" t="s">
        <v>41</v>
      </c>
      <c r="C13" s="12" t="s">
        <v>42</v>
      </c>
      <c r="D13" s="12" t="s">
        <v>28</v>
      </c>
      <c r="E13" s="12" t="s">
        <v>23</v>
      </c>
      <c r="F13" s="12" t="s">
        <v>24</v>
      </c>
      <c r="G13" s="12" t="s">
        <v>25</v>
      </c>
      <c r="H13" s="13">
        <v>3.12</v>
      </c>
      <c r="I13" s="14"/>
      <c r="J13" s="15">
        <f t="shared" si="0"/>
        <v>0</v>
      </c>
      <c r="K13" s="14"/>
      <c r="O13" s="2"/>
      <c r="Q13" s="16">
        <f t="shared" si="3"/>
        <v>0</v>
      </c>
      <c r="R13" s="16">
        <f t="shared" si="4"/>
        <v>0</v>
      </c>
      <c r="S13" s="17">
        <f t="shared" si="1"/>
        <v>0</v>
      </c>
      <c r="T13" s="16">
        <f t="shared" si="2"/>
        <v>0</v>
      </c>
    </row>
    <row r="14" spans="1:22" x14ac:dyDescent="0.3">
      <c r="A14" s="3" t="s">
        <v>43</v>
      </c>
      <c r="B14" s="3" t="s">
        <v>43</v>
      </c>
      <c r="C14" s="12" t="s">
        <v>44</v>
      </c>
      <c r="D14" s="12" t="s">
        <v>45</v>
      </c>
      <c r="E14" s="12" t="s">
        <v>23</v>
      </c>
      <c r="F14" s="12" t="s">
        <v>24</v>
      </c>
      <c r="G14" s="12" t="s">
        <v>25</v>
      </c>
      <c r="H14" s="13">
        <v>0.78749999999999998</v>
      </c>
      <c r="I14" s="14">
        <v>15</v>
      </c>
      <c r="J14" s="15">
        <f t="shared" si="0"/>
        <v>11.8125</v>
      </c>
      <c r="K14" s="14">
        <v>135</v>
      </c>
      <c r="L14" s="1">
        <f>SUM(3*24)+63</f>
        <v>135</v>
      </c>
      <c r="N14" s="1">
        <v>240</v>
      </c>
      <c r="O14" s="2"/>
      <c r="P14" s="1">
        <v>334</v>
      </c>
      <c r="Q14" s="16">
        <f>SUM(I14-K14)</f>
        <v>-120</v>
      </c>
      <c r="R14" s="16">
        <f>SUM(K14+N14)-(O14+P14)</f>
        <v>41</v>
      </c>
      <c r="S14" s="17">
        <f t="shared" si="1"/>
        <v>-26</v>
      </c>
      <c r="T14" s="16">
        <f t="shared" si="2"/>
        <v>-20.474999999999998</v>
      </c>
    </row>
    <row r="15" spans="1:22" ht="15" customHeight="1" x14ac:dyDescent="0.3">
      <c r="A15" s="19" t="s">
        <v>46</v>
      </c>
      <c r="B15" s="19" t="s">
        <v>46</v>
      </c>
      <c r="C15" s="20" t="s">
        <v>47</v>
      </c>
      <c r="D15" s="20" t="s">
        <v>48</v>
      </c>
      <c r="E15" s="20" t="s">
        <v>23</v>
      </c>
      <c r="F15" s="20" t="s">
        <v>24</v>
      </c>
      <c r="G15" s="20" t="s">
        <v>25</v>
      </c>
      <c r="H15" s="21">
        <v>0.94</v>
      </c>
      <c r="I15" s="22">
        <v>37</v>
      </c>
      <c r="J15" s="15">
        <f>SUM(I15*H15)</f>
        <v>34.78</v>
      </c>
      <c r="K15" s="22">
        <v>46</v>
      </c>
      <c r="L15" s="23"/>
      <c r="M15" s="23"/>
      <c r="N15" s="23">
        <v>240</v>
      </c>
      <c r="O15" s="24"/>
      <c r="P15" s="25">
        <v>239</v>
      </c>
      <c r="Q15" s="16">
        <f t="shared" si="3"/>
        <v>-9</v>
      </c>
      <c r="R15" s="16">
        <f>SUM(K15+N15)-(O15+P15)</f>
        <v>47</v>
      </c>
      <c r="S15" s="17">
        <f>SUM(I15-R15)</f>
        <v>-10</v>
      </c>
      <c r="T15" s="16">
        <f t="shared" si="2"/>
        <v>-9.3999999999999986</v>
      </c>
      <c r="U15" s="24"/>
      <c r="V15" s="26"/>
    </row>
    <row r="16" spans="1:22" x14ac:dyDescent="0.3">
      <c r="A16" s="3" t="s">
        <v>49</v>
      </c>
      <c r="B16" s="3" t="s">
        <v>49</v>
      </c>
      <c r="C16" s="12" t="s">
        <v>50</v>
      </c>
      <c r="D16" s="12" t="s">
        <v>51</v>
      </c>
      <c r="E16" s="12" t="s">
        <v>52</v>
      </c>
      <c r="F16" s="12" t="s">
        <v>24</v>
      </c>
      <c r="G16" s="12" t="s">
        <v>25</v>
      </c>
      <c r="H16" s="13">
        <v>27</v>
      </c>
      <c r="I16" s="14"/>
      <c r="J16" s="15">
        <f t="shared" si="0"/>
        <v>0</v>
      </c>
      <c r="K16" s="14"/>
      <c r="O16" s="2"/>
      <c r="Q16" s="16">
        <f t="shared" si="3"/>
        <v>0</v>
      </c>
      <c r="R16" s="16">
        <f t="shared" si="4"/>
        <v>0</v>
      </c>
      <c r="S16" s="17">
        <f t="shared" si="1"/>
        <v>0</v>
      </c>
      <c r="T16" s="16">
        <f t="shared" si="2"/>
        <v>0</v>
      </c>
    </row>
    <row r="17" spans="1:20" x14ac:dyDescent="0.3">
      <c r="A17" s="3" t="s">
        <v>53</v>
      </c>
      <c r="B17" s="3" t="s">
        <v>53</v>
      </c>
      <c r="C17" s="12" t="s">
        <v>54</v>
      </c>
      <c r="D17" s="12" t="s">
        <v>51</v>
      </c>
      <c r="E17" s="12" t="s">
        <v>52</v>
      </c>
      <c r="F17" s="12" t="s">
        <v>24</v>
      </c>
      <c r="G17" s="12" t="s">
        <v>25</v>
      </c>
      <c r="H17" s="13">
        <v>18</v>
      </c>
      <c r="I17" s="14"/>
      <c r="J17" s="15">
        <f t="shared" si="0"/>
        <v>0</v>
      </c>
      <c r="K17" s="14"/>
      <c r="O17" s="2"/>
      <c r="Q17" s="16">
        <f t="shared" si="3"/>
        <v>0</v>
      </c>
      <c r="R17" s="16">
        <f t="shared" si="4"/>
        <v>0</v>
      </c>
      <c r="S17" s="17">
        <f t="shared" si="1"/>
        <v>0</v>
      </c>
      <c r="T17" s="16">
        <f t="shared" si="2"/>
        <v>0</v>
      </c>
    </row>
    <row r="18" spans="1:20" x14ac:dyDescent="0.3">
      <c r="A18" s="3" t="s">
        <v>55</v>
      </c>
      <c r="B18" s="3" t="s">
        <v>55</v>
      </c>
      <c r="C18" s="12" t="s">
        <v>56</v>
      </c>
      <c r="D18" s="12" t="s">
        <v>51</v>
      </c>
      <c r="E18" s="12" t="s">
        <v>52</v>
      </c>
      <c r="F18" s="12" t="s">
        <v>24</v>
      </c>
      <c r="G18" s="12" t="s">
        <v>25</v>
      </c>
      <c r="H18" s="13">
        <v>14</v>
      </c>
      <c r="I18" s="14"/>
      <c r="J18" s="15">
        <f t="shared" si="0"/>
        <v>0</v>
      </c>
      <c r="K18" s="14">
        <v>2</v>
      </c>
      <c r="L18" s="27" t="s">
        <v>57</v>
      </c>
      <c r="M18" s="27"/>
      <c r="N18" s="27"/>
      <c r="O18" s="2"/>
      <c r="Q18" s="16">
        <f t="shared" si="3"/>
        <v>-2</v>
      </c>
      <c r="R18" s="16">
        <f t="shared" si="4"/>
        <v>2</v>
      </c>
      <c r="S18" s="17">
        <f t="shared" si="1"/>
        <v>-2</v>
      </c>
      <c r="T18" s="16">
        <f t="shared" si="2"/>
        <v>-28</v>
      </c>
    </row>
    <row r="19" spans="1:20" x14ac:dyDescent="0.3">
      <c r="A19" s="3" t="s">
        <v>58</v>
      </c>
      <c r="B19" s="3" t="s">
        <v>58</v>
      </c>
      <c r="C19" s="12" t="s">
        <v>59</v>
      </c>
      <c r="D19" s="12" t="s">
        <v>51</v>
      </c>
      <c r="E19" s="12" t="s">
        <v>52</v>
      </c>
      <c r="F19" s="12" t="s">
        <v>24</v>
      </c>
      <c r="G19" s="12" t="s">
        <v>25</v>
      </c>
      <c r="H19" s="13">
        <v>19.013300000000001</v>
      </c>
      <c r="I19" s="14"/>
      <c r="J19" s="15">
        <f t="shared" si="0"/>
        <v>0</v>
      </c>
      <c r="K19" s="14"/>
      <c r="O19" s="2"/>
      <c r="Q19" s="16">
        <f t="shared" si="3"/>
        <v>0</v>
      </c>
      <c r="R19" s="16">
        <f t="shared" si="4"/>
        <v>0</v>
      </c>
      <c r="S19" s="17">
        <f t="shared" si="1"/>
        <v>0</v>
      </c>
      <c r="T19" s="16">
        <f t="shared" si="2"/>
        <v>0</v>
      </c>
    </row>
    <row r="20" spans="1:20" x14ac:dyDescent="0.3">
      <c r="A20" s="3" t="s">
        <v>60</v>
      </c>
      <c r="B20" s="3" t="s">
        <v>60</v>
      </c>
      <c r="C20" s="12" t="s">
        <v>61</v>
      </c>
      <c r="D20" s="12" t="s">
        <v>62</v>
      </c>
      <c r="E20" s="12" t="s">
        <v>52</v>
      </c>
      <c r="F20" s="12" t="s">
        <v>24</v>
      </c>
      <c r="G20" s="12" t="s">
        <v>25</v>
      </c>
      <c r="H20" s="13">
        <v>13.2</v>
      </c>
      <c r="I20" s="14">
        <v>10</v>
      </c>
      <c r="J20" s="15">
        <f t="shared" si="0"/>
        <v>132</v>
      </c>
      <c r="K20" s="14">
        <v>10</v>
      </c>
      <c r="O20" s="2"/>
      <c r="Q20" s="16">
        <f t="shared" si="3"/>
        <v>0</v>
      </c>
      <c r="R20" s="16">
        <f t="shared" si="4"/>
        <v>10</v>
      </c>
      <c r="S20" s="17">
        <f t="shared" si="1"/>
        <v>0</v>
      </c>
      <c r="T20" s="16">
        <f t="shared" si="2"/>
        <v>0</v>
      </c>
    </row>
    <row r="21" spans="1:20" x14ac:dyDescent="0.3">
      <c r="A21" s="3" t="s">
        <v>63</v>
      </c>
      <c r="B21" s="3" t="s">
        <v>63</v>
      </c>
      <c r="C21" s="12" t="s">
        <v>64</v>
      </c>
      <c r="D21" s="12" t="s">
        <v>62</v>
      </c>
      <c r="E21" s="12" t="s">
        <v>52</v>
      </c>
      <c r="F21" s="12" t="s">
        <v>24</v>
      </c>
      <c r="G21" s="12" t="s">
        <v>25</v>
      </c>
      <c r="H21" s="13">
        <v>55.6785</v>
      </c>
      <c r="I21" s="14">
        <v>3</v>
      </c>
      <c r="J21" s="15">
        <f t="shared" si="0"/>
        <v>167.03550000000001</v>
      </c>
      <c r="K21" s="14">
        <v>3</v>
      </c>
      <c r="O21" s="2"/>
      <c r="Q21" s="16">
        <f t="shared" si="3"/>
        <v>0</v>
      </c>
      <c r="R21" s="16">
        <f t="shared" si="4"/>
        <v>3</v>
      </c>
      <c r="S21" s="17">
        <f t="shared" si="1"/>
        <v>0</v>
      </c>
      <c r="T21" s="16">
        <f t="shared" si="2"/>
        <v>0</v>
      </c>
    </row>
    <row r="22" spans="1:20" x14ac:dyDescent="0.3">
      <c r="A22" s="3" t="s">
        <v>65</v>
      </c>
      <c r="B22" s="3" t="s">
        <v>65</v>
      </c>
      <c r="C22" s="12" t="s">
        <v>66</v>
      </c>
      <c r="D22" s="12" t="s">
        <v>62</v>
      </c>
      <c r="E22" s="12" t="s">
        <v>52</v>
      </c>
      <c r="F22" s="12" t="s">
        <v>24</v>
      </c>
      <c r="G22" s="12" t="s">
        <v>25</v>
      </c>
      <c r="H22" s="13">
        <v>13.2</v>
      </c>
      <c r="I22" s="14"/>
      <c r="J22" s="15">
        <f t="shared" si="0"/>
        <v>0</v>
      </c>
      <c r="K22" s="14"/>
      <c r="O22" s="2"/>
      <c r="Q22" s="16">
        <f t="shared" si="3"/>
        <v>0</v>
      </c>
      <c r="R22" s="16">
        <f t="shared" si="4"/>
        <v>0</v>
      </c>
      <c r="S22" s="17">
        <f t="shared" si="1"/>
        <v>0</v>
      </c>
      <c r="T22" s="16">
        <f t="shared" si="2"/>
        <v>0</v>
      </c>
    </row>
    <row r="23" spans="1:20" x14ac:dyDescent="0.3">
      <c r="A23" s="3" t="s">
        <v>67</v>
      </c>
      <c r="B23" s="3" t="s">
        <v>67</v>
      </c>
      <c r="C23" s="12" t="s">
        <v>68</v>
      </c>
      <c r="D23" s="12" t="s">
        <v>62</v>
      </c>
      <c r="E23" s="12" t="s">
        <v>52</v>
      </c>
      <c r="F23" s="12" t="s">
        <v>24</v>
      </c>
      <c r="G23" s="12" t="s">
        <v>25</v>
      </c>
      <c r="H23" s="13">
        <v>23.989799999999999</v>
      </c>
      <c r="I23" s="14"/>
      <c r="J23" s="15">
        <f t="shared" si="0"/>
        <v>0</v>
      </c>
      <c r="K23" s="14"/>
      <c r="O23" s="2"/>
      <c r="Q23" s="16">
        <f t="shared" si="3"/>
        <v>0</v>
      </c>
      <c r="R23" s="16">
        <f t="shared" si="4"/>
        <v>0</v>
      </c>
      <c r="S23" s="17">
        <f t="shared" si="1"/>
        <v>0</v>
      </c>
      <c r="T23" s="16">
        <f t="shared" si="2"/>
        <v>0</v>
      </c>
    </row>
    <row r="24" spans="1:20" x14ac:dyDescent="0.3">
      <c r="A24" s="3" t="s">
        <v>69</v>
      </c>
      <c r="B24" s="3" t="s">
        <v>69</v>
      </c>
      <c r="C24" s="12" t="s">
        <v>70</v>
      </c>
      <c r="D24" s="12" t="s">
        <v>62</v>
      </c>
      <c r="E24" s="12" t="s">
        <v>52</v>
      </c>
      <c r="F24" s="12" t="s">
        <v>24</v>
      </c>
      <c r="G24" s="12" t="s">
        <v>25</v>
      </c>
      <c r="H24" s="13">
        <v>9.07</v>
      </c>
      <c r="I24" s="14">
        <v>2</v>
      </c>
      <c r="J24" s="15">
        <f t="shared" si="0"/>
        <v>18.14</v>
      </c>
      <c r="K24" s="14"/>
      <c r="O24" s="2"/>
      <c r="Q24" s="16">
        <f t="shared" si="3"/>
        <v>2</v>
      </c>
      <c r="R24" s="16">
        <f t="shared" si="4"/>
        <v>0</v>
      </c>
      <c r="S24" s="17">
        <f t="shared" si="1"/>
        <v>2</v>
      </c>
      <c r="T24" s="16">
        <f t="shared" si="2"/>
        <v>18.14</v>
      </c>
    </row>
    <row r="25" spans="1:20" x14ac:dyDescent="0.3">
      <c r="A25" s="3">
        <v>104472</v>
      </c>
      <c r="B25" s="3">
        <v>104472</v>
      </c>
      <c r="C25" s="12" t="s">
        <v>71</v>
      </c>
      <c r="D25" s="12" t="s">
        <v>62</v>
      </c>
      <c r="E25" s="12" t="s">
        <v>52</v>
      </c>
      <c r="F25" s="12" t="s">
        <v>24</v>
      </c>
      <c r="G25" s="12" t="s">
        <v>25</v>
      </c>
      <c r="H25" s="13">
        <v>9.07</v>
      </c>
      <c r="I25" s="14">
        <v>5</v>
      </c>
      <c r="J25" s="15">
        <f t="shared" si="0"/>
        <v>45.35</v>
      </c>
      <c r="K25" s="14"/>
      <c r="O25" s="2"/>
      <c r="Q25" s="16"/>
      <c r="R25" s="16"/>
      <c r="S25" s="17"/>
      <c r="T25" s="16">
        <f t="shared" si="2"/>
        <v>0</v>
      </c>
    </row>
    <row r="26" spans="1:20" x14ac:dyDescent="0.3">
      <c r="A26" s="3" t="s">
        <v>72</v>
      </c>
      <c r="B26" s="3" t="s">
        <v>72</v>
      </c>
      <c r="C26" s="12" t="s">
        <v>73</v>
      </c>
      <c r="D26" s="12" t="s">
        <v>62</v>
      </c>
      <c r="E26" s="12" t="s">
        <v>52</v>
      </c>
      <c r="F26" s="12" t="s">
        <v>24</v>
      </c>
      <c r="G26" s="12" t="s">
        <v>25</v>
      </c>
      <c r="H26" s="13">
        <v>9.07</v>
      </c>
      <c r="I26" s="14">
        <v>5</v>
      </c>
      <c r="J26" s="15">
        <f t="shared" si="0"/>
        <v>45.35</v>
      </c>
      <c r="K26" s="14"/>
      <c r="O26" s="2"/>
      <c r="Q26" s="16"/>
      <c r="R26" s="16"/>
      <c r="S26" s="17"/>
      <c r="T26" s="16">
        <f t="shared" si="2"/>
        <v>0</v>
      </c>
    </row>
    <row r="27" spans="1:20" x14ac:dyDescent="0.3">
      <c r="A27" s="3" t="s">
        <v>74</v>
      </c>
      <c r="B27" s="3" t="s">
        <v>74</v>
      </c>
      <c r="C27" s="12" t="s">
        <v>75</v>
      </c>
      <c r="D27" s="12" t="s">
        <v>62</v>
      </c>
      <c r="E27" s="12" t="s">
        <v>52</v>
      </c>
      <c r="F27" s="12" t="s">
        <v>24</v>
      </c>
      <c r="G27" s="12" t="s">
        <v>25</v>
      </c>
      <c r="H27" s="13">
        <v>13.2</v>
      </c>
      <c r="I27" s="14"/>
      <c r="J27" s="15">
        <f t="shared" si="0"/>
        <v>0</v>
      </c>
      <c r="K27" s="14"/>
      <c r="O27" s="2"/>
      <c r="Q27" s="16">
        <f t="shared" si="3"/>
        <v>0</v>
      </c>
      <c r="R27" s="16">
        <f t="shared" si="4"/>
        <v>0</v>
      </c>
      <c r="S27" s="17">
        <f t="shared" si="1"/>
        <v>0</v>
      </c>
      <c r="T27" s="16">
        <f t="shared" si="2"/>
        <v>0</v>
      </c>
    </row>
    <row r="28" spans="1:20" x14ac:dyDescent="0.3">
      <c r="A28" s="3" t="s">
        <v>76</v>
      </c>
      <c r="B28" s="3" t="s">
        <v>76</v>
      </c>
      <c r="C28" s="12" t="s">
        <v>77</v>
      </c>
      <c r="D28" s="12" t="s">
        <v>62</v>
      </c>
      <c r="E28" s="12" t="s">
        <v>52</v>
      </c>
      <c r="F28" s="12" t="s">
        <v>24</v>
      </c>
      <c r="G28" s="12" t="s">
        <v>25</v>
      </c>
      <c r="H28" s="13">
        <v>13.2036</v>
      </c>
      <c r="I28" s="14"/>
      <c r="J28" s="15">
        <f t="shared" si="0"/>
        <v>0</v>
      </c>
      <c r="K28" s="14"/>
      <c r="O28" s="2"/>
      <c r="Q28" s="16">
        <f t="shared" si="3"/>
        <v>0</v>
      </c>
      <c r="R28" s="16">
        <f t="shared" si="4"/>
        <v>0</v>
      </c>
      <c r="S28" s="17">
        <f t="shared" si="1"/>
        <v>0</v>
      </c>
      <c r="T28" s="16">
        <f t="shared" si="2"/>
        <v>0</v>
      </c>
    </row>
    <row r="29" spans="1:20" x14ac:dyDescent="0.3">
      <c r="A29" s="3" t="s">
        <v>78</v>
      </c>
      <c r="B29" s="3" t="s">
        <v>78</v>
      </c>
      <c r="C29" s="12" t="s">
        <v>79</v>
      </c>
      <c r="D29" s="12" t="s">
        <v>62</v>
      </c>
      <c r="E29" s="12" t="s">
        <v>52</v>
      </c>
      <c r="F29" s="12" t="s">
        <v>24</v>
      </c>
      <c r="G29" s="12" t="s">
        <v>25</v>
      </c>
      <c r="H29" s="13">
        <v>11.34</v>
      </c>
      <c r="I29" s="14">
        <v>12</v>
      </c>
      <c r="J29" s="15">
        <f t="shared" si="0"/>
        <v>136.07999999999998</v>
      </c>
      <c r="K29" s="14">
        <v>9</v>
      </c>
      <c r="O29" s="2"/>
      <c r="Q29" s="16">
        <f t="shared" si="3"/>
        <v>3</v>
      </c>
      <c r="R29" s="16">
        <f t="shared" si="4"/>
        <v>9</v>
      </c>
      <c r="S29" s="17">
        <f t="shared" si="1"/>
        <v>3</v>
      </c>
      <c r="T29" s="16">
        <f t="shared" si="2"/>
        <v>34.019999999999996</v>
      </c>
    </row>
    <row r="30" spans="1:20" x14ac:dyDescent="0.3">
      <c r="A30" s="3" t="s">
        <v>80</v>
      </c>
      <c r="B30" s="3" t="s">
        <v>80</v>
      </c>
      <c r="C30" s="12" t="s">
        <v>81</v>
      </c>
      <c r="D30" s="12" t="s">
        <v>62</v>
      </c>
      <c r="E30" s="12" t="s">
        <v>52</v>
      </c>
      <c r="F30" s="12" t="s">
        <v>24</v>
      </c>
      <c r="G30" s="12" t="s">
        <v>25</v>
      </c>
      <c r="H30" s="13">
        <v>13.28</v>
      </c>
      <c r="I30" s="14">
        <v>5</v>
      </c>
      <c r="J30" s="15">
        <f t="shared" si="0"/>
        <v>66.399999999999991</v>
      </c>
      <c r="K30" s="14">
        <v>5</v>
      </c>
      <c r="O30" s="2"/>
      <c r="Q30" s="16">
        <f t="shared" si="3"/>
        <v>0</v>
      </c>
      <c r="R30" s="16">
        <f t="shared" si="4"/>
        <v>5</v>
      </c>
      <c r="S30" s="17">
        <f t="shared" si="1"/>
        <v>0</v>
      </c>
      <c r="T30" s="16">
        <f t="shared" si="2"/>
        <v>0</v>
      </c>
    </row>
    <row r="31" spans="1:20" x14ac:dyDescent="0.3">
      <c r="A31" s="3" t="s">
        <v>82</v>
      </c>
      <c r="B31" s="3" t="s">
        <v>82</v>
      </c>
      <c r="C31" s="12" t="s">
        <v>83</v>
      </c>
      <c r="D31" s="12" t="s">
        <v>62</v>
      </c>
      <c r="E31" s="12" t="s">
        <v>52</v>
      </c>
      <c r="F31" s="12" t="s">
        <v>24</v>
      </c>
      <c r="G31" s="12" t="s">
        <v>25</v>
      </c>
      <c r="H31" s="13">
        <v>9.07</v>
      </c>
      <c r="I31" s="14">
        <v>7</v>
      </c>
      <c r="J31" s="15">
        <f t="shared" si="0"/>
        <v>63.49</v>
      </c>
      <c r="K31" s="14">
        <v>7</v>
      </c>
      <c r="N31" s="1">
        <v>5</v>
      </c>
      <c r="O31" s="2"/>
      <c r="P31" s="1">
        <v>5</v>
      </c>
      <c r="Q31" s="16">
        <f t="shared" si="3"/>
        <v>0</v>
      </c>
      <c r="R31" s="16">
        <f t="shared" si="4"/>
        <v>7</v>
      </c>
      <c r="S31" s="17">
        <f t="shared" si="1"/>
        <v>0</v>
      </c>
      <c r="T31" s="16">
        <f t="shared" si="2"/>
        <v>0</v>
      </c>
    </row>
    <row r="32" spans="1:20" x14ac:dyDescent="0.3">
      <c r="A32" s="3" t="s">
        <v>84</v>
      </c>
      <c r="B32" s="3" t="s">
        <v>84</v>
      </c>
      <c r="C32" s="12" t="s">
        <v>85</v>
      </c>
      <c r="D32" s="12" t="s">
        <v>62</v>
      </c>
      <c r="E32" s="12" t="s">
        <v>52</v>
      </c>
      <c r="F32" s="12" t="s">
        <v>24</v>
      </c>
      <c r="G32" s="12" t="s">
        <v>25</v>
      </c>
      <c r="H32" s="13">
        <v>55</v>
      </c>
      <c r="I32" s="14"/>
      <c r="J32" s="15">
        <f t="shared" si="0"/>
        <v>0</v>
      </c>
      <c r="K32" s="14"/>
      <c r="O32" s="2"/>
      <c r="Q32" s="16">
        <f t="shared" si="3"/>
        <v>0</v>
      </c>
      <c r="R32" s="16">
        <f t="shared" si="4"/>
        <v>0</v>
      </c>
      <c r="S32" s="17">
        <f t="shared" si="1"/>
        <v>0</v>
      </c>
      <c r="T32" s="16">
        <f t="shared" si="2"/>
        <v>0</v>
      </c>
    </row>
    <row r="33" spans="1:21" x14ac:dyDescent="0.3">
      <c r="A33" s="3" t="s">
        <v>86</v>
      </c>
      <c r="B33" s="3" t="s">
        <v>86</v>
      </c>
      <c r="C33" s="12" t="s">
        <v>87</v>
      </c>
      <c r="D33" s="12" t="s">
        <v>62</v>
      </c>
      <c r="E33" s="12" t="s">
        <v>52</v>
      </c>
      <c r="F33" s="12" t="s">
        <v>24</v>
      </c>
      <c r="G33" s="12" t="s">
        <v>25</v>
      </c>
      <c r="H33" s="13">
        <v>13.107699999999999</v>
      </c>
      <c r="I33" s="14">
        <v>3</v>
      </c>
      <c r="J33" s="15">
        <f t="shared" si="0"/>
        <v>39.323099999999997</v>
      </c>
      <c r="K33" s="14"/>
      <c r="O33" s="2"/>
      <c r="Q33" s="16">
        <f t="shared" si="3"/>
        <v>3</v>
      </c>
      <c r="R33" s="16">
        <f t="shared" si="4"/>
        <v>0</v>
      </c>
      <c r="S33" s="17">
        <f t="shared" si="1"/>
        <v>3</v>
      </c>
      <c r="T33" s="16">
        <f t="shared" si="2"/>
        <v>39.323099999999997</v>
      </c>
    </row>
    <row r="34" spans="1:21" x14ac:dyDescent="0.3">
      <c r="A34" s="3" t="s">
        <v>88</v>
      </c>
      <c r="B34" s="3" t="s">
        <v>88</v>
      </c>
      <c r="C34" s="12" t="s">
        <v>89</v>
      </c>
      <c r="D34" s="12" t="s">
        <v>62</v>
      </c>
      <c r="E34" s="12" t="s">
        <v>52</v>
      </c>
      <c r="F34" s="12" t="s">
        <v>24</v>
      </c>
      <c r="G34" s="12" t="s">
        <v>25</v>
      </c>
      <c r="H34" s="13">
        <v>21</v>
      </c>
      <c r="I34" s="14"/>
      <c r="J34" s="15">
        <f t="shared" si="0"/>
        <v>0</v>
      </c>
      <c r="K34" s="14"/>
      <c r="O34" s="2"/>
      <c r="Q34" s="16">
        <f t="shared" si="3"/>
        <v>0</v>
      </c>
      <c r="R34" s="16">
        <f t="shared" si="4"/>
        <v>0</v>
      </c>
      <c r="S34" s="17">
        <f t="shared" si="1"/>
        <v>0</v>
      </c>
      <c r="T34" s="16">
        <f t="shared" si="2"/>
        <v>0</v>
      </c>
    </row>
    <row r="35" spans="1:21" x14ac:dyDescent="0.3">
      <c r="A35" s="3" t="s">
        <v>90</v>
      </c>
      <c r="B35" s="3" t="s">
        <v>90</v>
      </c>
      <c r="C35" s="12" t="s">
        <v>91</v>
      </c>
      <c r="D35" s="12" t="s">
        <v>62</v>
      </c>
      <c r="E35" s="12" t="s">
        <v>52</v>
      </c>
      <c r="F35" s="12" t="s">
        <v>24</v>
      </c>
      <c r="G35" s="12" t="s">
        <v>25</v>
      </c>
      <c r="H35" s="13">
        <v>13.1294</v>
      </c>
      <c r="I35" s="14"/>
      <c r="J35" s="15">
        <f t="shared" si="0"/>
        <v>0</v>
      </c>
      <c r="K35" s="14"/>
      <c r="O35" s="2"/>
      <c r="Q35" s="16">
        <f t="shared" si="3"/>
        <v>0</v>
      </c>
      <c r="R35" s="16">
        <f t="shared" si="4"/>
        <v>0</v>
      </c>
      <c r="S35" s="17">
        <f t="shared" si="1"/>
        <v>0</v>
      </c>
      <c r="T35" s="16">
        <f t="shared" si="2"/>
        <v>0</v>
      </c>
    </row>
    <row r="36" spans="1:21" x14ac:dyDescent="0.3">
      <c r="A36" s="3" t="s">
        <v>92</v>
      </c>
      <c r="B36" s="3" t="s">
        <v>92</v>
      </c>
      <c r="C36" s="12" t="s">
        <v>93</v>
      </c>
      <c r="D36" s="12" t="s">
        <v>62</v>
      </c>
      <c r="E36" s="12" t="s">
        <v>52</v>
      </c>
      <c r="F36" s="12" t="s">
        <v>24</v>
      </c>
      <c r="G36" s="12" t="s">
        <v>25</v>
      </c>
      <c r="H36" s="13">
        <v>11.34</v>
      </c>
      <c r="I36" s="14">
        <v>8</v>
      </c>
      <c r="J36" s="15">
        <f t="shared" si="0"/>
        <v>90.72</v>
      </c>
      <c r="K36" s="14">
        <v>8</v>
      </c>
      <c r="N36" s="1">
        <v>5</v>
      </c>
      <c r="O36" s="2"/>
      <c r="Q36" s="16">
        <f t="shared" si="3"/>
        <v>0</v>
      </c>
      <c r="R36" s="16">
        <f t="shared" si="4"/>
        <v>13</v>
      </c>
      <c r="S36" s="17">
        <f t="shared" si="1"/>
        <v>-5</v>
      </c>
      <c r="T36" s="16">
        <f t="shared" si="2"/>
        <v>-56.7</v>
      </c>
    </row>
    <row r="37" spans="1:21" x14ac:dyDescent="0.3">
      <c r="A37" s="3" t="s">
        <v>94</v>
      </c>
      <c r="B37" s="3" t="s">
        <v>94</v>
      </c>
      <c r="C37" s="12" t="s">
        <v>95</v>
      </c>
      <c r="D37" s="12" t="s">
        <v>62</v>
      </c>
      <c r="E37" s="12" t="s">
        <v>52</v>
      </c>
      <c r="F37" s="12" t="s">
        <v>24</v>
      </c>
      <c r="G37" s="12" t="s">
        <v>25</v>
      </c>
      <c r="H37" s="13">
        <v>55</v>
      </c>
      <c r="I37" s="14"/>
      <c r="J37" s="15">
        <f t="shared" si="0"/>
        <v>0</v>
      </c>
      <c r="K37" s="14">
        <v>1</v>
      </c>
      <c r="O37" s="2"/>
      <c r="Q37" s="16">
        <f t="shared" si="3"/>
        <v>-1</v>
      </c>
      <c r="R37" s="16">
        <f t="shared" si="4"/>
        <v>1</v>
      </c>
      <c r="S37" s="17">
        <f t="shared" si="1"/>
        <v>-1</v>
      </c>
      <c r="T37" s="16">
        <f t="shared" si="2"/>
        <v>-55</v>
      </c>
    </row>
    <row r="38" spans="1:21" x14ac:dyDescent="0.3">
      <c r="A38" s="3" t="s">
        <v>96</v>
      </c>
      <c r="B38" s="3" t="s">
        <v>96</v>
      </c>
      <c r="C38" s="12" t="s">
        <v>97</v>
      </c>
      <c r="D38" s="12" t="s">
        <v>62</v>
      </c>
      <c r="E38" s="12" t="s">
        <v>52</v>
      </c>
      <c r="F38" s="12" t="s">
        <v>24</v>
      </c>
      <c r="G38" s="12" t="s">
        <v>25</v>
      </c>
      <c r="H38" s="13">
        <v>13.2</v>
      </c>
      <c r="I38" s="14"/>
      <c r="J38" s="15">
        <f t="shared" si="0"/>
        <v>0</v>
      </c>
      <c r="K38" s="14"/>
      <c r="O38" s="2"/>
      <c r="Q38" s="16">
        <f t="shared" si="3"/>
        <v>0</v>
      </c>
      <c r="R38" s="16">
        <f t="shared" si="4"/>
        <v>0</v>
      </c>
      <c r="S38" s="17">
        <f t="shared" si="1"/>
        <v>0</v>
      </c>
      <c r="T38" s="16">
        <f t="shared" si="2"/>
        <v>0</v>
      </c>
    </row>
    <row r="39" spans="1:21" x14ac:dyDescent="0.3">
      <c r="A39" s="3" t="s">
        <v>98</v>
      </c>
      <c r="B39" s="3" t="s">
        <v>98</v>
      </c>
      <c r="C39" s="12" t="s">
        <v>99</v>
      </c>
      <c r="D39" s="12" t="s">
        <v>62</v>
      </c>
      <c r="E39" s="12" t="s">
        <v>52</v>
      </c>
      <c r="F39" s="12" t="s">
        <v>24</v>
      </c>
      <c r="G39" s="12" t="s">
        <v>25</v>
      </c>
      <c r="H39" s="13">
        <v>13.2</v>
      </c>
      <c r="I39" s="14">
        <v>2</v>
      </c>
      <c r="J39" s="15">
        <f t="shared" si="0"/>
        <v>26.4</v>
      </c>
      <c r="K39" s="14">
        <v>4</v>
      </c>
      <c r="O39" s="2"/>
      <c r="P39" s="1">
        <v>4</v>
      </c>
      <c r="Q39" s="16">
        <f t="shared" si="3"/>
        <v>-2</v>
      </c>
      <c r="R39" s="16">
        <f t="shared" si="4"/>
        <v>0</v>
      </c>
      <c r="S39" s="17">
        <f t="shared" si="1"/>
        <v>2</v>
      </c>
      <c r="T39" s="16">
        <f t="shared" si="2"/>
        <v>26.4</v>
      </c>
    </row>
    <row r="40" spans="1:21" x14ac:dyDescent="0.3">
      <c r="A40" s="3" t="s">
        <v>100</v>
      </c>
      <c r="B40" s="3" t="s">
        <v>100</v>
      </c>
      <c r="C40" s="12" t="s">
        <v>101</v>
      </c>
      <c r="D40" s="12" t="s">
        <v>62</v>
      </c>
      <c r="E40" s="12" t="s">
        <v>52</v>
      </c>
      <c r="F40" s="12" t="s">
        <v>24</v>
      </c>
      <c r="G40" s="12" t="s">
        <v>25</v>
      </c>
      <c r="H40" s="13">
        <v>31.5</v>
      </c>
      <c r="I40" s="14"/>
      <c r="J40" s="15">
        <f t="shared" si="0"/>
        <v>0</v>
      </c>
      <c r="K40" s="14">
        <v>1</v>
      </c>
      <c r="O40" s="2"/>
      <c r="Q40" s="16">
        <f t="shared" si="3"/>
        <v>-1</v>
      </c>
      <c r="R40" s="16">
        <f t="shared" si="4"/>
        <v>1</v>
      </c>
      <c r="S40" s="17">
        <f t="shared" si="1"/>
        <v>-1</v>
      </c>
      <c r="T40" s="16">
        <f t="shared" si="2"/>
        <v>-31.5</v>
      </c>
    </row>
    <row r="41" spans="1:21" x14ac:dyDescent="0.3">
      <c r="A41" s="3" t="s">
        <v>102</v>
      </c>
      <c r="B41" s="3" t="s">
        <v>102</v>
      </c>
      <c r="C41" s="12" t="s">
        <v>103</v>
      </c>
      <c r="D41" s="12" t="s">
        <v>62</v>
      </c>
      <c r="E41" s="12" t="s">
        <v>52</v>
      </c>
      <c r="F41" s="12" t="s">
        <v>24</v>
      </c>
      <c r="G41" s="12" t="s">
        <v>25</v>
      </c>
      <c r="H41" s="13">
        <v>21</v>
      </c>
      <c r="I41" s="14">
        <v>4</v>
      </c>
      <c r="J41" s="15">
        <f t="shared" si="0"/>
        <v>84</v>
      </c>
      <c r="K41" s="14">
        <v>4</v>
      </c>
      <c r="O41" s="2"/>
      <c r="Q41" s="16">
        <f t="shared" si="3"/>
        <v>0</v>
      </c>
      <c r="R41" s="16">
        <f t="shared" si="4"/>
        <v>4</v>
      </c>
      <c r="S41" s="17">
        <f t="shared" si="1"/>
        <v>0</v>
      </c>
      <c r="T41" s="16">
        <f t="shared" si="2"/>
        <v>0</v>
      </c>
    </row>
    <row r="42" spans="1:21" x14ac:dyDescent="0.3">
      <c r="A42" s="3" t="s">
        <v>104</v>
      </c>
      <c r="B42" s="3" t="s">
        <v>104</v>
      </c>
      <c r="C42" s="12" t="s">
        <v>105</v>
      </c>
      <c r="D42" s="12" t="s">
        <v>62</v>
      </c>
      <c r="E42" s="12" t="s">
        <v>52</v>
      </c>
      <c r="F42" s="12" t="s">
        <v>24</v>
      </c>
      <c r="G42" s="12" t="s">
        <v>25</v>
      </c>
      <c r="H42" s="13">
        <v>8.15</v>
      </c>
      <c r="I42" s="14"/>
      <c r="J42" s="15">
        <f t="shared" si="0"/>
        <v>0</v>
      </c>
      <c r="K42" s="14">
        <v>1</v>
      </c>
      <c r="O42" s="2"/>
      <c r="Q42" s="16">
        <f t="shared" si="3"/>
        <v>-1</v>
      </c>
      <c r="R42" s="16">
        <f t="shared" si="4"/>
        <v>1</v>
      </c>
      <c r="S42" s="17">
        <f t="shared" si="1"/>
        <v>-1</v>
      </c>
      <c r="T42" s="16">
        <f t="shared" si="2"/>
        <v>-8.15</v>
      </c>
    </row>
    <row r="43" spans="1:21" x14ac:dyDescent="0.3">
      <c r="A43" s="3" t="s">
        <v>106</v>
      </c>
      <c r="B43" s="3" t="s">
        <v>106</v>
      </c>
      <c r="C43" s="12" t="s">
        <v>107</v>
      </c>
      <c r="D43" s="12" t="s">
        <v>62</v>
      </c>
      <c r="E43" s="12" t="s">
        <v>52</v>
      </c>
      <c r="F43" s="12" t="s">
        <v>24</v>
      </c>
      <c r="G43" s="12" t="s">
        <v>25</v>
      </c>
      <c r="H43" s="13">
        <v>15.88</v>
      </c>
      <c r="I43" s="14">
        <v>26</v>
      </c>
      <c r="J43" s="15">
        <f t="shared" si="0"/>
        <v>412.88</v>
      </c>
      <c r="K43" s="14">
        <v>47</v>
      </c>
      <c r="L43" s="1">
        <f>SUM(2*10)+6</f>
        <v>26</v>
      </c>
      <c r="N43" s="1">
        <v>60</v>
      </c>
      <c r="O43" s="2"/>
      <c r="Q43" s="16">
        <f t="shared" si="3"/>
        <v>-21</v>
      </c>
      <c r="R43" s="16">
        <f t="shared" si="4"/>
        <v>107</v>
      </c>
      <c r="S43" s="17">
        <f t="shared" si="1"/>
        <v>-81</v>
      </c>
      <c r="T43" s="16">
        <f t="shared" si="2"/>
        <v>-1286.28</v>
      </c>
    </row>
    <row r="44" spans="1:21" x14ac:dyDescent="0.3">
      <c r="A44" s="28" t="s">
        <v>108</v>
      </c>
      <c r="B44" s="28" t="s">
        <v>108</v>
      </c>
      <c r="C44" s="29" t="s">
        <v>109</v>
      </c>
      <c r="D44" s="29" t="s">
        <v>62</v>
      </c>
      <c r="E44" s="29" t="s">
        <v>52</v>
      </c>
      <c r="F44" s="29" t="s">
        <v>24</v>
      </c>
      <c r="G44" s="29" t="s">
        <v>25</v>
      </c>
      <c r="H44" s="30">
        <v>29.44</v>
      </c>
      <c r="I44" s="31">
        <v>7</v>
      </c>
      <c r="J44" s="32">
        <f t="shared" si="0"/>
        <v>206.08</v>
      </c>
      <c r="K44" s="31">
        <v>5</v>
      </c>
      <c r="N44" s="1">
        <v>5</v>
      </c>
      <c r="O44" s="2"/>
      <c r="P44" s="1">
        <v>3</v>
      </c>
      <c r="Q44" s="16">
        <f t="shared" si="3"/>
        <v>2</v>
      </c>
      <c r="R44" s="16">
        <f t="shared" si="4"/>
        <v>7</v>
      </c>
      <c r="S44" s="17">
        <f t="shared" si="1"/>
        <v>0</v>
      </c>
      <c r="T44" s="16">
        <f t="shared" si="2"/>
        <v>0</v>
      </c>
    </row>
    <row r="45" spans="1:21" x14ac:dyDescent="0.3">
      <c r="A45" s="3" t="s">
        <v>110</v>
      </c>
      <c r="B45" s="3" t="s">
        <v>110</v>
      </c>
      <c r="C45" s="12" t="s">
        <v>111</v>
      </c>
      <c r="D45" s="12" t="s">
        <v>62</v>
      </c>
      <c r="E45" s="12" t="s">
        <v>52</v>
      </c>
      <c r="F45" s="12" t="s">
        <v>24</v>
      </c>
      <c r="G45" s="12" t="s">
        <v>25</v>
      </c>
      <c r="H45" s="13">
        <v>29.43</v>
      </c>
      <c r="I45" s="14">
        <v>4</v>
      </c>
      <c r="J45" s="15">
        <f t="shared" si="0"/>
        <v>117.72</v>
      </c>
      <c r="K45" s="14"/>
      <c r="O45" s="2"/>
      <c r="Q45" s="16">
        <f t="shared" si="3"/>
        <v>4</v>
      </c>
      <c r="R45" s="16">
        <f t="shared" si="4"/>
        <v>0</v>
      </c>
      <c r="S45" s="17">
        <f t="shared" si="1"/>
        <v>4</v>
      </c>
      <c r="T45" s="16">
        <f t="shared" si="2"/>
        <v>117.72</v>
      </c>
    </row>
    <row r="46" spans="1:21" x14ac:dyDescent="0.3">
      <c r="A46" s="3" t="s">
        <v>112</v>
      </c>
      <c r="B46" s="3" t="s">
        <v>112</v>
      </c>
      <c r="C46" s="12" t="s">
        <v>113</v>
      </c>
      <c r="D46" s="12" t="s">
        <v>62</v>
      </c>
      <c r="E46" s="12" t="s">
        <v>52</v>
      </c>
      <c r="F46" s="12" t="s">
        <v>24</v>
      </c>
      <c r="G46" s="12" t="s">
        <v>25</v>
      </c>
      <c r="H46" s="13">
        <v>28.65</v>
      </c>
      <c r="I46" s="14">
        <v>6</v>
      </c>
      <c r="J46" s="15">
        <f t="shared" si="0"/>
        <v>171.89999999999998</v>
      </c>
      <c r="K46" s="14">
        <v>3</v>
      </c>
      <c r="O46" s="2"/>
      <c r="P46" s="1">
        <v>2</v>
      </c>
      <c r="Q46" s="16">
        <f t="shared" si="3"/>
        <v>3</v>
      </c>
      <c r="R46" s="16">
        <f t="shared" si="4"/>
        <v>1</v>
      </c>
      <c r="S46" s="17">
        <f t="shared" si="1"/>
        <v>5</v>
      </c>
      <c r="T46" s="16">
        <f t="shared" si="2"/>
        <v>143.25</v>
      </c>
    </row>
    <row r="47" spans="1:21" ht="15" customHeight="1" x14ac:dyDescent="0.3">
      <c r="A47" s="19" t="s">
        <v>114</v>
      </c>
      <c r="B47" s="19" t="s">
        <v>114</v>
      </c>
      <c r="C47" s="20" t="s">
        <v>115</v>
      </c>
      <c r="D47" s="20" t="s">
        <v>62</v>
      </c>
      <c r="E47" s="20" t="s">
        <v>52</v>
      </c>
      <c r="F47" s="20" t="s">
        <v>24</v>
      </c>
      <c r="G47" s="20" t="s">
        <v>25</v>
      </c>
      <c r="H47" s="33">
        <v>22.5</v>
      </c>
      <c r="I47" s="22">
        <v>4</v>
      </c>
      <c r="J47" s="15">
        <f t="shared" si="0"/>
        <v>90</v>
      </c>
      <c r="K47" s="22"/>
      <c r="L47" s="17"/>
      <c r="M47" s="17"/>
      <c r="N47" s="17"/>
      <c r="O47" s="24"/>
      <c r="P47" s="34"/>
      <c r="Q47" s="16">
        <f t="shared" si="3"/>
        <v>4</v>
      </c>
      <c r="R47" s="16">
        <f t="shared" si="4"/>
        <v>0</v>
      </c>
      <c r="S47" s="17">
        <f t="shared" si="1"/>
        <v>4</v>
      </c>
      <c r="T47" s="16">
        <f t="shared" si="2"/>
        <v>90</v>
      </c>
      <c r="U47" s="26"/>
    </row>
    <row r="48" spans="1:21" ht="15" customHeight="1" x14ac:dyDescent="0.3">
      <c r="A48" s="19" t="s">
        <v>116</v>
      </c>
      <c r="B48" s="19" t="s">
        <v>116</v>
      </c>
      <c r="C48" s="20" t="s">
        <v>117</v>
      </c>
      <c r="D48" s="20" t="s">
        <v>62</v>
      </c>
      <c r="E48" s="20" t="s">
        <v>52</v>
      </c>
      <c r="F48" s="20" t="s">
        <v>24</v>
      </c>
      <c r="G48" s="20" t="s">
        <v>25</v>
      </c>
      <c r="H48" s="19">
        <v>26.05</v>
      </c>
      <c r="I48" s="22">
        <v>5</v>
      </c>
      <c r="J48" s="35">
        <f t="shared" si="0"/>
        <v>130.25</v>
      </c>
      <c r="K48" s="22"/>
      <c r="L48" s="17"/>
      <c r="M48" s="17"/>
      <c r="N48" s="25">
        <v>5</v>
      </c>
      <c r="O48" s="24"/>
      <c r="P48" s="34"/>
      <c r="Q48" s="16">
        <f t="shared" si="3"/>
        <v>5</v>
      </c>
      <c r="R48" s="16">
        <f t="shared" si="4"/>
        <v>5</v>
      </c>
      <c r="S48" s="17">
        <f t="shared" si="1"/>
        <v>0</v>
      </c>
      <c r="T48" s="16">
        <f t="shared" si="2"/>
        <v>0</v>
      </c>
      <c r="U48" s="26"/>
    </row>
    <row r="49" spans="1:21" ht="15" customHeight="1" x14ac:dyDescent="0.3">
      <c r="A49" s="19" t="s">
        <v>118</v>
      </c>
      <c r="B49" s="19" t="s">
        <v>118</v>
      </c>
      <c r="C49" s="20" t="s">
        <v>119</v>
      </c>
      <c r="D49" s="20" t="s">
        <v>62</v>
      </c>
      <c r="E49" s="20" t="s">
        <v>52</v>
      </c>
      <c r="F49" s="20" t="s">
        <v>24</v>
      </c>
      <c r="G49" s="20" t="s">
        <v>25</v>
      </c>
      <c r="H49" s="33">
        <v>22.5</v>
      </c>
      <c r="I49" s="22">
        <v>2</v>
      </c>
      <c r="J49" s="36">
        <f t="shared" si="0"/>
        <v>45</v>
      </c>
      <c r="K49" s="22">
        <v>5</v>
      </c>
      <c r="L49" s="17"/>
      <c r="M49" s="17"/>
      <c r="N49" s="17"/>
      <c r="O49" s="24"/>
      <c r="P49" s="34"/>
      <c r="Q49" s="16">
        <f t="shared" si="3"/>
        <v>-3</v>
      </c>
      <c r="R49" s="16">
        <f t="shared" si="4"/>
        <v>5</v>
      </c>
      <c r="S49" s="17">
        <f t="shared" si="1"/>
        <v>-3</v>
      </c>
      <c r="T49" s="16">
        <f t="shared" si="2"/>
        <v>-67.5</v>
      </c>
      <c r="U49" s="26"/>
    </row>
    <row r="50" spans="1:21" ht="15" customHeight="1" x14ac:dyDescent="0.3">
      <c r="A50" s="19" t="s">
        <v>120</v>
      </c>
      <c r="B50" s="19" t="s">
        <v>120</v>
      </c>
      <c r="C50" s="20" t="s">
        <v>121</v>
      </c>
      <c r="D50" s="20" t="s">
        <v>62</v>
      </c>
      <c r="E50" s="20" t="s">
        <v>52</v>
      </c>
      <c r="F50" s="20" t="s">
        <v>24</v>
      </c>
      <c r="G50" s="20" t="s">
        <v>25</v>
      </c>
      <c r="H50" s="33">
        <v>25.217115384615383</v>
      </c>
      <c r="I50" s="22">
        <v>0</v>
      </c>
      <c r="J50" s="36">
        <f t="shared" si="0"/>
        <v>0</v>
      </c>
      <c r="K50" s="22"/>
      <c r="L50" s="17"/>
      <c r="M50" s="17"/>
      <c r="N50" s="17"/>
      <c r="O50" s="24"/>
      <c r="P50" s="34"/>
      <c r="Q50" s="16"/>
      <c r="R50" s="16"/>
      <c r="S50" s="17"/>
      <c r="T50" s="16">
        <f t="shared" si="2"/>
        <v>0</v>
      </c>
      <c r="U50" s="26"/>
    </row>
    <row r="51" spans="1:21" ht="15" customHeight="1" x14ac:dyDescent="0.3">
      <c r="A51" s="19" t="s">
        <v>122</v>
      </c>
      <c r="B51" s="19" t="s">
        <v>122</v>
      </c>
      <c r="C51" s="20" t="s">
        <v>123</v>
      </c>
      <c r="D51" s="20" t="s">
        <v>62</v>
      </c>
      <c r="E51" s="20" t="s">
        <v>52</v>
      </c>
      <c r="F51" s="20" t="s">
        <v>24</v>
      </c>
      <c r="G51" s="20" t="s">
        <v>25</v>
      </c>
      <c r="H51" s="33">
        <v>13.75</v>
      </c>
      <c r="I51" s="22"/>
      <c r="J51" s="36">
        <f t="shared" si="0"/>
        <v>0</v>
      </c>
      <c r="K51" s="22"/>
      <c r="L51" s="17"/>
      <c r="M51" s="17"/>
      <c r="N51" s="17"/>
      <c r="O51" s="24"/>
      <c r="P51" s="34"/>
      <c r="Q51" s="16">
        <f t="shared" si="3"/>
        <v>0</v>
      </c>
      <c r="R51" s="16">
        <f t="shared" si="4"/>
        <v>0</v>
      </c>
      <c r="S51" s="17">
        <f t="shared" si="1"/>
        <v>0</v>
      </c>
      <c r="T51" s="16">
        <f t="shared" si="2"/>
        <v>0</v>
      </c>
      <c r="U51" s="26"/>
    </row>
    <row r="52" spans="1:21" ht="15" customHeight="1" x14ac:dyDescent="0.3">
      <c r="A52" s="19" t="s">
        <v>124</v>
      </c>
      <c r="B52" s="19" t="s">
        <v>124</v>
      </c>
      <c r="C52" s="20" t="s">
        <v>125</v>
      </c>
      <c r="D52" s="20" t="s">
        <v>62</v>
      </c>
      <c r="E52" s="20" t="s">
        <v>52</v>
      </c>
      <c r="F52" s="20" t="s">
        <v>24</v>
      </c>
      <c r="G52" s="20" t="s">
        <v>25</v>
      </c>
      <c r="H52" s="33">
        <v>13.2</v>
      </c>
      <c r="I52" s="22"/>
      <c r="J52" s="36">
        <f t="shared" si="0"/>
        <v>0</v>
      </c>
      <c r="K52" s="22"/>
      <c r="L52" s="17"/>
      <c r="M52" s="17"/>
      <c r="N52" s="17"/>
      <c r="O52" s="24"/>
      <c r="P52" s="34"/>
      <c r="Q52" s="16">
        <f t="shared" si="3"/>
        <v>0</v>
      </c>
      <c r="R52" s="16">
        <f t="shared" si="4"/>
        <v>0</v>
      </c>
      <c r="S52" s="17">
        <f t="shared" si="1"/>
        <v>0</v>
      </c>
      <c r="T52" s="16">
        <f t="shared" si="2"/>
        <v>0</v>
      </c>
      <c r="U52" s="26"/>
    </row>
    <row r="53" spans="1:21" ht="15" customHeight="1" x14ac:dyDescent="0.3">
      <c r="A53" s="19" t="s">
        <v>126</v>
      </c>
      <c r="B53" s="19" t="s">
        <v>126</v>
      </c>
      <c r="C53" s="20" t="s">
        <v>127</v>
      </c>
      <c r="D53" s="20" t="s">
        <v>62</v>
      </c>
      <c r="E53" s="20" t="s">
        <v>52</v>
      </c>
      <c r="F53" s="20" t="s">
        <v>24</v>
      </c>
      <c r="G53" s="20" t="s">
        <v>25</v>
      </c>
      <c r="H53" s="33">
        <v>13.2</v>
      </c>
      <c r="I53" s="22"/>
      <c r="J53" s="36">
        <f t="shared" si="0"/>
        <v>0</v>
      </c>
      <c r="K53" s="22"/>
      <c r="L53" s="17"/>
      <c r="M53" s="17"/>
      <c r="N53" s="17"/>
      <c r="O53" s="24"/>
      <c r="P53" s="34"/>
      <c r="Q53" s="16">
        <f t="shared" si="3"/>
        <v>0</v>
      </c>
      <c r="R53" s="16">
        <f t="shared" si="4"/>
        <v>0</v>
      </c>
      <c r="S53" s="17">
        <f t="shared" si="1"/>
        <v>0</v>
      </c>
      <c r="T53" s="16">
        <f t="shared" si="2"/>
        <v>0</v>
      </c>
      <c r="U53" s="26"/>
    </row>
    <row r="54" spans="1:21" ht="15" customHeight="1" x14ac:dyDescent="0.3">
      <c r="A54" s="19" t="s">
        <v>128</v>
      </c>
      <c r="B54" s="19" t="s">
        <v>128</v>
      </c>
      <c r="C54" s="20" t="s">
        <v>129</v>
      </c>
      <c r="D54" s="20" t="s">
        <v>62</v>
      </c>
      <c r="E54" s="20" t="s">
        <v>52</v>
      </c>
      <c r="F54" s="20" t="s">
        <v>24</v>
      </c>
      <c r="G54" s="20" t="s">
        <v>25</v>
      </c>
      <c r="H54" s="33">
        <v>13.2</v>
      </c>
      <c r="I54" s="22"/>
      <c r="J54" s="36">
        <f t="shared" si="0"/>
        <v>0</v>
      </c>
      <c r="K54" s="22"/>
      <c r="L54" s="17"/>
      <c r="M54" s="17"/>
      <c r="N54" s="17"/>
      <c r="O54" s="24"/>
      <c r="P54" s="34"/>
      <c r="Q54" s="16">
        <f t="shared" si="3"/>
        <v>0</v>
      </c>
      <c r="R54" s="16">
        <f t="shared" si="4"/>
        <v>0</v>
      </c>
      <c r="S54" s="17">
        <f t="shared" si="1"/>
        <v>0</v>
      </c>
      <c r="T54" s="16">
        <f t="shared" si="2"/>
        <v>0</v>
      </c>
      <c r="U54" s="26"/>
    </row>
    <row r="55" spans="1:21" x14ac:dyDescent="0.3">
      <c r="A55" s="3" t="s">
        <v>130</v>
      </c>
      <c r="B55" s="3" t="s">
        <v>130</v>
      </c>
      <c r="C55" s="12" t="s">
        <v>131</v>
      </c>
      <c r="D55" s="12" t="s">
        <v>132</v>
      </c>
      <c r="E55" s="12" t="s">
        <v>133</v>
      </c>
      <c r="F55" s="12" t="s">
        <v>134</v>
      </c>
      <c r="G55" s="12" t="s">
        <v>135</v>
      </c>
      <c r="H55" s="13">
        <v>7.2657999999999996</v>
      </c>
      <c r="I55" s="14">
        <v>72</v>
      </c>
      <c r="J55" s="15">
        <f t="shared" si="0"/>
        <v>523.13760000000002</v>
      </c>
      <c r="K55" s="14">
        <v>53</v>
      </c>
      <c r="L55" s="1">
        <f>SUM(4*12)+5</f>
        <v>53</v>
      </c>
      <c r="O55" s="2"/>
      <c r="Q55" s="16">
        <f t="shared" si="3"/>
        <v>19</v>
      </c>
      <c r="R55" s="16">
        <f t="shared" si="4"/>
        <v>53</v>
      </c>
      <c r="S55" s="17">
        <f t="shared" si="1"/>
        <v>19</v>
      </c>
      <c r="T55" s="16">
        <f t="shared" si="2"/>
        <v>138.05019999999999</v>
      </c>
    </row>
    <row r="56" spans="1:21" x14ac:dyDescent="0.3">
      <c r="A56" s="3" t="s">
        <v>136</v>
      </c>
      <c r="B56" s="3" t="s">
        <v>136</v>
      </c>
      <c r="C56" s="12" t="s">
        <v>137</v>
      </c>
      <c r="D56" s="12" t="s">
        <v>132</v>
      </c>
      <c r="E56" s="12" t="s">
        <v>133</v>
      </c>
      <c r="F56" s="12" t="s">
        <v>134</v>
      </c>
      <c r="G56" s="12" t="s">
        <v>135</v>
      </c>
      <c r="H56" s="13">
        <v>6.5</v>
      </c>
      <c r="I56" s="14"/>
      <c r="J56" s="15"/>
      <c r="K56" s="14"/>
      <c r="O56" s="2"/>
      <c r="Q56" s="16"/>
      <c r="R56" s="16"/>
      <c r="S56" s="17"/>
      <c r="T56" s="16">
        <f t="shared" si="2"/>
        <v>0</v>
      </c>
    </row>
    <row r="57" spans="1:21" x14ac:dyDescent="0.3">
      <c r="A57" s="3" t="s">
        <v>138</v>
      </c>
      <c r="B57" s="3" t="s">
        <v>138</v>
      </c>
      <c r="C57" s="12" t="s">
        <v>139</v>
      </c>
      <c r="D57" s="12" t="s">
        <v>140</v>
      </c>
      <c r="E57" s="12" t="s">
        <v>133</v>
      </c>
      <c r="F57" s="12" t="s">
        <v>134</v>
      </c>
      <c r="G57" s="12" t="s">
        <v>135</v>
      </c>
      <c r="H57" s="13">
        <v>13.569599999999999</v>
      </c>
      <c r="I57" s="14">
        <v>6</v>
      </c>
      <c r="J57" s="15">
        <f t="shared" si="0"/>
        <v>81.417599999999993</v>
      </c>
      <c r="K57" s="14">
        <v>8</v>
      </c>
      <c r="O57" s="2"/>
      <c r="Q57" s="16">
        <f t="shared" si="3"/>
        <v>-2</v>
      </c>
      <c r="R57" s="16">
        <f t="shared" si="4"/>
        <v>8</v>
      </c>
      <c r="S57" s="17">
        <f t="shared" si="1"/>
        <v>-2</v>
      </c>
      <c r="T57" s="16">
        <f t="shared" si="2"/>
        <v>-27.139199999999999</v>
      </c>
    </row>
    <row r="58" spans="1:21" x14ac:dyDescent="0.3">
      <c r="A58" s="3" t="s">
        <v>141</v>
      </c>
      <c r="B58" s="3" t="s">
        <v>141</v>
      </c>
      <c r="C58" s="12" t="s">
        <v>142</v>
      </c>
      <c r="D58" s="12" t="s">
        <v>143</v>
      </c>
      <c r="E58" s="12" t="s">
        <v>144</v>
      </c>
      <c r="F58" s="12" t="s">
        <v>134</v>
      </c>
      <c r="G58" s="12" t="s">
        <v>135</v>
      </c>
      <c r="H58" s="13">
        <v>6.96</v>
      </c>
      <c r="I58" s="14"/>
      <c r="J58" s="15">
        <f t="shared" si="0"/>
        <v>0</v>
      </c>
      <c r="K58" s="14"/>
      <c r="O58" s="2"/>
      <c r="Q58" s="16">
        <f t="shared" si="3"/>
        <v>0</v>
      </c>
      <c r="R58" s="16">
        <f t="shared" si="4"/>
        <v>0</v>
      </c>
      <c r="S58" s="17">
        <f t="shared" si="1"/>
        <v>0</v>
      </c>
      <c r="T58" s="16">
        <f t="shared" si="2"/>
        <v>0</v>
      </c>
    </row>
    <row r="59" spans="1:21" x14ac:dyDescent="0.3">
      <c r="A59" s="3" t="s">
        <v>145</v>
      </c>
      <c r="B59" s="3" t="s">
        <v>145</v>
      </c>
      <c r="C59" s="12" t="s">
        <v>146</v>
      </c>
      <c r="D59" s="12" t="s">
        <v>147</v>
      </c>
      <c r="E59" s="12" t="s">
        <v>148</v>
      </c>
      <c r="F59" s="12" t="s">
        <v>149</v>
      </c>
      <c r="G59" s="12" t="s">
        <v>135</v>
      </c>
      <c r="H59" s="13"/>
      <c r="I59" s="14"/>
      <c r="J59" s="15">
        <f t="shared" si="0"/>
        <v>0</v>
      </c>
      <c r="K59" s="14"/>
      <c r="O59" s="2"/>
      <c r="Q59" s="16">
        <f t="shared" si="3"/>
        <v>0</v>
      </c>
      <c r="R59" s="16">
        <f t="shared" si="4"/>
        <v>0</v>
      </c>
      <c r="S59" s="17">
        <f t="shared" si="1"/>
        <v>0</v>
      </c>
      <c r="T59" s="16">
        <f t="shared" si="2"/>
        <v>0</v>
      </c>
    </row>
    <row r="60" spans="1:21" x14ac:dyDescent="0.3">
      <c r="A60" s="3" t="s">
        <v>150</v>
      </c>
      <c r="B60" s="3" t="s">
        <v>150</v>
      </c>
      <c r="C60" s="12" t="s">
        <v>151</v>
      </c>
      <c r="D60" s="12" t="s">
        <v>152</v>
      </c>
      <c r="E60" s="12" t="s">
        <v>153</v>
      </c>
      <c r="F60" s="12" t="s">
        <v>154</v>
      </c>
      <c r="G60" s="12" t="s">
        <v>155</v>
      </c>
      <c r="H60" s="13">
        <v>1.8907</v>
      </c>
      <c r="I60" s="14">
        <v>2</v>
      </c>
      <c r="J60" s="15">
        <f t="shared" si="0"/>
        <v>3.7814000000000001</v>
      </c>
      <c r="K60" s="14">
        <v>3</v>
      </c>
      <c r="L60" s="27" t="s">
        <v>156</v>
      </c>
      <c r="M60" s="27"/>
      <c r="N60" s="27">
        <v>6</v>
      </c>
      <c r="O60" s="2"/>
      <c r="Q60" s="16">
        <f t="shared" si="3"/>
        <v>-1</v>
      </c>
      <c r="R60" s="16">
        <f t="shared" si="4"/>
        <v>9</v>
      </c>
      <c r="S60" s="17">
        <f t="shared" si="1"/>
        <v>-7</v>
      </c>
      <c r="T60" s="16">
        <f t="shared" si="2"/>
        <v>-13.2349</v>
      </c>
    </row>
    <row r="61" spans="1:21" x14ac:dyDescent="0.3">
      <c r="A61" s="3" t="s">
        <v>157</v>
      </c>
      <c r="B61" s="3" t="s">
        <v>157</v>
      </c>
      <c r="C61" s="12" t="s">
        <v>158</v>
      </c>
      <c r="D61" s="12" t="s">
        <v>159</v>
      </c>
      <c r="E61" s="12" t="s">
        <v>160</v>
      </c>
      <c r="F61" s="12" t="s">
        <v>154</v>
      </c>
      <c r="G61" s="12" t="s">
        <v>155</v>
      </c>
      <c r="H61" s="13">
        <v>35</v>
      </c>
      <c r="I61" s="14">
        <v>8</v>
      </c>
      <c r="J61" s="15">
        <f t="shared" si="0"/>
        <v>280</v>
      </c>
      <c r="K61" s="14">
        <v>8</v>
      </c>
      <c r="O61" s="2"/>
      <c r="Q61" s="16">
        <f t="shared" si="3"/>
        <v>0</v>
      </c>
      <c r="R61" s="16">
        <f t="shared" si="4"/>
        <v>8</v>
      </c>
      <c r="S61" s="17">
        <f t="shared" si="1"/>
        <v>0</v>
      </c>
      <c r="T61" s="16">
        <f t="shared" si="2"/>
        <v>0</v>
      </c>
    </row>
    <row r="62" spans="1:21" x14ac:dyDescent="0.3">
      <c r="A62" s="3">
        <v>105298</v>
      </c>
      <c r="B62" s="3">
        <v>105298</v>
      </c>
      <c r="C62" s="12" t="s">
        <v>161</v>
      </c>
      <c r="D62" s="12" t="s">
        <v>159</v>
      </c>
      <c r="E62" s="12" t="s">
        <v>160</v>
      </c>
      <c r="F62" s="12" t="s">
        <v>154</v>
      </c>
      <c r="G62" s="12" t="s">
        <v>155</v>
      </c>
      <c r="H62" s="13">
        <v>56.97</v>
      </c>
      <c r="I62" s="14">
        <v>1</v>
      </c>
      <c r="J62" s="15">
        <f t="shared" si="0"/>
        <v>56.97</v>
      </c>
      <c r="K62" s="14">
        <v>1</v>
      </c>
      <c r="O62" s="2"/>
      <c r="Q62" s="16">
        <f t="shared" si="3"/>
        <v>0</v>
      </c>
      <c r="R62" s="16">
        <f t="shared" si="4"/>
        <v>1</v>
      </c>
      <c r="S62" s="17">
        <f t="shared" si="1"/>
        <v>0</v>
      </c>
      <c r="T62" s="16">
        <f t="shared" si="2"/>
        <v>0</v>
      </c>
    </row>
    <row r="63" spans="1:21" x14ac:dyDescent="0.3">
      <c r="A63" s="3" t="s">
        <v>162</v>
      </c>
      <c r="B63" s="3" t="s">
        <v>162</v>
      </c>
      <c r="C63" s="12" t="s">
        <v>163</v>
      </c>
      <c r="D63" s="12" t="s">
        <v>164</v>
      </c>
      <c r="E63" s="12" t="s">
        <v>165</v>
      </c>
      <c r="F63" s="12" t="s">
        <v>154</v>
      </c>
      <c r="G63" s="12" t="s">
        <v>155</v>
      </c>
      <c r="H63" s="13">
        <v>5.2</v>
      </c>
      <c r="I63" s="14"/>
      <c r="J63" s="15">
        <f t="shared" si="0"/>
        <v>0</v>
      </c>
      <c r="K63" s="14"/>
      <c r="O63" s="2"/>
      <c r="Q63" s="16">
        <f t="shared" si="3"/>
        <v>0</v>
      </c>
      <c r="R63" s="16">
        <f t="shared" si="4"/>
        <v>0</v>
      </c>
      <c r="S63" s="17">
        <f t="shared" si="1"/>
        <v>0</v>
      </c>
      <c r="T63" s="16">
        <f t="shared" si="2"/>
        <v>0</v>
      </c>
    </row>
    <row r="64" spans="1:21" x14ac:dyDescent="0.3">
      <c r="A64" s="3" t="s">
        <v>166</v>
      </c>
      <c r="B64" s="3" t="s">
        <v>166</v>
      </c>
      <c r="C64" s="12" t="s">
        <v>167</v>
      </c>
      <c r="D64" s="12" t="s">
        <v>168</v>
      </c>
      <c r="E64" s="12" t="s">
        <v>169</v>
      </c>
      <c r="F64" s="12" t="s">
        <v>170</v>
      </c>
      <c r="G64" s="12" t="s">
        <v>25</v>
      </c>
      <c r="H64" s="13">
        <v>7.9991000000000003</v>
      </c>
      <c r="I64" s="14"/>
      <c r="J64" s="15">
        <f t="shared" si="0"/>
        <v>0</v>
      </c>
      <c r="K64" s="14"/>
      <c r="O64" s="2"/>
      <c r="Q64" s="16">
        <f t="shared" si="3"/>
        <v>0</v>
      </c>
      <c r="R64" s="16">
        <f t="shared" si="4"/>
        <v>0</v>
      </c>
      <c r="S64" s="17">
        <f t="shared" si="1"/>
        <v>0</v>
      </c>
      <c r="T64" s="16">
        <f t="shared" si="2"/>
        <v>0</v>
      </c>
    </row>
    <row r="65" spans="1:20" x14ac:dyDescent="0.3">
      <c r="A65" s="3" t="s">
        <v>166</v>
      </c>
      <c r="B65" s="3" t="s">
        <v>166</v>
      </c>
      <c r="C65" s="12" t="s">
        <v>171</v>
      </c>
      <c r="D65" s="12" t="s">
        <v>168</v>
      </c>
      <c r="E65" s="12" t="s">
        <v>169</v>
      </c>
      <c r="F65" s="12" t="s">
        <v>170</v>
      </c>
      <c r="G65" s="12" t="s">
        <v>25</v>
      </c>
      <c r="H65" s="13">
        <v>7.5</v>
      </c>
      <c r="I65" s="14"/>
      <c r="J65" s="15">
        <f t="shared" si="0"/>
        <v>0</v>
      </c>
      <c r="K65" s="14"/>
      <c r="O65" s="2"/>
      <c r="Q65" s="16">
        <f t="shared" si="3"/>
        <v>0</v>
      </c>
      <c r="R65" s="16">
        <f t="shared" si="4"/>
        <v>0</v>
      </c>
      <c r="S65" s="17">
        <f t="shared" si="1"/>
        <v>0</v>
      </c>
      <c r="T65" s="16">
        <f t="shared" si="2"/>
        <v>0</v>
      </c>
    </row>
    <row r="66" spans="1:20" x14ac:dyDescent="0.3">
      <c r="A66" s="3" t="s">
        <v>172</v>
      </c>
      <c r="B66" s="3" t="s">
        <v>172</v>
      </c>
      <c r="C66" s="12" t="s">
        <v>173</v>
      </c>
      <c r="D66" s="12" t="s">
        <v>168</v>
      </c>
      <c r="E66" s="12" t="s">
        <v>169</v>
      </c>
      <c r="F66" s="12" t="s">
        <v>170</v>
      </c>
      <c r="G66" s="12" t="s">
        <v>25</v>
      </c>
      <c r="H66" s="13">
        <v>0.64129999999999998</v>
      </c>
      <c r="I66" s="14"/>
      <c r="J66" s="15">
        <f t="shared" si="0"/>
        <v>0</v>
      </c>
      <c r="K66" s="14"/>
      <c r="O66" s="2"/>
      <c r="Q66" s="16">
        <f t="shared" si="3"/>
        <v>0</v>
      </c>
      <c r="R66" s="16">
        <f t="shared" si="4"/>
        <v>0</v>
      </c>
      <c r="S66" s="17">
        <f t="shared" si="1"/>
        <v>0</v>
      </c>
      <c r="T66" s="16">
        <f t="shared" si="2"/>
        <v>0</v>
      </c>
    </row>
    <row r="67" spans="1:20" x14ac:dyDescent="0.3">
      <c r="A67" s="3" t="s">
        <v>174</v>
      </c>
      <c r="B67" s="3" t="s">
        <v>174</v>
      </c>
      <c r="C67" s="12" t="s">
        <v>175</v>
      </c>
      <c r="D67" s="12" t="s">
        <v>168</v>
      </c>
      <c r="E67" s="12" t="s">
        <v>169</v>
      </c>
      <c r="F67" s="12" t="s">
        <v>170</v>
      </c>
      <c r="G67" s="12" t="s">
        <v>25</v>
      </c>
      <c r="H67" s="13">
        <v>6.5</v>
      </c>
      <c r="I67" s="14"/>
      <c r="J67" s="15">
        <f t="shared" si="0"/>
        <v>0</v>
      </c>
      <c r="K67" s="14"/>
      <c r="L67" s="27" t="s">
        <v>176</v>
      </c>
      <c r="M67" s="27"/>
      <c r="N67" s="27"/>
      <c r="O67" s="2"/>
      <c r="Q67" s="16">
        <f t="shared" si="3"/>
        <v>0</v>
      </c>
      <c r="R67" s="16">
        <f t="shared" si="4"/>
        <v>0</v>
      </c>
      <c r="S67" s="17">
        <f t="shared" si="1"/>
        <v>0</v>
      </c>
      <c r="T67" s="16">
        <f t="shared" si="2"/>
        <v>0</v>
      </c>
    </row>
    <row r="68" spans="1:20" x14ac:dyDescent="0.3">
      <c r="A68" s="3" t="s">
        <v>177</v>
      </c>
      <c r="B68" s="3" t="s">
        <v>177</v>
      </c>
      <c r="C68" s="12" t="s">
        <v>178</v>
      </c>
      <c r="D68" s="12" t="s">
        <v>168</v>
      </c>
      <c r="E68" s="12" t="s">
        <v>169</v>
      </c>
      <c r="F68" s="12" t="s">
        <v>170</v>
      </c>
      <c r="G68" s="12" t="s">
        <v>25</v>
      </c>
      <c r="H68" s="13">
        <v>6.5</v>
      </c>
      <c r="I68" s="14"/>
      <c r="J68" s="15">
        <f t="shared" si="0"/>
        <v>0</v>
      </c>
      <c r="K68" s="14">
        <v>4</v>
      </c>
      <c r="Q68" s="16">
        <f t="shared" si="3"/>
        <v>-4</v>
      </c>
      <c r="R68" s="16">
        <f t="shared" si="4"/>
        <v>4</v>
      </c>
      <c r="S68" s="17">
        <f t="shared" si="1"/>
        <v>-4</v>
      </c>
      <c r="T68" s="16">
        <f t="shared" si="2"/>
        <v>-26</v>
      </c>
    </row>
    <row r="69" spans="1:20" s="18" customFormat="1" x14ac:dyDescent="0.3">
      <c r="A69" s="3" t="s">
        <v>179</v>
      </c>
      <c r="B69" s="3" t="s">
        <v>179</v>
      </c>
      <c r="C69" s="12" t="s">
        <v>180</v>
      </c>
      <c r="D69" s="12" t="s">
        <v>168</v>
      </c>
      <c r="E69" s="12" t="s">
        <v>169</v>
      </c>
      <c r="F69" s="12" t="s">
        <v>170</v>
      </c>
      <c r="G69" s="12" t="s">
        <v>25</v>
      </c>
      <c r="H69" s="13">
        <v>6.5</v>
      </c>
      <c r="I69" s="14"/>
      <c r="J69" s="15">
        <f t="shared" si="0"/>
        <v>0</v>
      </c>
      <c r="K69" s="14">
        <v>10</v>
      </c>
      <c r="L69" s="1"/>
      <c r="M69" s="1"/>
      <c r="N69" s="1"/>
      <c r="O69" s="2"/>
      <c r="P69" s="1"/>
      <c r="Q69" s="16">
        <f t="shared" si="3"/>
        <v>-10</v>
      </c>
      <c r="R69" s="16">
        <f t="shared" si="4"/>
        <v>10</v>
      </c>
      <c r="S69" s="17">
        <f t="shared" si="1"/>
        <v>-10</v>
      </c>
      <c r="T69" s="16">
        <f t="shared" ref="T69:T132" si="5">SUM(S69*H69)</f>
        <v>-65</v>
      </c>
    </row>
    <row r="70" spans="1:20" x14ac:dyDescent="0.3">
      <c r="A70" s="37">
        <v>105002</v>
      </c>
      <c r="B70" s="37">
        <v>105002</v>
      </c>
      <c r="C70" s="38" t="s">
        <v>181</v>
      </c>
      <c r="D70" s="12" t="s">
        <v>168</v>
      </c>
      <c r="E70" s="12" t="s">
        <v>169</v>
      </c>
      <c r="F70" s="12" t="s">
        <v>170</v>
      </c>
      <c r="G70" s="12" t="s">
        <v>25</v>
      </c>
      <c r="H70" s="13">
        <v>2.992</v>
      </c>
      <c r="I70" s="14">
        <v>5</v>
      </c>
      <c r="J70" s="15">
        <f t="shared" si="0"/>
        <v>14.96</v>
      </c>
      <c r="K70" s="14">
        <v>4</v>
      </c>
      <c r="N70" s="1">
        <v>10</v>
      </c>
      <c r="P70" s="1">
        <v>9</v>
      </c>
      <c r="Q70" s="16">
        <f t="shared" si="3"/>
        <v>1</v>
      </c>
      <c r="R70" s="16">
        <f t="shared" si="4"/>
        <v>5</v>
      </c>
      <c r="S70" s="17">
        <f t="shared" si="1"/>
        <v>0</v>
      </c>
      <c r="T70" s="16">
        <f t="shared" si="5"/>
        <v>0</v>
      </c>
    </row>
    <row r="71" spans="1:20" x14ac:dyDescent="0.3">
      <c r="A71" s="37" t="s">
        <v>182</v>
      </c>
      <c r="B71" s="37" t="s">
        <v>182</v>
      </c>
      <c r="C71" s="38" t="s">
        <v>183</v>
      </c>
      <c r="D71" s="12" t="s">
        <v>168</v>
      </c>
      <c r="E71" s="12" t="s">
        <v>169</v>
      </c>
      <c r="F71" s="12" t="s">
        <v>170</v>
      </c>
      <c r="G71" s="12" t="s">
        <v>25</v>
      </c>
      <c r="H71" s="13">
        <v>2.9859</v>
      </c>
      <c r="I71" s="14">
        <v>5</v>
      </c>
      <c r="J71" s="15">
        <f t="shared" si="0"/>
        <v>14.929500000000001</v>
      </c>
      <c r="K71" s="14"/>
      <c r="N71" s="1">
        <v>10</v>
      </c>
      <c r="O71" s="2"/>
      <c r="P71" s="1">
        <v>10</v>
      </c>
      <c r="Q71" s="16">
        <f t="shared" si="3"/>
        <v>5</v>
      </c>
      <c r="R71" s="16">
        <f t="shared" si="4"/>
        <v>0</v>
      </c>
      <c r="S71" s="17">
        <f t="shared" si="1"/>
        <v>5</v>
      </c>
      <c r="T71" s="16">
        <f t="shared" si="5"/>
        <v>14.929500000000001</v>
      </c>
    </row>
    <row r="72" spans="1:20" x14ac:dyDescent="0.3">
      <c r="A72" s="37" t="s">
        <v>184</v>
      </c>
      <c r="B72" s="37" t="s">
        <v>184</v>
      </c>
      <c r="C72" s="38" t="s">
        <v>185</v>
      </c>
      <c r="D72" s="12" t="s">
        <v>168</v>
      </c>
      <c r="E72" s="12" t="s">
        <v>169</v>
      </c>
      <c r="F72" s="12" t="s">
        <v>170</v>
      </c>
      <c r="G72" s="12" t="s">
        <v>25</v>
      </c>
      <c r="H72" s="13">
        <v>2.9689000000000001</v>
      </c>
      <c r="I72" s="14">
        <v>8</v>
      </c>
      <c r="J72" s="15">
        <f t="shared" si="0"/>
        <v>23.751200000000001</v>
      </c>
      <c r="K72" s="14"/>
      <c r="N72" s="1">
        <v>10</v>
      </c>
      <c r="O72" s="2"/>
      <c r="P72" s="1">
        <v>14</v>
      </c>
      <c r="Q72" s="16">
        <f t="shared" si="3"/>
        <v>8</v>
      </c>
      <c r="R72" s="16">
        <f t="shared" si="4"/>
        <v>-4</v>
      </c>
      <c r="S72" s="17">
        <f t="shared" si="1"/>
        <v>12</v>
      </c>
      <c r="T72" s="16">
        <f t="shared" si="5"/>
        <v>35.626800000000003</v>
      </c>
    </row>
    <row r="73" spans="1:20" s="18" customFormat="1" x14ac:dyDescent="0.3">
      <c r="A73" s="3" t="s">
        <v>186</v>
      </c>
      <c r="B73" s="3" t="s">
        <v>186</v>
      </c>
      <c r="C73" s="12" t="s">
        <v>187</v>
      </c>
      <c r="D73" s="12" t="s">
        <v>188</v>
      </c>
      <c r="E73" s="12" t="s">
        <v>23</v>
      </c>
      <c r="F73" s="12" t="s">
        <v>24</v>
      </c>
      <c r="G73" s="12" t="s">
        <v>25</v>
      </c>
      <c r="H73" s="13">
        <v>8.23</v>
      </c>
      <c r="I73" s="14"/>
      <c r="J73" s="15">
        <f t="shared" si="0"/>
        <v>0</v>
      </c>
      <c r="K73" s="14"/>
      <c r="L73" s="1"/>
      <c r="M73" s="1"/>
      <c r="N73" s="1"/>
      <c r="O73" s="2"/>
      <c r="P73" s="1"/>
      <c r="Q73" s="16">
        <f t="shared" si="3"/>
        <v>0</v>
      </c>
      <c r="R73" s="16">
        <f t="shared" si="4"/>
        <v>0</v>
      </c>
      <c r="S73" s="17">
        <f t="shared" ref="S73:S145" si="6">SUM(I73-R73)</f>
        <v>0</v>
      </c>
      <c r="T73" s="16">
        <f t="shared" si="5"/>
        <v>0</v>
      </c>
    </row>
    <row r="74" spans="1:20" x14ac:dyDescent="0.3">
      <c r="A74" s="39" t="s">
        <v>189</v>
      </c>
      <c r="B74" s="39" t="s">
        <v>189</v>
      </c>
      <c r="C74" s="40" t="s">
        <v>190</v>
      </c>
      <c r="D74" s="40" t="s">
        <v>191</v>
      </c>
      <c r="E74" s="40" t="s">
        <v>23</v>
      </c>
      <c r="F74" s="40" t="s">
        <v>24</v>
      </c>
      <c r="G74" s="40" t="s">
        <v>25</v>
      </c>
      <c r="H74" s="41"/>
      <c r="I74" s="42"/>
      <c r="J74" s="43">
        <f t="shared" si="0"/>
        <v>0</v>
      </c>
      <c r="K74" s="42"/>
      <c r="L74" s="39"/>
      <c r="M74" s="39"/>
      <c r="N74" s="39"/>
      <c r="O74" s="40"/>
      <c r="P74" s="39"/>
      <c r="Q74" s="16">
        <f t="shared" ref="Q74:Q100" si="7">SUM(I74-K74)</f>
        <v>0</v>
      </c>
      <c r="R74" s="16">
        <f t="shared" ref="R74:R146" si="8">SUM(K74+N74)-(O74+P74)</f>
        <v>0</v>
      </c>
      <c r="S74" s="17">
        <f t="shared" si="6"/>
        <v>0</v>
      </c>
      <c r="T74" s="16">
        <f t="shared" si="5"/>
        <v>0</v>
      </c>
    </row>
    <row r="75" spans="1:20" s="44" customFormat="1" x14ac:dyDescent="0.3">
      <c r="A75" s="39" t="s">
        <v>192</v>
      </c>
      <c r="B75" s="39" t="s">
        <v>192</v>
      </c>
      <c r="C75" s="40" t="s">
        <v>193</v>
      </c>
      <c r="D75" s="40" t="s">
        <v>191</v>
      </c>
      <c r="E75" s="40" t="s">
        <v>23</v>
      </c>
      <c r="F75" s="40" t="s">
        <v>24</v>
      </c>
      <c r="G75" s="40" t="s">
        <v>25</v>
      </c>
      <c r="H75" s="41"/>
      <c r="I75" s="42"/>
      <c r="J75" s="43">
        <f t="shared" ref="J75:J161" si="9">SUM(I75*H75)</f>
        <v>0</v>
      </c>
      <c r="K75" s="42"/>
      <c r="L75" s="39"/>
      <c r="M75" s="39"/>
      <c r="N75" s="39"/>
      <c r="O75" s="40"/>
      <c r="P75" s="39"/>
      <c r="Q75" s="16">
        <f t="shared" si="7"/>
        <v>0</v>
      </c>
      <c r="R75" s="16">
        <f t="shared" si="8"/>
        <v>0</v>
      </c>
      <c r="S75" s="17">
        <f t="shared" si="6"/>
        <v>0</v>
      </c>
      <c r="T75" s="16">
        <f t="shared" si="5"/>
        <v>0</v>
      </c>
    </row>
    <row r="76" spans="1:20" x14ac:dyDescent="0.3">
      <c r="A76" s="3" t="s">
        <v>194</v>
      </c>
      <c r="B76" s="3" t="s">
        <v>194</v>
      </c>
      <c r="C76" s="12" t="s">
        <v>195</v>
      </c>
      <c r="D76" s="12" t="s">
        <v>196</v>
      </c>
      <c r="E76" s="12" t="s">
        <v>52</v>
      </c>
      <c r="F76" s="12" t="s">
        <v>24</v>
      </c>
      <c r="G76" s="12" t="s">
        <v>25</v>
      </c>
      <c r="H76" s="13">
        <v>19</v>
      </c>
      <c r="I76" s="14"/>
      <c r="J76" s="15">
        <f t="shared" si="9"/>
        <v>0</v>
      </c>
      <c r="K76" s="14"/>
      <c r="L76" s="27" t="s">
        <v>57</v>
      </c>
      <c r="M76" s="27"/>
      <c r="N76" s="27"/>
      <c r="O76" s="2"/>
      <c r="Q76" s="16">
        <f t="shared" si="7"/>
        <v>0</v>
      </c>
      <c r="R76" s="16">
        <f t="shared" si="8"/>
        <v>0</v>
      </c>
      <c r="S76" s="17">
        <f t="shared" si="6"/>
        <v>0</v>
      </c>
      <c r="T76" s="16">
        <f t="shared" si="5"/>
        <v>0</v>
      </c>
    </row>
    <row r="77" spans="1:20" x14ac:dyDescent="0.3">
      <c r="A77" s="3" t="s">
        <v>197</v>
      </c>
      <c r="B77" s="3" t="s">
        <v>197</v>
      </c>
      <c r="C77" s="12" t="s">
        <v>198</v>
      </c>
      <c r="D77" s="12" t="s">
        <v>196</v>
      </c>
      <c r="E77" s="12" t="s">
        <v>52</v>
      </c>
      <c r="F77" s="12" t="s">
        <v>24</v>
      </c>
      <c r="G77" s="12" t="s">
        <v>25</v>
      </c>
      <c r="H77" s="13">
        <v>8.5</v>
      </c>
      <c r="I77" s="14"/>
      <c r="J77" s="15">
        <f t="shared" si="9"/>
        <v>0</v>
      </c>
      <c r="K77" s="14">
        <v>5</v>
      </c>
      <c r="N77" s="1">
        <v>5</v>
      </c>
      <c r="O77" s="2"/>
      <c r="Q77" s="16">
        <f t="shared" si="7"/>
        <v>-5</v>
      </c>
      <c r="R77" s="16">
        <f t="shared" si="8"/>
        <v>10</v>
      </c>
      <c r="S77" s="17">
        <f t="shared" si="6"/>
        <v>-10</v>
      </c>
      <c r="T77" s="16">
        <f t="shared" si="5"/>
        <v>-85</v>
      </c>
    </row>
    <row r="78" spans="1:20" x14ac:dyDescent="0.3">
      <c r="A78" s="3" t="s">
        <v>199</v>
      </c>
      <c r="B78" s="3" t="s">
        <v>199</v>
      </c>
      <c r="C78" s="12" t="s">
        <v>200</v>
      </c>
      <c r="D78" s="12" t="s">
        <v>196</v>
      </c>
      <c r="E78" s="12" t="s">
        <v>52</v>
      </c>
      <c r="F78" s="12" t="s">
        <v>24</v>
      </c>
      <c r="G78" s="12" t="s">
        <v>25</v>
      </c>
      <c r="H78" s="13">
        <v>33.379899999999999</v>
      </c>
      <c r="I78" s="14"/>
      <c r="J78" s="15">
        <f t="shared" si="9"/>
        <v>0</v>
      </c>
      <c r="K78" s="14"/>
      <c r="O78" s="2"/>
      <c r="Q78" s="16">
        <f t="shared" si="7"/>
        <v>0</v>
      </c>
      <c r="R78" s="16">
        <f t="shared" si="8"/>
        <v>0</v>
      </c>
      <c r="S78" s="17">
        <f t="shared" si="6"/>
        <v>0</v>
      </c>
      <c r="T78" s="16">
        <f t="shared" si="5"/>
        <v>0</v>
      </c>
    </row>
    <row r="79" spans="1:20" s="18" customFormat="1" x14ac:dyDescent="0.3">
      <c r="A79" s="3" t="s">
        <v>201</v>
      </c>
      <c r="B79" s="3" t="s">
        <v>201</v>
      </c>
      <c r="C79" s="12" t="s">
        <v>202</v>
      </c>
      <c r="D79" s="12" t="s">
        <v>196</v>
      </c>
      <c r="E79" s="12" t="s">
        <v>52</v>
      </c>
      <c r="F79" s="12" t="s">
        <v>24</v>
      </c>
      <c r="G79" s="12" t="s">
        <v>25</v>
      </c>
      <c r="H79" s="13">
        <v>11.34</v>
      </c>
      <c r="I79" s="14">
        <v>8</v>
      </c>
      <c r="J79" s="15">
        <f t="shared" si="9"/>
        <v>90.72</v>
      </c>
      <c r="K79" s="14">
        <v>6</v>
      </c>
      <c r="L79" s="1"/>
      <c r="M79" s="1"/>
      <c r="N79" s="1">
        <v>5</v>
      </c>
      <c r="O79" s="2"/>
      <c r="P79" s="1">
        <v>3</v>
      </c>
      <c r="Q79" s="16">
        <f t="shared" si="7"/>
        <v>2</v>
      </c>
      <c r="R79" s="16">
        <f t="shared" si="8"/>
        <v>8</v>
      </c>
      <c r="S79" s="17">
        <f t="shared" si="6"/>
        <v>0</v>
      </c>
      <c r="T79" s="16">
        <f t="shared" si="5"/>
        <v>0</v>
      </c>
    </row>
    <row r="80" spans="1:20" x14ac:dyDescent="0.3">
      <c r="A80" s="3" t="s">
        <v>203</v>
      </c>
      <c r="B80" s="3" t="s">
        <v>203</v>
      </c>
      <c r="C80" s="12" t="s">
        <v>204</v>
      </c>
      <c r="D80" s="12" t="s">
        <v>196</v>
      </c>
      <c r="E80" s="12" t="s">
        <v>52</v>
      </c>
      <c r="F80" s="12" t="s">
        <v>24</v>
      </c>
      <c r="G80" s="12" t="s">
        <v>25</v>
      </c>
      <c r="H80" s="13">
        <v>19</v>
      </c>
      <c r="I80" s="14"/>
      <c r="J80" s="15">
        <f t="shared" si="9"/>
        <v>0</v>
      </c>
      <c r="K80" s="14">
        <v>1</v>
      </c>
      <c r="L80" s="27" t="s">
        <v>57</v>
      </c>
      <c r="M80" s="27"/>
      <c r="N80" s="27"/>
      <c r="O80" s="2"/>
      <c r="Q80" s="16">
        <f t="shared" si="7"/>
        <v>-1</v>
      </c>
      <c r="R80" s="16">
        <f t="shared" si="8"/>
        <v>1</v>
      </c>
      <c r="S80" s="17">
        <f t="shared" si="6"/>
        <v>-1</v>
      </c>
      <c r="T80" s="16">
        <f t="shared" si="5"/>
        <v>-19</v>
      </c>
    </row>
    <row r="81" spans="1:20" x14ac:dyDescent="0.3">
      <c r="A81" s="3" t="s">
        <v>205</v>
      </c>
      <c r="B81" s="3" t="s">
        <v>205</v>
      </c>
      <c r="C81" s="12" t="s">
        <v>206</v>
      </c>
      <c r="D81" s="12" t="s">
        <v>196</v>
      </c>
      <c r="E81" s="12" t="s">
        <v>52</v>
      </c>
      <c r="F81" s="12" t="s">
        <v>24</v>
      </c>
      <c r="G81" s="12" t="s">
        <v>25</v>
      </c>
      <c r="H81" s="13">
        <v>10.119999999999999</v>
      </c>
      <c r="I81" s="14">
        <v>7</v>
      </c>
      <c r="J81" s="15">
        <f t="shared" si="9"/>
        <v>70.839999999999989</v>
      </c>
      <c r="K81" s="14">
        <v>7</v>
      </c>
      <c r="N81" s="1">
        <v>5</v>
      </c>
      <c r="O81" s="2"/>
      <c r="Q81" s="16">
        <f t="shared" si="7"/>
        <v>0</v>
      </c>
      <c r="R81" s="16">
        <f t="shared" si="8"/>
        <v>12</v>
      </c>
      <c r="S81" s="17">
        <f t="shared" si="6"/>
        <v>-5</v>
      </c>
      <c r="T81" s="16">
        <f t="shared" si="5"/>
        <v>-50.599999999999994</v>
      </c>
    </row>
    <row r="82" spans="1:20" x14ac:dyDescent="0.3">
      <c r="A82" s="3" t="s">
        <v>207</v>
      </c>
      <c r="B82" s="3" t="s">
        <v>207</v>
      </c>
      <c r="C82" s="12" t="s">
        <v>208</v>
      </c>
      <c r="D82" s="12" t="s">
        <v>196</v>
      </c>
      <c r="E82" s="12" t="s">
        <v>52</v>
      </c>
      <c r="F82" s="12" t="s">
        <v>24</v>
      </c>
      <c r="G82" s="12" t="s">
        <v>25</v>
      </c>
      <c r="H82" s="13">
        <v>17.5</v>
      </c>
      <c r="I82" s="14"/>
      <c r="J82" s="15">
        <f t="shared" si="9"/>
        <v>0</v>
      </c>
      <c r="K82" s="14"/>
      <c r="O82" s="2"/>
      <c r="Q82" s="16">
        <f t="shared" si="7"/>
        <v>0</v>
      </c>
      <c r="R82" s="16">
        <f t="shared" si="8"/>
        <v>0</v>
      </c>
      <c r="S82" s="17">
        <f t="shared" si="6"/>
        <v>0</v>
      </c>
      <c r="T82" s="16">
        <f t="shared" si="5"/>
        <v>0</v>
      </c>
    </row>
    <row r="83" spans="1:20" s="18" customFormat="1" x14ac:dyDescent="0.3">
      <c r="A83" s="3" t="s">
        <v>209</v>
      </c>
      <c r="B83" s="3" t="s">
        <v>209</v>
      </c>
      <c r="C83" s="12" t="s">
        <v>210</v>
      </c>
      <c r="D83" s="12" t="s">
        <v>196</v>
      </c>
      <c r="E83" s="12" t="s">
        <v>52</v>
      </c>
      <c r="F83" s="12" t="s">
        <v>24</v>
      </c>
      <c r="G83" s="12" t="s">
        <v>25</v>
      </c>
      <c r="H83" s="13">
        <v>8.93</v>
      </c>
      <c r="I83" s="14">
        <v>4</v>
      </c>
      <c r="J83" s="15">
        <f t="shared" si="9"/>
        <v>35.72</v>
      </c>
      <c r="K83" s="14">
        <v>7</v>
      </c>
      <c r="L83" s="1"/>
      <c r="M83" s="1"/>
      <c r="N83" s="1">
        <v>5</v>
      </c>
      <c r="O83" s="2"/>
      <c r="P83" s="1"/>
      <c r="Q83" s="16">
        <f t="shared" si="7"/>
        <v>-3</v>
      </c>
      <c r="R83" s="16">
        <f t="shared" si="8"/>
        <v>12</v>
      </c>
      <c r="S83" s="17">
        <f t="shared" si="6"/>
        <v>-8</v>
      </c>
      <c r="T83" s="16">
        <f t="shared" si="5"/>
        <v>-71.44</v>
      </c>
    </row>
    <row r="84" spans="1:20" s="18" customFormat="1" x14ac:dyDescent="0.3">
      <c r="A84" s="3" t="s">
        <v>211</v>
      </c>
      <c r="B84" s="3" t="s">
        <v>211</v>
      </c>
      <c r="C84" s="12" t="s">
        <v>212</v>
      </c>
      <c r="D84" s="12" t="s">
        <v>196</v>
      </c>
      <c r="E84" s="12" t="s">
        <v>52</v>
      </c>
      <c r="F84" s="12" t="s">
        <v>24</v>
      </c>
      <c r="G84" s="12" t="s">
        <v>25</v>
      </c>
      <c r="H84" s="13">
        <v>10.63</v>
      </c>
      <c r="I84" s="14">
        <v>3</v>
      </c>
      <c r="J84" s="15">
        <f t="shared" si="9"/>
        <v>31.89</v>
      </c>
      <c r="K84" s="14">
        <v>4</v>
      </c>
      <c r="L84" s="1"/>
      <c r="M84" s="1"/>
      <c r="N84" s="1">
        <v>5</v>
      </c>
      <c r="O84" s="2"/>
      <c r="P84" s="1"/>
      <c r="Q84" s="16">
        <f t="shared" si="7"/>
        <v>-1</v>
      </c>
      <c r="R84" s="16">
        <f t="shared" si="8"/>
        <v>9</v>
      </c>
      <c r="S84" s="17">
        <f t="shared" si="6"/>
        <v>-6</v>
      </c>
      <c r="T84" s="16">
        <f t="shared" si="5"/>
        <v>-63.78</v>
      </c>
    </row>
    <row r="85" spans="1:20" s="18" customFormat="1" x14ac:dyDescent="0.3">
      <c r="A85" s="3" t="s">
        <v>213</v>
      </c>
      <c r="B85" s="3" t="s">
        <v>213</v>
      </c>
      <c r="C85" s="12" t="s">
        <v>214</v>
      </c>
      <c r="D85" s="12" t="s">
        <v>196</v>
      </c>
      <c r="E85" s="12" t="s">
        <v>52</v>
      </c>
      <c r="F85" s="12" t="s">
        <v>24</v>
      </c>
      <c r="G85" s="12" t="s">
        <v>25</v>
      </c>
      <c r="H85" s="13">
        <v>10.119999999999999</v>
      </c>
      <c r="I85" s="14">
        <v>4</v>
      </c>
      <c r="J85" s="15">
        <f t="shared" si="9"/>
        <v>40.479999999999997</v>
      </c>
      <c r="K85" s="14">
        <v>5</v>
      </c>
      <c r="L85" s="1"/>
      <c r="M85" s="1"/>
      <c r="N85" s="1">
        <v>5</v>
      </c>
      <c r="O85" s="2"/>
      <c r="P85" s="1"/>
      <c r="Q85" s="16">
        <f t="shared" si="7"/>
        <v>-1</v>
      </c>
      <c r="R85" s="16">
        <f t="shared" si="8"/>
        <v>10</v>
      </c>
      <c r="S85" s="17">
        <f t="shared" si="6"/>
        <v>-6</v>
      </c>
      <c r="T85" s="16">
        <f t="shared" si="5"/>
        <v>-60.72</v>
      </c>
    </row>
    <row r="86" spans="1:20" s="18" customFormat="1" x14ac:dyDescent="0.3">
      <c r="A86" s="3" t="s">
        <v>215</v>
      </c>
      <c r="B86" s="3" t="s">
        <v>215</v>
      </c>
      <c r="C86" s="12" t="s">
        <v>216</v>
      </c>
      <c r="D86" s="12"/>
      <c r="E86" s="12"/>
      <c r="F86" s="12"/>
      <c r="G86" s="12"/>
      <c r="H86" s="13">
        <v>13.52</v>
      </c>
      <c r="I86" s="14">
        <v>3</v>
      </c>
      <c r="J86" s="15">
        <f t="shared" si="9"/>
        <v>40.56</v>
      </c>
      <c r="K86" s="14">
        <v>0</v>
      </c>
      <c r="L86" s="1"/>
      <c r="M86" s="1"/>
      <c r="N86" s="1"/>
      <c r="O86" s="2"/>
      <c r="P86" s="1"/>
      <c r="Q86" s="16">
        <f t="shared" si="7"/>
        <v>3</v>
      </c>
      <c r="R86" s="16">
        <f t="shared" si="8"/>
        <v>0</v>
      </c>
      <c r="S86" s="17">
        <f t="shared" si="6"/>
        <v>3</v>
      </c>
      <c r="T86" s="16">
        <f t="shared" si="5"/>
        <v>40.56</v>
      </c>
    </row>
    <row r="87" spans="1:20" s="18" customFormat="1" x14ac:dyDescent="0.3">
      <c r="A87" s="3" t="s">
        <v>217</v>
      </c>
      <c r="B87" s="3" t="s">
        <v>217</v>
      </c>
      <c r="C87" s="12" t="s">
        <v>218</v>
      </c>
      <c r="D87" s="12"/>
      <c r="E87" s="12"/>
      <c r="F87" s="12"/>
      <c r="G87" s="12"/>
      <c r="H87" s="13">
        <v>24.5</v>
      </c>
      <c r="I87" s="14">
        <v>5</v>
      </c>
      <c r="J87" s="15">
        <f t="shared" si="9"/>
        <v>122.5</v>
      </c>
      <c r="K87" s="14">
        <v>0</v>
      </c>
      <c r="L87" s="1"/>
      <c r="M87" s="1"/>
      <c r="N87" s="1"/>
      <c r="O87" s="2"/>
      <c r="P87" s="1"/>
      <c r="Q87" s="16">
        <f t="shared" si="7"/>
        <v>5</v>
      </c>
      <c r="R87" s="16">
        <f t="shared" si="8"/>
        <v>0</v>
      </c>
      <c r="S87" s="17">
        <f t="shared" si="6"/>
        <v>5</v>
      </c>
      <c r="T87" s="16">
        <f t="shared" si="5"/>
        <v>122.5</v>
      </c>
    </row>
    <row r="88" spans="1:20" s="18" customFormat="1" x14ac:dyDescent="0.3">
      <c r="A88" s="3" t="s">
        <v>219</v>
      </c>
      <c r="B88" s="3" t="s">
        <v>219</v>
      </c>
      <c r="C88" s="12" t="s">
        <v>220</v>
      </c>
      <c r="D88" s="12"/>
      <c r="E88" s="12"/>
      <c r="F88" s="12"/>
      <c r="G88" s="12"/>
      <c r="H88" s="13">
        <v>31.5</v>
      </c>
      <c r="I88" s="14">
        <v>4</v>
      </c>
      <c r="J88" s="15">
        <f t="shared" si="9"/>
        <v>126</v>
      </c>
      <c r="K88" s="14">
        <v>0</v>
      </c>
      <c r="L88" s="1"/>
      <c r="M88" s="1"/>
      <c r="N88" s="1"/>
      <c r="O88" s="2"/>
      <c r="P88" s="1"/>
      <c r="Q88" s="16">
        <f t="shared" si="7"/>
        <v>4</v>
      </c>
      <c r="R88" s="16">
        <f t="shared" si="8"/>
        <v>0</v>
      </c>
      <c r="S88" s="17">
        <f t="shared" si="6"/>
        <v>4</v>
      </c>
      <c r="T88" s="16">
        <f t="shared" si="5"/>
        <v>126</v>
      </c>
    </row>
    <row r="89" spans="1:20" s="18" customFormat="1" x14ac:dyDescent="0.3">
      <c r="A89" s="3" t="s">
        <v>221</v>
      </c>
      <c r="B89" s="3" t="s">
        <v>221</v>
      </c>
      <c r="C89" s="12" t="s">
        <v>222</v>
      </c>
      <c r="D89" s="12"/>
      <c r="E89" s="12"/>
      <c r="F89" s="12"/>
      <c r="G89" s="12"/>
      <c r="H89" s="13">
        <v>24.5</v>
      </c>
      <c r="I89" s="14">
        <v>5</v>
      </c>
      <c r="J89" s="15">
        <f t="shared" si="9"/>
        <v>122.5</v>
      </c>
      <c r="K89" s="14">
        <v>0</v>
      </c>
      <c r="L89" s="1"/>
      <c r="M89" s="1"/>
      <c r="N89" s="1"/>
      <c r="O89" s="2"/>
      <c r="P89" s="1"/>
      <c r="Q89" s="16">
        <f t="shared" si="7"/>
        <v>5</v>
      </c>
      <c r="R89" s="16">
        <f t="shared" si="8"/>
        <v>0</v>
      </c>
      <c r="S89" s="17">
        <f t="shared" si="6"/>
        <v>5</v>
      </c>
      <c r="T89" s="16">
        <f t="shared" si="5"/>
        <v>122.5</v>
      </c>
    </row>
    <row r="90" spans="1:20" s="18" customFormat="1" x14ac:dyDescent="0.3">
      <c r="A90" s="3" t="s">
        <v>223</v>
      </c>
      <c r="B90" s="3" t="s">
        <v>223</v>
      </c>
      <c r="C90" s="12" t="s">
        <v>224</v>
      </c>
      <c r="D90" s="12"/>
      <c r="E90" s="12"/>
      <c r="F90" s="12"/>
      <c r="G90" s="12"/>
      <c r="H90" s="13">
        <v>21</v>
      </c>
      <c r="I90" s="14">
        <v>5</v>
      </c>
      <c r="J90" s="15">
        <f t="shared" si="9"/>
        <v>105</v>
      </c>
      <c r="K90" s="14">
        <v>0</v>
      </c>
      <c r="L90" s="1"/>
      <c r="M90" s="1"/>
      <c r="N90" s="1"/>
      <c r="O90" s="2"/>
      <c r="P90" s="1"/>
      <c r="Q90" s="16">
        <f t="shared" si="7"/>
        <v>5</v>
      </c>
      <c r="R90" s="16">
        <f t="shared" si="8"/>
        <v>0</v>
      </c>
      <c r="S90" s="17">
        <f t="shared" si="6"/>
        <v>5</v>
      </c>
      <c r="T90" s="16">
        <f t="shared" si="5"/>
        <v>105</v>
      </c>
    </row>
    <row r="91" spans="1:20" s="18" customFormat="1" x14ac:dyDescent="0.3">
      <c r="A91" s="3" t="s">
        <v>225</v>
      </c>
      <c r="B91" s="3" t="s">
        <v>225</v>
      </c>
      <c r="C91" s="12" t="s">
        <v>226</v>
      </c>
      <c r="D91" s="12"/>
      <c r="E91" s="12"/>
      <c r="F91" s="12"/>
      <c r="G91" s="12"/>
      <c r="H91" s="13">
        <v>10.5</v>
      </c>
      <c r="I91" s="14">
        <v>4</v>
      </c>
      <c r="J91" s="15">
        <f t="shared" si="9"/>
        <v>42</v>
      </c>
      <c r="K91" s="14">
        <v>0</v>
      </c>
      <c r="L91" s="1"/>
      <c r="M91" s="1"/>
      <c r="N91" s="1"/>
      <c r="O91" s="2"/>
      <c r="P91" s="1"/>
      <c r="Q91" s="16">
        <f t="shared" si="7"/>
        <v>4</v>
      </c>
      <c r="R91" s="16">
        <f t="shared" si="8"/>
        <v>0</v>
      </c>
      <c r="S91" s="17">
        <f t="shared" si="6"/>
        <v>4</v>
      </c>
      <c r="T91" s="16">
        <f t="shared" si="5"/>
        <v>42</v>
      </c>
    </row>
    <row r="92" spans="1:20" s="18" customFormat="1" x14ac:dyDescent="0.3">
      <c r="A92" s="3" t="s">
        <v>227</v>
      </c>
      <c r="B92" s="3" t="s">
        <v>227</v>
      </c>
      <c r="C92" s="12" t="s">
        <v>228</v>
      </c>
      <c r="D92" s="12"/>
      <c r="E92" s="12"/>
      <c r="F92" s="12"/>
      <c r="G92" s="12"/>
      <c r="H92" s="13">
        <v>16.73</v>
      </c>
      <c r="I92" s="14">
        <v>2</v>
      </c>
      <c r="J92" s="15">
        <f t="shared" si="9"/>
        <v>33.46</v>
      </c>
      <c r="K92" s="14">
        <v>0</v>
      </c>
      <c r="L92" s="1"/>
      <c r="M92" s="1"/>
      <c r="N92" s="1"/>
      <c r="O92" s="2"/>
      <c r="P92" s="1"/>
      <c r="Q92" s="16"/>
      <c r="R92" s="16"/>
      <c r="S92" s="17">
        <f t="shared" si="6"/>
        <v>2</v>
      </c>
      <c r="T92" s="16">
        <f t="shared" si="5"/>
        <v>33.46</v>
      </c>
    </row>
    <row r="93" spans="1:20" s="18" customFormat="1" x14ac:dyDescent="0.3">
      <c r="A93" s="3" t="s">
        <v>229</v>
      </c>
      <c r="B93" s="3" t="s">
        <v>229</v>
      </c>
      <c r="C93" s="12" t="s">
        <v>230</v>
      </c>
      <c r="D93" s="12"/>
      <c r="E93" s="12"/>
      <c r="F93" s="12"/>
      <c r="G93" s="12"/>
      <c r="H93" s="13">
        <v>14</v>
      </c>
      <c r="I93" s="14">
        <v>5</v>
      </c>
      <c r="J93" s="15">
        <f t="shared" si="9"/>
        <v>70</v>
      </c>
      <c r="K93" s="14">
        <v>0</v>
      </c>
      <c r="L93" s="1"/>
      <c r="M93" s="1"/>
      <c r="N93" s="1"/>
      <c r="O93" s="2"/>
      <c r="P93" s="1"/>
      <c r="Q93" s="16"/>
      <c r="R93" s="16"/>
      <c r="S93" s="17">
        <f t="shared" si="6"/>
        <v>5</v>
      </c>
      <c r="T93" s="16">
        <f t="shared" si="5"/>
        <v>70</v>
      </c>
    </row>
    <row r="94" spans="1:20" s="18" customFormat="1" x14ac:dyDescent="0.3">
      <c r="A94" s="3" t="s">
        <v>231</v>
      </c>
      <c r="B94" s="3" t="s">
        <v>231</v>
      </c>
      <c r="C94" s="12" t="s">
        <v>232</v>
      </c>
      <c r="D94" s="12"/>
      <c r="E94" s="12"/>
      <c r="F94" s="12"/>
      <c r="G94" s="12"/>
      <c r="H94" s="13">
        <v>8.4</v>
      </c>
      <c r="I94" s="14">
        <v>3</v>
      </c>
      <c r="J94" s="15">
        <f t="shared" si="9"/>
        <v>25.200000000000003</v>
      </c>
      <c r="K94" s="14">
        <v>0</v>
      </c>
      <c r="L94" s="1"/>
      <c r="M94" s="1"/>
      <c r="N94" s="1"/>
      <c r="O94" s="2"/>
      <c r="P94" s="1"/>
      <c r="Q94" s="16"/>
      <c r="R94" s="16"/>
      <c r="S94" s="17">
        <f t="shared" si="6"/>
        <v>3</v>
      </c>
      <c r="T94" s="16">
        <f t="shared" si="5"/>
        <v>25.200000000000003</v>
      </c>
    </row>
    <row r="95" spans="1:20" s="18" customFormat="1" x14ac:dyDescent="0.3">
      <c r="A95" s="3" t="s">
        <v>233</v>
      </c>
      <c r="B95" s="3" t="s">
        <v>233</v>
      </c>
      <c r="C95" s="12" t="s">
        <v>234</v>
      </c>
      <c r="D95" s="12"/>
      <c r="E95" s="12"/>
      <c r="F95" s="12"/>
      <c r="G95" s="12"/>
      <c r="H95" s="13">
        <v>8.1999999999999993</v>
      </c>
      <c r="I95" s="14">
        <v>2</v>
      </c>
      <c r="J95" s="15">
        <f t="shared" si="9"/>
        <v>16.399999999999999</v>
      </c>
      <c r="K95" s="14">
        <v>0</v>
      </c>
      <c r="L95" s="1"/>
      <c r="M95" s="1"/>
      <c r="N95" s="1"/>
      <c r="O95" s="2"/>
      <c r="P95" s="1"/>
      <c r="Q95" s="16"/>
      <c r="R95" s="16"/>
      <c r="S95" s="17">
        <f t="shared" si="6"/>
        <v>2</v>
      </c>
      <c r="T95" s="16">
        <f t="shared" si="5"/>
        <v>16.399999999999999</v>
      </c>
    </row>
    <row r="96" spans="1:20" x14ac:dyDescent="0.3">
      <c r="A96" s="3" t="s">
        <v>235</v>
      </c>
      <c r="B96" s="3" t="s">
        <v>235</v>
      </c>
      <c r="C96" s="12" t="s">
        <v>236</v>
      </c>
      <c r="D96" s="12" t="s">
        <v>196</v>
      </c>
      <c r="E96" s="12" t="s">
        <v>52</v>
      </c>
      <c r="F96" s="12" t="s">
        <v>24</v>
      </c>
      <c r="G96" s="12" t="s">
        <v>25</v>
      </c>
      <c r="H96" s="13">
        <v>17.7</v>
      </c>
      <c r="I96" s="45">
        <v>0</v>
      </c>
      <c r="J96" s="15">
        <f t="shared" si="9"/>
        <v>0</v>
      </c>
      <c r="K96" s="14">
        <v>0</v>
      </c>
      <c r="O96" s="2"/>
      <c r="Q96" s="16">
        <f t="shared" si="7"/>
        <v>0</v>
      </c>
      <c r="R96" s="16">
        <f t="shared" si="8"/>
        <v>0</v>
      </c>
      <c r="S96" s="17">
        <f t="shared" si="6"/>
        <v>0</v>
      </c>
      <c r="T96" s="16">
        <f t="shared" si="5"/>
        <v>0</v>
      </c>
    </row>
    <row r="97" spans="1:20" x14ac:dyDescent="0.3">
      <c r="A97" s="3" t="s">
        <v>237</v>
      </c>
      <c r="B97" s="3" t="s">
        <v>237</v>
      </c>
      <c r="C97" s="12" t="s">
        <v>238</v>
      </c>
      <c r="D97" s="12" t="s">
        <v>196</v>
      </c>
      <c r="E97" s="12" t="s">
        <v>52</v>
      </c>
      <c r="F97" s="12" t="s">
        <v>24</v>
      </c>
      <c r="G97" s="12" t="s">
        <v>25</v>
      </c>
      <c r="H97" s="13">
        <v>34.5</v>
      </c>
      <c r="I97" s="45">
        <v>0</v>
      </c>
      <c r="J97" s="15">
        <f t="shared" si="9"/>
        <v>0</v>
      </c>
      <c r="K97" s="45">
        <v>3</v>
      </c>
      <c r="N97" s="1">
        <v>5</v>
      </c>
      <c r="O97" s="2"/>
      <c r="Q97" s="16">
        <f t="shared" si="7"/>
        <v>-3</v>
      </c>
      <c r="R97" s="16">
        <f t="shared" si="8"/>
        <v>8</v>
      </c>
      <c r="S97" s="17">
        <f t="shared" si="6"/>
        <v>-8</v>
      </c>
      <c r="T97" s="16">
        <f t="shared" si="5"/>
        <v>-276</v>
      </c>
    </row>
    <row r="98" spans="1:20" x14ac:dyDescent="0.3">
      <c r="A98" s="3">
        <v>105140</v>
      </c>
      <c r="B98" s="3">
        <v>105140</v>
      </c>
      <c r="C98" s="12" t="s">
        <v>239</v>
      </c>
      <c r="D98" s="20" t="s">
        <v>62</v>
      </c>
      <c r="E98" s="20" t="s">
        <v>52</v>
      </c>
      <c r="F98" s="12" t="s">
        <v>24</v>
      </c>
      <c r="G98" s="12" t="s">
        <v>25</v>
      </c>
      <c r="H98" s="13">
        <v>11.34</v>
      </c>
      <c r="I98" s="46">
        <v>12</v>
      </c>
      <c r="J98" s="15">
        <f t="shared" si="9"/>
        <v>136.07999999999998</v>
      </c>
      <c r="K98" s="46">
        <v>8</v>
      </c>
      <c r="O98" s="2"/>
      <c r="Q98" s="16">
        <f t="shared" si="7"/>
        <v>4</v>
      </c>
      <c r="R98" s="16">
        <f t="shared" si="8"/>
        <v>8</v>
      </c>
      <c r="S98" s="17">
        <f t="shared" si="6"/>
        <v>4</v>
      </c>
      <c r="T98" s="16">
        <f t="shared" si="5"/>
        <v>45.36</v>
      </c>
    </row>
    <row r="99" spans="1:20" x14ac:dyDescent="0.3">
      <c r="A99" s="3">
        <v>105936</v>
      </c>
      <c r="B99" s="3" t="s">
        <v>240</v>
      </c>
      <c r="C99" s="12" t="s">
        <v>241</v>
      </c>
      <c r="D99" s="20" t="s">
        <v>62</v>
      </c>
      <c r="E99" s="20" t="s">
        <v>52</v>
      </c>
      <c r="F99" s="12" t="s">
        <v>24</v>
      </c>
      <c r="G99" s="12" t="s">
        <v>25</v>
      </c>
      <c r="H99" s="13">
        <v>9.07</v>
      </c>
      <c r="I99" s="45">
        <v>7</v>
      </c>
      <c r="J99" s="15">
        <f t="shared" si="9"/>
        <v>63.49</v>
      </c>
      <c r="K99" s="45">
        <v>5</v>
      </c>
      <c r="O99" s="2"/>
      <c r="Q99" s="16">
        <f t="shared" si="7"/>
        <v>2</v>
      </c>
      <c r="R99" s="16">
        <f t="shared" si="8"/>
        <v>5</v>
      </c>
      <c r="S99" s="17">
        <f t="shared" si="6"/>
        <v>2</v>
      </c>
      <c r="T99" s="16">
        <f t="shared" si="5"/>
        <v>18.14</v>
      </c>
    </row>
    <row r="100" spans="1:20" x14ac:dyDescent="0.3">
      <c r="A100" s="3" t="s">
        <v>242</v>
      </c>
      <c r="B100" s="3" t="s">
        <v>242</v>
      </c>
      <c r="C100" s="12" t="s">
        <v>243</v>
      </c>
      <c r="D100" s="20" t="s">
        <v>62</v>
      </c>
      <c r="E100" s="20" t="s">
        <v>52</v>
      </c>
      <c r="F100" s="12" t="s">
        <v>24</v>
      </c>
      <c r="G100" s="12" t="s">
        <v>25</v>
      </c>
      <c r="H100" s="13">
        <v>5.09</v>
      </c>
      <c r="I100" s="45"/>
      <c r="J100" s="15">
        <f t="shared" si="9"/>
        <v>0</v>
      </c>
      <c r="K100" s="45"/>
      <c r="O100" s="2"/>
      <c r="Q100" s="16">
        <f t="shared" si="7"/>
        <v>0</v>
      </c>
      <c r="R100" s="16">
        <f t="shared" si="8"/>
        <v>0</v>
      </c>
      <c r="S100" s="17">
        <f t="shared" si="6"/>
        <v>0</v>
      </c>
      <c r="T100" s="16">
        <f t="shared" si="5"/>
        <v>0</v>
      </c>
    </row>
    <row r="101" spans="1:20" x14ac:dyDescent="0.3">
      <c r="A101" s="47" t="s">
        <v>244</v>
      </c>
      <c r="B101" s="47" t="s">
        <v>244</v>
      </c>
      <c r="C101" s="18" t="s">
        <v>245</v>
      </c>
      <c r="D101" s="18" t="s">
        <v>246</v>
      </c>
      <c r="E101" s="18" t="s">
        <v>247</v>
      </c>
      <c r="F101" s="18" t="s">
        <v>248</v>
      </c>
      <c r="G101" s="18" t="s">
        <v>249</v>
      </c>
      <c r="H101" s="48">
        <v>310</v>
      </c>
      <c r="I101" s="49">
        <v>0.65</v>
      </c>
      <c r="J101" s="50">
        <f t="shared" si="9"/>
        <v>201.5</v>
      </c>
      <c r="K101" s="49">
        <v>1.05</v>
      </c>
      <c r="L101" s="47">
        <f>SUM(13*50)/1000</f>
        <v>0.65</v>
      </c>
      <c r="M101" s="47"/>
      <c r="N101" s="47">
        <v>1</v>
      </c>
      <c r="O101" s="47"/>
      <c r="P101" s="47"/>
      <c r="Q101" s="16">
        <f>SUM(I101-K101)</f>
        <v>-0.4</v>
      </c>
      <c r="R101" s="16">
        <f t="shared" si="8"/>
        <v>2.0499999999999998</v>
      </c>
      <c r="S101" s="17">
        <f t="shared" si="6"/>
        <v>-1.4</v>
      </c>
      <c r="T101" s="16">
        <f t="shared" si="5"/>
        <v>-434</v>
      </c>
    </row>
    <row r="102" spans="1:20" s="18" customFormat="1" x14ac:dyDescent="0.3">
      <c r="A102" s="47" t="s">
        <v>250</v>
      </c>
      <c r="B102" s="47" t="s">
        <v>250</v>
      </c>
      <c r="C102" s="18" t="s">
        <v>251</v>
      </c>
      <c r="D102" s="18" t="s">
        <v>246</v>
      </c>
      <c r="E102" s="18" t="s">
        <v>247</v>
      </c>
      <c r="F102" s="18" t="s">
        <v>248</v>
      </c>
      <c r="G102" s="18" t="s">
        <v>249</v>
      </c>
      <c r="H102" s="48">
        <v>80</v>
      </c>
      <c r="I102" s="49">
        <v>0.08</v>
      </c>
      <c r="J102" s="50">
        <f t="shared" si="9"/>
        <v>6.4</v>
      </c>
      <c r="K102" s="49">
        <v>0.11</v>
      </c>
      <c r="L102" s="47" t="s">
        <v>252</v>
      </c>
      <c r="M102" s="47"/>
      <c r="N102" s="47"/>
      <c r="O102" s="47"/>
      <c r="P102" s="47"/>
      <c r="Q102" s="16">
        <f t="shared" ref="Q102:Q116" si="10">SUM(I102-K102)</f>
        <v>-0.03</v>
      </c>
      <c r="R102" s="16">
        <f t="shared" si="8"/>
        <v>0.11</v>
      </c>
      <c r="S102" s="17">
        <f t="shared" si="6"/>
        <v>-0.03</v>
      </c>
      <c r="T102" s="16">
        <f t="shared" si="5"/>
        <v>-2.4</v>
      </c>
    </row>
    <row r="103" spans="1:20" x14ac:dyDescent="0.3">
      <c r="A103" s="47" t="s">
        <v>253</v>
      </c>
      <c r="B103" s="47" t="s">
        <v>253</v>
      </c>
      <c r="C103" s="18" t="s">
        <v>254</v>
      </c>
      <c r="D103" s="18" t="s">
        <v>246</v>
      </c>
      <c r="E103" s="18" t="s">
        <v>247</v>
      </c>
      <c r="F103" s="18" t="s">
        <v>248</v>
      </c>
      <c r="G103" s="18" t="s">
        <v>249</v>
      </c>
      <c r="H103" s="48">
        <v>265</v>
      </c>
      <c r="I103" s="49">
        <v>2.86</v>
      </c>
      <c r="J103" s="50">
        <f t="shared" si="9"/>
        <v>757.9</v>
      </c>
      <c r="K103" s="49">
        <v>2.64</v>
      </c>
      <c r="L103" s="47" t="s">
        <v>255</v>
      </c>
      <c r="M103" s="47"/>
      <c r="N103" s="47">
        <v>1</v>
      </c>
      <c r="O103" s="47"/>
      <c r="P103" s="47"/>
      <c r="Q103" s="16">
        <f t="shared" si="10"/>
        <v>0.21999999999999975</v>
      </c>
      <c r="R103" s="16">
        <f t="shared" si="8"/>
        <v>3.64</v>
      </c>
      <c r="S103" s="17">
        <f t="shared" si="6"/>
        <v>-0.78000000000000025</v>
      </c>
      <c r="T103" s="16">
        <f t="shared" si="5"/>
        <v>-206.70000000000007</v>
      </c>
    </row>
    <row r="104" spans="1:20" s="18" customFormat="1" x14ac:dyDescent="0.3">
      <c r="A104" s="47" t="s">
        <v>256</v>
      </c>
      <c r="B104" s="47" t="s">
        <v>256</v>
      </c>
      <c r="C104" s="18" t="s">
        <v>257</v>
      </c>
      <c r="D104" s="18" t="s">
        <v>246</v>
      </c>
      <c r="E104" s="18" t="s">
        <v>247</v>
      </c>
      <c r="F104" s="18" t="s">
        <v>248</v>
      </c>
      <c r="G104" s="18" t="s">
        <v>249</v>
      </c>
      <c r="H104" s="48">
        <v>280</v>
      </c>
      <c r="I104" s="49">
        <v>0.98</v>
      </c>
      <c r="J104" s="50">
        <f t="shared" si="9"/>
        <v>274.39999999999998</v>
      </c>
      <c r="K104" s="49">
        <v>0.95</v>
      </c>
      <c r="L104" s="47">
        <f>SUM(1.9/2)</f>
        <v>0.95</v>
      </c>
      <c r="M104" s="47"/>
      <c r="N104" s="47"/>
      <c r="O104" s="47">
        <v>0</v>
      </c>
      <c r="P104" s="47">
        <v>0</v>
      </c>
      <c r="Q104" s="16">
        <f t="shared" si="10"/>
        <v>3.0000000000000027E-2</v>
      </c>
      <c r="R104" s="16">
        <f t="shared" si="8"/>
        <v>0.95</v>
      </c>
      <c r="S104" s="17">
        <f t="shared" si="6"/>
        <v>3.0000000000000027E-2</v>
      </c>
      <c r="T104" s="16">
        <f t="shared" si="5"/>
        <v>8.4000000000000075</v>
      </c>
    </row>
    <row r="105" spans="1:20" x14ac:dyDescent="0.3">
      <c r="A105" s="47" t="s">
        <v>258</v>
      </c>
      <c r="B105" s="47" t="s">
        <v>258</v>
      </c>
      <c r="C105" s="18" t="s">
        <v>259</v>
      </c>
      <c r="D105" s="18" t="s">
        <v>246</v>
      </c>
      <c r="E105" s="18" t="s">
        <v>247</v>
      </c>
      <c r="F105" s="18" t="s">
        <v>248</v>
      </c>
      <c r="G105" s="18" t="s">
        <v>249</v>
      </c>
      <c r="H105" s="48">
        <v>160</v>
      </c>
      <c r="I105" s="49">
        <v>1.825</v>
      </c>
      <c r="J105" s="50">
        <f t="shared" si="9"/>
        <v>292</v>
      </c>
      <c r="K105" s="49">
        <v>1.3</v>
      </c>
      <c r="L105" s="47">
        <f>SUM(33/40)+1</f>
        <v>1.825</v>
      </c>
      <c r="M105" s="47"/>
      <c r="N105" s="47">
        <v>1</v>
      </c>
      <c r="O105" s="47"/>
      <c r="P105" s="47"/>
      <c r="Q105" s="16">
        <f t="shared" si="10"/>
        <v>0.52499999999999991</v>
      </c>
      <c r="R105" s="16">
        <f t="shared" si="8"/>
        <v>2.2999999999999998</v>
      </c>
      <c r="S105" s="17">
        <f t="shared" si="6"/>
        <v>-0.47499999999999987</v>
      </c>
      <c r="T105" s="16">
        <f t="shared" si="5"/>
        <v>-75.999999999999972</v>
      </c>
    </row>
    <row r="106" spans="1:20" x14ac:dyDescent="0.3">
      <c r="A106" s="47" t="s">
        <v>260</v>
      </c>
      <c r="B106" s="47" t="s">
        <v>260</v>
      </c>
      <c r="C106" s="18" t="s">
        <v>261</v>
      </c>
      <c r="D106" s="18" t="s">
        <v>246</v>
      </c>
      <c r="E106" s="18" t="s">
        <v>247</v>
      </c>
      <c r="F106" s="18" t="s">
        <v>248</v>
      </c>
      <c r="G106" s="18" t="s">
        <v>249</v>
      </c>
      <c r="H106" s="48">
        <v>250</v>
      </c>
      <c r="I106" s="51">
        <v>1.1299999999999999</v>
      </c>
      <c r="J106" s="50">
        <f t="shared" si="9"/>
        <v>282.5</v>
      </c>
      <c r="K106" s="49">
        <v>1.35</v>
      </c>
      <c r="L106" s="48">
        <f>SUM(45/40)</f>
        <v>1.125</v>
      </c>
      <c r="M106" s="48"/>
      <c r="N106" s="47"/>
      <c r="O106" s="47"/>
      <c r="P106" s="47"/>
      <c r="Q106" s="16">
        <f t="shared" si="10"/>
        <v>-0.2200000000000002</v>
      </c>
      <c r="R106" s="16">
        <f t="shared" si="8"/>
        <v>1.35</v>
      </c>
      <c r="S106" s="17">
        <f t="shared" si="6"/>
        <v>-0.2200000000000002</v>
      </c>
      <c r="T106" s="16">
        <f t="shared" si="5"/>
        <v>-55.00000000000005</v>
      </c>
    </row>
    <row r="107" spans="1:20" x14ac:dyDescent="0.3">
      <c r="A107" s="47" t="s">
        <v>262</v>
      </c>
      <c r="B107" s="47" t="s">
        <v>262</v>
      </c>
      <c r="C107" s="18" t="s">
        <v>263</v>
      </c>
      <c r="D107" s="18" t="s">
        <v>246</v>
      </c>
      <c r="E107" s="18" t="s">
        <v>247</v>
      </c>
      <c r="F107" s="18" t="s">
        <v>248</v>
      </c>
      <c r="G107" s="18" t="s">
        <v>249</v>
      </c>
      <c r="H107" s="48">
        <v>155</v>
      </c>
      <c r="I107" s="49">
        <v>1.1000000000000001</v>
      </c>
      <c r="J107" s="50">
        <f t="shared" si="9"/>
        <v>170.5</v>
      </c>
      <c r="K107" s="49">
        <v>1.1499999999999999</v>
      </c>
      <c r="L107" s="47">
        <f>SUM(1100/1000)</f>
        <v>1.1000000000000001</v>
      </c>
      <c r="M107" s="47"/>
      <c r="N107" s="47">
        <v>1</v>
      </c>
      <c r="O107" s="47"/>
      <c r="P107" s="47"/>
      <c r="Q107" s="16">
        <f t="shared" si="10"/>
        <v>-4.9999999999999822E-2</v>
      </c>
      <c r="R107" s="16">
        <f t="shared" si="8"/>
        <v>2.15</v>
      </c>
      <c r="S107" s="17">
        <f t="shared" si="6"/>
        <v>-1.0499999999999998</v>
      </c>
      <c r="T107" s="16">
        <f t="shared" si="5"/>
        <v>-162.74999999999997</v>
      </c>
    </row>
    <row r="108" spans="1:20" s="18" customFormat="1" x14ac:dyDescent="0.3">
      <c r="A108" s="47" t="s">
        <v>264</v>
      </c>
      <c r="B108" s="47" t="s">
        <v>264</v>
      </c>
      <c r="C108" s="18" t="s">
        <v>265</v>
      </c>
      <c r="D108" s="18" t="s">
        <v>246</v>
      </c>
      <c r="E108" s="18" t="s">
        <v>247</v>
      </c>
      <c r="F108" s="18" t="s">
        <v>248</v>
      </c>
      <c r="G108" s="18" t="s">
        <v>249</v>
      </c>
      <c r="H108" s="48">
        <v>130</v>
      </c>
      <c r="I108" s="51">
        <v>0.33</v>
      </c>
      <c r="J108" s="50">
        <f t="shared" si="9"/>
        <v>42.9</v>
      </c>
      <c r="K108" s="51">
        <v>0.47</v>
      </c>
      <c r="L108" s="48">
        <f>SUM(500/1500)</f>
        <v>0.33333333333333331</v>
      </c>
      <c r="M108" s="48"/>
      <c r="N108" s="48"/>
      <c r="O108" s="47"/>
      <c r="P108" s="47"/>
      <c r="Q108" s="16">
        <f t="shared" si="10"/>
        <v>-0.13999999999999996</v>
      </c>
      <c r="R108" s="16">
        <f t="shared" si="8"/>
        <v>0.47</v>
      </c>
      <c r="S108" s="17">
        <f t="shared" si="6"/>
        <v>-0.13999999999999996</v>
      </c>
      <c r="T108" s="16">
        <f t="shared" si="5"/>
        <v>-18.199999999999996</v>
      </c>
    </row>
    <row r="109" spans="1:20" s="18" customFormat="1" x14ac:dyDescent="0.3">
      <c r="A109" s="47" t="s">
        <v>266</v>
      </c>
      <c r="B109" s="47" t="s">
        <v>266</v>
      </c>
      <c r="C109" s="18" t="s">
        <v>267</v>
      </c>
      <c r="D109" s="18" t="s">
        <v>246</v>
      </c>
      <c r="E109" s="18" t="s">
        <v>247</v>
      </c>
      <c r="F109" s="18" t="s">
        <v>248</v>
      </c>
      <c r="G109" s="18" t="s">
        <v>249</v>
      </c>
      <c r="H109" s="48">
        <v>160</v>
      </c>
      <c r="I109" s="49">
        <v>1.08</v>
      </c>
      <c r="J109" s="50">
        <f t="shared" si="9"/>
        <v>172.8</v>
      </c>
      <c r="K109" s="49">
        <v>0.5</v>
      </c>
      <c r="L109" s="48">
        <f>SUM(3/40) + 1</f>
        <v>1.075</v>
      </c>
      <c r="M109" s="48"/>
      <c r="N109" s="47">
        <v>1</v>
      </c>
      <c r="O109" s="47"/>
      <c r="P109" s="47"/>
      <c r="Q109" s="16">
        <f t="shared" si="10"/>
        <v>0.58000000000000007</v>
      </c>
      <c r="R109" s="16">
        <f t="shared" si="8"/>
        <v>1.5</v>
      </c>
      <c r="S109" s="17">
        <f t="shared" si="6"/>
        <v>-0.41999999999999993</v>
      </c>
      <c r="T109" s="16">
        <f t="shared" si="5"/>
        <v>-67.199999999999989</v>
      </c>
    </row>
    <row r="110" spans="1:20" s="18" customFormat="1" x14ac:dyDescent="0.3">
      <c r="A110" s="47" t="s">
        <v>268</v>
      </c>
      <c r="B110" s="47" t="s">
        <v>268</v>
      </c>
      <c r="C110" s="18" t="s">
        <v>269</v>
      </c>
      <c r="D110" s="18" t="s">
        <v>246</v>
      </c>
      <c r="E110" s="18" t="s">
        <v>247</v>
      </c>
      <c r="F110" s="18" t="s">
        <v>248</v>
      </c>
      <c r="G110" s="18" t="s">
        <v>249</v>
      </c>
      <c r="H110" s="48">
        <v>140</v>
      </c>
      <c r="I110" s="49">
        <v>3</v>
      </c>
      <c r="J110" s="50">
        <f t="shared" si="9"/>
        <v>420</v>
      </c>
      <c r="K110" s="49">
        <v>3</v>
      </c>
      <c r="L110" s="47">
        <f>SUM(1/4)+3</f>
        <v>3.25</v>
      </c>
      <c r="M110" s="47"/>
      <c r="N110" s="47"/>
      <c r="O110" s="47"/>
      <c r="P110" s="47"/>
      <c r="Q110" s="16">
        <f t="shared" si="10"/>
        <v>0</v>
      </c>
      <c r="R110" s="16">
        <f t="shared" si="8"/>
        <v>3</v>
      </c>
      <c r="S110" s="17">
        <f t="shared" si="6"/>
        <v>0</v>
      </c>
      <c r="T110" s="16">
        <f t="shared" si="5"/>
        <v>0</v>
      </c>
    </row>
    <row r="111" spans="1:20" s="18" customFormat="1" x14ac:dyDescent="0.3">
      <c r="A111" s="47" t="s">
        <v>270</v>
      </c>
      <c r="B111" s="47" t="s">
        <v>270</v>
      </c>
      <c r="C111" s="18" t="s">
        <v>271</v>
      </c>
      <c r="D111" s="18" t="s">
        <v>272</v>
      </c>
      <c r="E111" s="18" t="s">
        <v>273</v>
      </c>
      <c r="F111" s="18" t="s">
        <v>248</v>
      </c>
      <c r="G111" s="18" t="s">
        <v>249</v>
      </c>
      <c r="H111" s="48">
        <v>4.5</v>
      </c>
      <c r="I111" s="49"/>
      <c r="J111" s="50">
        <f t="shared" si="9"/>
        <v>0</v>
      </c>
      <c r="K111" s="49">
        <v>13</v>
      </c>
      <c r="L111" s="47"/>
      <c r="M111" s="47"/>
      <c r="N111" s="47"/>
      <c r="O111" s="47"/>
      <c r="P111" s="47"/>
      <c r="Q111" s="16">
        <f t="shared" si="10"/>
        <v>-13</v>
      </c>
      <c r="R111" s="16">
        <f t="shared" si="8"/>
        <v>13</v>
      </c>
      <c r="S111" s="17">
        <f t="shared" si="6"/>
        <v>-13</v>
      </c>
      <c r="T111" s="16">
        <f t="shared" si="5"/>
        <v>-58.5</v>
      </c>
    </row>
    <row r="112" spans="1:20" s="18" customFormat="1" x14ac:dyDescent="0.3">
      <c r="A112" s="47" t="s">
        <v>274</v>
      </c>
      <c r="B112" s="47" t="s">
        <v>274</v>
      </c>
      <c r="C112" s="18" t="s">
        <v>275</v>
      </c>
      <c r="D112" s="18" t="s">
        <v>276</v>
      </c>
      <c r="E112" s="18" t="s">
        <v>277</v>
      </c>
      <c r="F112" s="18" t="s">
        <v>248</v>
      </c>
      <c r="G112" s="18" t="s">
        <v>249</v>
      </c>
      <c r="H112" s="48">
        <v>6</v>
      </c>
      <c r="I112" s="49">
        <v>9</v>
      </c>
      <c r="J112" s="50">
        <f t="shared" si="9"/>
        <v>54</v>
      </c>
      <c r="K112" s="49">
        <v>10</v>
      </c>
      <c r="L112" s="47"/>
      <c r="M112" s="47"/>
      <c r="N112" s="47"/>
      <c r="O112" s="47"/>
      <c r="P112" s="47"/>
      <c r="Q112" s="16">
        <f t="shared" si="10"/>
        <v>-1</v>
      </c>
      <c r="R112" s="16">
        <f t="shared" si="8"/>
        <v>10</v>
      </c>
      <c r="S112" s="17">
        <f t="shared" si="6"/>
        <v>-1</v>
      </c>
      <c r="T112" s="16">
        <f t="shared" si="5"/>
        <v>-6</v>
      </c>
    </row>
    <row r="113" spans="1:20" x14ac:dyDescent="0.3">
      <c r="A113" s="3" t="s">
        <v>278</v>
      </c>
      <c r="B113" s="3" t="s">
        <v>278</v>
      </c>
      <c r="C113" s="12" t="s">
        <v>279</v>
      </c>
      <c r="D113" s="12" t="s">
        <v>280</v>
      </c>
      <c r="E113" s="12" t="s">
        <v>281</v>
      </c>
      <c r="F113" s="12" t="s">
        <v>282</v>
      </c>
      <c r="G113" s="12" t="s">
        <v>249</v>
      </c>
      <c r="H113" s="13">
        <v>0.7</v>
      </c>
      <c r="I113" s="14">
        <v>15</v>
      </c>
      <c r="J113" s="15">
        <f t="shared" si="9"/>
        <v>10.5</v>
      </c>
      <c r="K113" s="14"/>
      <c r="N113" s="1">
        <v>268</v>
      </c>
      <c r="O113" s="1">
        <v>14</v>
      </c>
      <c r="P113" s="52">
        <v>240</v>
      </c>
      <c r="Q113" s="16">
        <f t="shared" si="10"/>
        <v>15</v>
      </c>
      <c r="R113" s="16">
        <f t="shared" si="8"/>
        <v>14</v>
      </c>
      <c r="S113" s="17">
        <f t="shared" si="6"/>
        <v>1</v>
      </c>
      <c r="T113" s="16">
        <f t="shared" si="5"/>
        <v>0.7</v>
      </c>
    </row>
    <row r="114" spans="1:20" s="18" customFormat="1" x14ac:dyDescent="0.3">
      <c r="A114" s="3" t="s">
        <v>283</v>
      </c>
      <c r="B114" s="3" t="s">
        <v>283</v>
      </c>
      <c r="C114" s="12" t="s">
        <v>284</v>
      </c>
      <c r="D114" s="12" t="s">
        <v>280</v>
      </c>
      <c r="E114" s="12" t="s">
        <v>281</v>
      </c>
      <c r="F114" s="12" t="s">
        <v>282</v>
      </c>
      <c r="G114" s="12" t="s">
        <v>249</v>
      </c>
      <c r="H114" s="13">
        <v>0.95</v>
      </c>
      <c r="I114" s="14">
        <v>60</v>
      </c>
      <c r="J114" s="15">
        <f t="shared" si="9"/>
        <v>57</v>
      </c>
      <c r="K114" s="14">
        <v>61</v>
      </c>
      <c r="L114" s="1"/>
      <c r="M114" s="1"/>
      <c r="N114" s="1">
        <v>538</v>
      </c>
      <c r="O114" s="1">
        <v>183</v>
      </c>
      <c r="P114" s="52">
        <v>113</v>
      </c>
      <c r="Q114" s="16">
        <f t="shared" si="10"/>
        <v>-1</v>
      </c>
      <c r="R114" s="16">
        <f t="shared" si="8"/>
        <v>303</v>
      </c>
      <c r="S114" s="17">
        <f t="shared" si="6"/>
        <v>-243</v>
      </c>
      <c r="T114" s="16">
        <f t="shared" si="5"/>
        <v>-230.85</v>
      </c>
    </row>
    <row r="115" spans="1:20" s="18" customFormat="1" x14ac:dyDescent="0.3">
      <c r="A115" s="3" t="s">
        <v>285</v>
      </c>
      <c r="B115" s="3" t="s">
        <v>285</v>
      </c>
      <c r="C115" s="12" t="s">
        <v>286</v>
      </c>
      <c r="D115" s="12" t="s">
        <v>280</v>
      </c>
      <c r="E115" s="12" t="s">
        <v>281</v>
      </c>
      <c r="F115" s="12" t="s">
        <v>282</v>
      </c>
      <c r="G115" s="12" t="s">
        <v>249</v>
      </c>
      <c r="H115" s="13">
        <v>1.1499999999999999</v>
      </c>
      <c r="I115" s="14">
        <v>30</v>
      </c>
      <c r="J115" s="15">
        <f t="shared" si="9"/>
        <v>34.5</v>
      </c>
      <c r="K115" s="14">
        <v>30</v>
      </c>
      <c r="L115" s="1"/>
      <c r="M115" s="1"/>
      <c r="N115" s="1">
        <v>540</v>
      </c>
      <c r="O115" s="1">
        <v>37</v>
      </c>
      <c r="P115" s="52">
        <v>106</v>
      </c>
      <c r="Q115" s="16">
        <f t="shared" si="10"/>
        <v>0</v>
      </c>
      <c r="R115" s="16">
        <f>SUM(K115+N115)-(O115+P115)</f>
        <v>427</v>
      </c>
      <c r="S115" s="17">
        <f t="shared" si="6"/>
        <v>-397</v>
      </c>
      <c r="T115" s="16">
        <f t="shared" si="5"/>
        <v>-456.54999999999995</v>
      </c>
    </row>
    <row r="116" spans="1:20" s="18" customFormat="1" x14ac:dyDescent="0.3">
      <c r="A116" s="3" t="s">
        <v>287</v>
      </c>
      <c r="B116" s="3" t="s">
        <v>287</v>
      </c>
      <c r="C116" s="12" t="s">
        <v>288</v>
      </c>
      <c r="D116" s="12" t="s">
        <v>280</v>
      </c>
      <c r="E116" s="12" t="s">
        <v>281</v>
      </c>
      <c r="F116" s="12" t="s">
        <v>282</v>
      </c>
      <c r="G116" s="12" t="s">
        <v>249</v>
      </c>
      <c r="H116" s="13">
        <v>0.75</v>
      </c>
      <c r="I116" s="14">
        <v>26</v>
      </c>
      <c r="J116" s="15">
        <f t="shared" si="9"/>
        <v>19.5</v>
      </c>
      <c r="K116" s="14"/>
      <c r="L116" s="1"/>
      <c r="M116" s="1"/>
      <c r="N116" s="1"/>
      <c r="O116" s="2"/>
      <c r="P116" s="52"/>
      <c r="Q116" s="16">
        <f t="shared" si="10"/>
        <v>26</v>
      </c>
      <c r="R116" s="16">
        <f t="shared" si="8"/>
        <v>0</v>
      </c>
      <c r="S116" s="17">
        <f t="shared" si="6"/>
        <v>26</v>
      </c>
      <c r="T116" s="16">
        <f t="shared" si="5"/>
        <v>19.5</v>
      </c>
    </row>
    <row r="117" spans="1:20" s="18" customFormat="1" x14ac:dyDescent="0.3">
      <c r="A117" s="3" t="s">
        <v>289</v>
      </c>
      <c r="B117" s="3" t="s">
        <v>289</v>
      </c>
      <c r="C117" s="12" t="s">
        <v>290</v>
      </c>
      <c r="D117" s="12" t="s">
        <v>280</v>
      </c>
      <c r="E117" s="12" t="s">
        <v>281</v>
      </c>
      <c r="F117" s="12" t="s">
        <v>282</v>
      </c>
      <c r="G117" s="12" t="s">
        <v>249</v>
      </c>
      <c r="H117" s="13">
        <v>117</v>
      </c>
      <c r="I117" s="14">
        <v>0.56000000000000005</v>
      </c>
      <c r="J117" s="15">
        <f t="shared" si="9"/>
        <v>65.52000000000001</v>
      </c>
      <c r="K117" s="14">
        <v>1.06</v>
      </c>
      <c r="L117" s="16">
        <f>SUM(4.5)/9 + 0.06</f>
        <v>0.56000000000000005</v>
      </c>
      <c r="M117" s="16">
        <f>SUM(117/180)</f>
        <v>0.65</v>
      </c>
      <c r="N117" s="1">
        <v>2</v>
      </c>
      <c r="O117" s="1">
        <v>0.73</v>
      </c>
      <c r="P117" s="52">
        <v>1.81</v>
      </c>
      <c r="Q117" s="16">
        <f>SUM(I117-K117)</f>
        <v>-0.5</v>
      </c>
      <c r="R117" s="16">
        <f t="shared" si="8"/>
        <v>0.52</v>
      </c>
      <c r="S117" s="17">
        <f t="shared" si="6"/>
        <v>4.0000000000000036E-2</v>
      </c>
      <c r="T117" s="16">
        <f t="shared" si="5"/>
        <v>4.6800000000000042</v>
      </c>
    </row>
    <row r="118" spans="1:20" x14ac:dyDescent="0.3">
      <c r="A118" s="3" t="s">
        <v>291</v>
      </c>
      <c r="B118" s="3" t="s">
        <v>291</v>
      </c>
      <c r="C118" s="12" t="s">
        <v>292</v>
      </c>
      <c r="D118" s="12" t="s">
        <v>280</v>
      </c>
      <c r="E118" s="12" t="s">
        <v>281</v>
      </c>
      <c r="F118" s="12" t="s">
        <v>282</v>
      </c>
      <c r="G118" s="12" t="s">
        <v>249</v>
      </c>
      <c r="H118" s="13">
        <v>7.35</v>
      </c>
      <c r="I118" s="14">
        <v>8</v>
      </c>
      <c r="J118" s="15">
        <f t="shared" si="9"/>
        <v>58.8</v>
      </c>
      <c r="K118" s="14"/>
      <c r="N118" s="1">
        <v>78</v>
      </c>
      <c r="O118" s="1">
        <v>5.88</v>
      </c>
      <c r="P118" s="52">
        <f>SUM(132/8)</f>
        <v>16.5</v>
      </c>
      <c r="Q118" s="16">
        <f t="shared" ref="Q118:Q135" si="11">SUM(I118-K118)</f>
        <v>8</v>
      </c>
      <c r="R118" s="16">
        <f t="shared" si="8"/>
        <v>55.620000000000005</v>
      </c>
      <c r="S118" s="17">
        <f t="shared" si="6"/>
        <v>-47.620000000000005</v>
      </c>
      <c r="T118" s="16">
        <f t="shared" si="5"/>
        <v>-350.00700000000001</v>
      </c>
    </row>
    <row r="119" spans="1:20" s="18" customFormat="1" x14ac:dyDescent="0.3">
      <c r="A119" s="3" t="s">
        <v>293</v>
      </c>
      <c r="B119" s="3" t="s">
        <v>293</v>
      </c>
      <c r="C119" s="12" t="s">
        <v>294</v>
      </c>
      <c r="D119" s="12" t="s">
        <v>280</v>
      </c>
      <c r="E119" s="12" t="s">
        <v>281</v>
      </c>
      <c r="F119" s="12" t="s">
        <v>282</v>
      </c>
      <c r="G119" s="12" t="s">
        <v>249</v>
      </c>
      <c r="H119" s="13">
        <v>0.75</v>
      </c>
      <c r="I119" s="14">
        <v>32</v>
      </c>
      <c r="J119" s="15">
        <f t="shared" si="9"/>
        <v>24</v>
      </c>
      <c r="K119" s="14">
        <v>6</v>
      </c>
      <c r="L119" s="1"/>
      <c r="M119" s="1"/>
      <c r="N119" s="1">
        <v>576</v>
      </c>
      <c r="O119" s="1">
        <v>69</v>
      </c>
      <c r="P119" s="52">
        <v>110</v>
      </c>
      <c r="Q119" s="16">
        <f t="shared" si="11"/>
        <v>26</v>
      </c>
      <c r="R119" s="16">
        <f t="shared" si="8"/>
        <v>403</v>
      </c>
      <c r="S119" s="17">
        <f t="shared" si="6"/>
        <v>-371</v>
      </c>
      <c r="T119" s="16">
        <f t="shared" si="5"/>
        <v>-278.25</v>
      </c>
    </row>
    <row r="120" spans="1:20" s="18" customFormat="1" x14ac:dyDescent="0.3">
      <c r="A120" s="3" t="s">
        <v>295</v>
      </c>
      <c r="B120" s="3" t="s">
        <v>295</v>
      </c>
      <c r="C120" s="12" t="s">
        <v>296</v>
      </c>
      <c r="D120" s="12" t="s">
        <v>280</v>
      </c>
      <c r="E120" s="12" t="s">
        <v>281</v>
      </c>
      <c r="F120" s="12" t="s">
        <v>282</v>
      </c>
      <c r="G120" s="12" t="s">
        <v>249</v>
      </c>
      <c r="H120" s="13">
        <v>0.8</v>
      </c>
      <c r="I120" s="14"/>
      <c r="J120" s="15">
        <f t="shared" si="9"/>
        <v>0</v>
      </c>
      <c r="K120" s="14">
        <v>32</v>
      </c>
      <c r="L120" s="1"/>
      <c r="M120" s="1"/>
      <c r="N120" s="1">
        <v>480</v>
      </c>
      <c r="O120" s="1">
        <v>121</v>
      </c>
      <c r="P120" s="52"/>
      <c r="Q120" s="16">
        <f t="shared" si="11"/>
        <v>-32</v>
      </c>
      <c r="R120" s="16">
        <f t="shared" si="8"/>
        <v>391</v>
      </c>
      <c r="S120" s="17">
        <f t="shared" si="6"/>
        <v>-391</v>
      </c>
      <c r="T120" s="16">
        <f t="shared" si="5"/>
        <v>-312.8</v>
      </c>
    </row>
    <row r="121" spans="1:20" x14ac:dyDescent="0.3">
      <c r="A121" s="3" t="s">
        <v>297</v>
      </c>
      <c r="B121" s="3" t="s">
        <v>297</v>
      </c>
      <c r="C121" s="12" t="s">
        <v>298</v>
      </c>
      <c r="D121" s="12" t="s">
        <v>280</v>
      </c>
      <c r="E121" s="12" t="s">
        <v>281</v>
      </c>
      <c r="F121" s="12" t="s">
        <v>282</v>
      </c>
      <c r="G121" s="12" t="s">
        <v>249</v>
      </c>
      <c r="H121" s="13">
        <v>1</v>
      </c>
      <c r="I121" s="14">
        <v>31</v>
      </c>
      <c r="J121" s="15">
        <f t="shared" si="9"/>
        <v>31</v>
      </c>
      <c r="K121" s="14">
        <v>6</v>
      </c>
      <c r="N121" s="1">
        <v>1080</v>
      </c>
      <c r="O121" s="1">
        <v>122</v>
      </c>
      <c r="P121" s="52">
        <v>201</v>
      </c>
      <c r="Q121" s="16">
        <f t="shared" si="11"/>
        <v>25</v>
      </c>
      <c r="R121" s="16">
        <f>SUM(K121+N121)-(O121+P121)</f>
        <v>763</v>
      </c>
      <c r="S121" s="17">
        <f t="shared" si="6"/>
        <v>-732</v>
      </c>
      <c r="T121" s="16">
        <f t="shared" si="5"/>
        <v>-732</v>
      </c>
    </row>
    <row r="122" spans="1:20" s="18" customFormat="1" x14ac:dyDescent="0.3">
      <c r="A122" s="3" t="s">
        <v>299</v>
      </c>
      <c r="B122" s="3" t="s">
        <v>299</v>
      </c>
      <c r="C122" s="12" t="s">
        <v>300</v>
      </c>
      <c r="D122" s="12" t="s">
        <v>280</v>
      </c>
      <c r="E122" s="12" t="s">
        <v>281</v>
      </c>
      <c r="F122" s="12" t="s">
        <v>282</v>
      </c>
      <c r="G122" s="12" t="s">
        <v>249</v>
      </c>
      <c r="H122" s="13">
        <v>0.7</v>
      </c>
      <c r="I122" s="14">
        <v>19</v>
      </c>
      <c r="J122" s="15">
        <f t="shared" si="9"/>
        <v>13.299999999999999</v>
      </c>
      <c r="K122" s="14">
        <v>10</v>
      </c>
      <c r="L122" s="1"/>
      <c r="M122" s="1"/>
      <c r="N122" s="1">
        <v>1620</v>
      </c>
      <c r="O122" s="1">
        <v>21</v>
      </c>
      <c r="P122" s="52">
        <v>268</v>
      </c>
      <c r="Q122" s="16">
        <f t="shared" si="11"/>
        <v>9</v>
      </c>
      <c r="R122" s="16">
        <f t="shared" si="8"/>
        <v>1341</v>
      </c>
      <c r="S122" s="17">
        <f t="shared" si="6"/>
        <v>-1322</v>
      </c>
      <c r="T122" s="16">
        <f t="shared" si="5"/>
        <v>-925.4</v>
      </c>
    </row>
    <row r="123" spans="1:20" s="18" customFormat="1" x14ac:dyDescent="0.3">
      <c r="A123" s="3" t="s">
        <v>301</v>
      </c>
      <c r="B123" s="3" t="s">
        <v>301</v>
      </c>
      <c r="C123" s="12" t="s">
        <v>302</v>
      </c>
      <c r="D123" s="12" t="s">
        <v>280</v>
      </c>
      <c r="E123" s="12" t="s">
        <v>281</v>
      </c>
      <c r="F123" s="12" t="s">
        <v>282</v>
      </c>
      <c r="G123" s="12" t="s">
        <v>249</v>
      </c>
      <c r="H123" s="13">
        <v>0.85</v>
      </c>
      <c r="I123" s="14"/>
      <c r="J123" s="15">
        <f t="shared" si="9"/>
        <v>0</v>
      </c>
      <c r="K123" s="14">
        <v>30</v>
      </c>
      <c r="L123" s="1"/>
      <c r="M123" s="1"/>
      <c r="N123" s="1">
        <v>480</v>
      </c>
      <c r="O123" s="1">
        <v>37</v>
      </c>
      <c r="P123" s="52"/>
      <c r="Q123" s="16">
        <f t="shared" si="11"/>
        <v>-30</v>
      </c>
      <c r="R123" s="16">
        <f t="shared" si="8"/>
        <v>473</v>
      </c>
      <c r="S123" s="17">
        <f>SUM(I123-R123)</f>
        <v>-473</v>
      </c>
      <c r="T123" s="16">
        <f t="shared" si="5"/>
        <v>-402.05</v>
      </c>
    </row>
    <row r="124" spans="1:20" s="18" customFormat="1" x14ac:dyDescent="0.3">
      <c r="A124" s="3" t="s">
        <v>303</v>
      </c>
      <c r="B124" s="3" t="s">
        <v>303</v>
      </c>
      <c r="C124" s="12" t="s">
        <v>304</v>
      </c>
      <c r="D124" s="12" t="s">
        <v>280</v>
      </c>
      <c r="E124" s="12" t="s">
        <v>281</v>
      </c>
      <c r="F124" s="12" t="s">
        <v>282</v>
      </c>
      <c r="G124" s="12" t="s">
        <v>249</v>
      </c>
      <c r="H124" s="13">
        <v>0.85</v>
      </c>
      <c r="I124" s="14">
        <v>78</v>
      </c>
      <c r="J124" s="15">
        <f t="shared" si="9"/>
        <v>66.3</v>
      </c>
      <c r="K124" s="14">
        <v>36</v>
      </c>
      <c r="L124" s="16"/>
      <c r="M124" s="16"/>
      <c r="N124" s="1">
        <v>1152</v>
      </c>
      <c r="O124" s="1">
        <v>11</v>
      </c>
      <c r="P124" s="52">
        <v>191</v>
      </c>
      <c r="Q124" s="16">
        <f t="shared" si="11"/>
        <v>42</v>
      </c>
      <c r="R124" s="16">
        <f t="shared" si="8"/>
        <v>986</v>
      </c>
      <c r="S124" s="17">
        <f t="shared" si="6"/>
        <v>-908</v>
      </c>
      <c r="T124" s="16">
        <f t="shared" si="5"/>
        <v>-771.8</v>
      </c>
    </row>
    <row r="125" spans="1:20" x14ac:dyDescent="0.3">
      <c r="A125" s="3" t="s">
        <v>305</v>
      </c>
      <c r="B125" s="3" t="s">
        <v>305</v>
      </c>
      <c r="C125" s="12" t="s">
        <v>306</v>
      </c>
      <c r="D125" s="12" t="s">
        <v>280</v>
      </c>
      <c r="E125" s="12" t="s">
        <v>281</v>
      </c>
      <c r="F125" s="12" t="s">
        <v>282</v>
      </c>
      <c r="G125" s="12" t="s">
        <v>249</v>
      </c>
      <c r="H125" s="13">
        <v>117</v>
      </c>
      <c r="I125" s="45">
        <v>0.63</v>
      </c>
      <c r="J125" s="15">
        <f t="shared" si="9"/>
        <v>73.709999999999994</v>
      </c>
      <c r="K125" s="45">
        <v>1.1599999999999999</v>
      </c>
      <c r="L125" s="16">
        <f>SUM((4/20)+5.5)/9</f>
        <v>0.6333333333333333</v>
      </c>
      <c r="M125" s="16">
        <f>SUM(117/180)</f>
        <v>0.65</v>
      </c>
      <c r="N125" s="1">
        <v>2</v>
      </c>
      <c r="P125" s="52">
        <v>1.61</v>
      </c>
      <c r="Q125" s="16">
        <f t="shared" si="11"/>
        <v>-0.52999999999999992</v>
      </c>
      <c r="R125" s="16">
        <f t="shared" si="8"/>
        <v>1.55</v>
      </c>
      <c r="S125" s="17">
        <f t="shared" si="6"/>
        <v>-0.92</v>
      </c>
      <c r="T125" s="16">
        <f t="shared" si="5"/>
        <v>-107.64</v>
      </c>
    </row>
    <row r="126" spans="1:20" s="18" customFormat="1" x14ac:dyDescent="0.3">
      <c r="A126" s="3" t="s">
        <v>307</v>
      </c>
      <c r="B126" s="3" t="s">
        <v>307</v>
      </c>
      <c r="C126" s="12" t="s">
        <v>308</v>
      </c>
      <c r="D126" s="12" t="s">
        <v>280</v>
      </c>
      <c r="E126" s="12" t="s">
        <v>281</v>
      </c>
      <c r="F126" s="12" t="s">
        <v>282</v>
      </c>
      <c r="G126" s="12" t="s">
        <v>249</v>
      </c>
      <c r="H126" s="13">
        <v>1.1000000000000001</v>
      </c>
      <c r="I126" s="14">
        <v>60</v>
      </c>
      <c r="J126" s="15">
        <f t="shared" si="9"/>
        <v>66</v>
      </c>
      <c r="K126" s="14">
        <v>26</v>
      </c>
      <c r="L126" s="1"/>
      <c r="M126" s="1"/>
      <c r="N126" s="1">
        <v>540</v>
      </c>
      <c r="O126" s="1">
        <v>78</v>
      </c>
      <c r="P126" s="52">
        <v>126</v>
      </c>
      <c r="Q126" s="16">
        <f t="shared" si="11"/>
        <v>34</v>
      </c>
      <c r="R126" s="16">
        <f t="shared" si="8"/>
        <v>362</v>
      </c>
      <c r="S126" s="17">
        <f t="shared" si="6"/>
        <v>-302</v>
      </c>
      <c r="T126" s="16">
        <f t="shared" si="5"/>
        <v>-332.20000000000005</v>
      </c>
    </row>
    <row r="127" spans="1:20" s="18" customFormat="1" x14ac:dyDescent="0.3">
      <c r="A127" s="3" t="s">
        <v>309</v>
      </c>
      <c r="B127" s="3" t="s">
        <v>309</v>
      </c>
      <c r="C127" s="12" t="s">
        <v>310</v>
      </c>
      <c r="D127" s="12" t="s">
        <v>311</v>
      </c>
      <c r="E127" s="12" t="s">
        <v>312</v>
      </c>
      <c r="F127" s="12" t="s">
        <v>282</v>
      </c>
      <c r="G127" s="12" t="s">
        <v>249</v>
      </c>
      <c r="H127" s="13">
        <v>1.8</v>
      </c>
      <c r="I127" s="14">
        <v>219</v>
      </c>
      <c r="J127" s="15">
        <f t="shared" si="9"/>
        <v>394.2</v>
      </c>
      <c r="K127" s="14">
        <v>337</v>
      </c>
      <c r="L127" s="1"/>
      <c r="M127" s="1"/>
      <c r="N127" s="1">
        <v>400</v>
      </c>
      <c r="O127" s="1">
        <v>55</v>
      </c>
      <c r="P127" s="1">
        <v>444</v>
      </c>
      <c r="Q127" s="16">
        <f t="shared" si="11"/>
        <v>-118</v>
      </c>
      <c r="R127" s="16">
        <f t="shared" si="8"/>
        <v>238</v>
      </c>
      <c r="S127" s="17">
        <f t="shared" si="6"/>
        <v>-19</v>
      </c>
      <c r="T127" s="16">
        <f t="shared" si="5"/>
        <v>-34.200000000000003</v>
      </c>
    </row>
    <row r="128" spans="1:20" s="18" customFormat="1" x14ac:dyDescent="0.3">
      <c r="A128" s="53" t="s">
        <v>313</v>
      </c>
      <c r="B128" s="53" t="s">
        <v>313</v>
      </c>
      <c r="C128" s="54" t="s">
        <v>314</v>
      </c>
      <c r="D128" s="54" t="s">
        <v>280</v>
      </c>
      <c r="E128" s="54" t="s">
        <v>281</v>
      </c>
      <c r="F128" s="54" t="s">
        <v>282</v>
      </c>
      <c r="G128" s="54" t="s">
        <v>249</v>
      </c>
      <c r="H128" s="55">
        <v>0.8</v>
      </c>
      <c r="I128" s="56"/>
      <c r="J128" s="57">
        <f t="shared" si="9"/>
        <v>0</v>
      </c>
      <c r="K128" s="56">
        <v>2</v>
      </c>
      <c r="L128" s="58"/>
      <c r="M128" s="58"/>
      <c r="N128" s="58">
        <v>120</v>
      </c>
      <c r="O128" s="58">
        <v>9</v>
      </c>
      <c r="P128" s="59"/>
      <c r="Q128" s="60">
        <f t="shared" si="11"/>
        <v>-2</v>
      </c>
      <c r="R128" s="16">
        <f t="shared" si="8"/>
        <v>113</v>
      </c>
      <c r="S128" s="17">
        <f t="shared" si="6"/>
        <v>-113</v>
      </c>
      <c r="T128" s="16">
        <f t="shared" si="5"/>
        <v>-90.4</v>
      </c>
    </row>
    <row r="129" spans="1:20" s="18" customFormat="1" x14ac:dyDescent="0.3">
      <c r="A129" s="3" t="s">
        <v>315</v>
      </c>
      <c r="B129" s="3" t="s">
        <v>315</v>
      </c>
      <c r="C129" s="12" t="s">
        <v>316</v>
      </c>
      <c r="D129" s="12" t="s">
        <v>280</v>
      </c>
      <c r="E129" s="12" t="s">
        <v>281</v>
      </c>
      <c r="F129" s="12" t="s">
        <v>282</v>
      </c>
      <c r="G129" s="12" t="s">
        <v>249</v>
      </c>
      <c r="H129" s="13">
        <v>1</v>
      </c>
      <c r="I129" s="14"/>
      <c r="J129" s="15">
        <f t="shared" si="9"/>
        <v>0</v>
      </c>
      <c r="K129" s="14"/>
      <c r="L129" s="1"/>
      <c r="M129" s="1"/>
      <c r="N129" s="1"/>
      <c r="O129" s="2"/>
      <c r="P129" s="52"/>
      <c r="Q129" s="16">
        <f t="shared" si="11"/>
        <v>0</v>
      </c>
      <c r="R129" s="16">
        <f t="shared" si="8"/>
        <v>0</v>
      </c>
      <c r="S129" s="17">
        <f t="shared" si="6"/>
        <v>0</v>
      </c>
      <c r="T129" s="16">
        <f t="shared" si="5"/>
        <v>0</v>
      </c>
    </row>
    <row r="130" spans="1:20" s="18" customFormat="1" x14ac:dyDescent="0.3">
      <c r="A130" s="3" t="s">
        <v>317</v>
      </c>
      <c r="B130" s="3" t="s">
        <v>317</v>
      </c>
      <c r="C130" s="12" t="s">
        <v>318</v>
      </c>
      <c r="D130" s="12" t="s">
        <v>280</v>
      </c>
      <c r="E130" s="12" t="s">
        <v>281</v>
      </c>
      <c r="F130" s="12" t="s">
        <v>282</v>
      </c>
      <c r="G130" s="12" t="s">
        <v>249</v>
      </c>
      <c r="H130" s="13">
        <v>0.85</v>
      </c>
      <c r="I130" s="14"/>
      <c r="J130" s="15">
        <f t="shared" si="9"/>
        <v>0</v>
      </c>
      <c r="K130" s="14"/>
      <c r="L130" s="1"/>
      <c r="M130" s="1"/>
      <c r="N130" s="1"/>
      <c r="O130" s="2"/>
      <c r="P130" s="52"/>
      <c r="Q130" s="16">
        <f t="shared" si="11"/>
        <v>0</v>
      </c>
      <c r="R130" s="16">
        <f t="shared" si="8"/>
        <v>0</v>
      </c>
      <c r="S130" s="17">
        <f t="shared" si="6"/>
        <v>0</v>
      </c>
      <c r="T130" s="16">
        <f t="shared" si="5"/>
        <v>0</v>
      </c>
    </row>
    <row r="131" spans="1:20" s="18" customFormat="1" x14ac:dyDescent="0.3">
      <c r="A131" s="3" t="s">
        <v>319</v>
      </c>
      <c r="B131" s="3" t="s">
        <v>319</v>
      </c>
      <c r="C131" s="12" t="s">
        <v>320</v>
      </c>
      <c r="D131" s="12" t="s">
        <v>280</v>
      </c>
      <c r="E131" s="12" t="s">
        <v>281</v>
      </c>
      <c r="F131" s="12" t="s">
        <v>282</v>
      </c>
      <c r="G131" s="12" t="s">
        <v>249</v>
      </c>
      <c r="H131" s="13">
        <v>0.8</v>
      </c>
      <c r="I131" s="14"/>
      <c r="J131" s="15">
        <f t="shared" si="9"/>
        <v>0</v>
      </c>
      <c r="K131" s="14"/>
      <c r="L131" s="1"/>
      <c r="M131" s="1"/>
      <c r="N131" s="1"/>
      <c r="O131" s="2"/>
      <c r="P131" s="52"/>
      <c r="Q131" s="16">
        <f t="shared" si="11"/>
        <v>0</v>
      </c>
      <c r="R131" s="16">
        <f t="shared" si="8"/>
        <v>0</v>
      </c>
      <c r="S131" s="17">
        <f t="shared" si="6"/>
        <v>0</v>
      </c>
      <c r="T131" s="16">
        <f t="shared" si="5"/>
        <v>0</v>
      </c>
    </row>
    <row r="132" spans="1:20" s="18" customFormat="1" x14ac:dyDescent="0.3">
      <c r="A132" s="3" t="s">
        <v>321</v>
      </c>
      <c r="B132" s="3" t="s">
        <v>321</v>
      </c>
      <c r="C132" s="12" t="s">
        <v>322</v>
      </c>
      <c r="D132" s="12" t="s">
        <v>280</v>
      </c>
      <c r="E132" s="12" t="s">
        <v>281</v>
      </c>
      <c r="F132" s="12" t="s">
        <v>282</v>
      </c>
      <c r="G132" s="12" t="s">
        <v>249</v>
      </c>
      <c r="H132" s="13">
        <v>1.05</v>
      </c>
      <c r="I132" s="14">
        <v>1</v>
      </c>
      <c r="J132" s="15">
        <f t="shared" si="9"/>
        <v>1.05</v>
      </c>
      <c r="K132" s="14"/>
      <c r="L132" s="1"/>
      <c r="M132" s="1"/>
      <c r="N132" s="1"/>
      <c r="O132" s="2"/>
      <c r="P132" s="52"/>
      <c r="Q132" s="16">
        <f t="shared" si="11"/>
        <v>1</v>
      </c>
      <c r="R132" s="16">
        <f t="shared" si="8"/>
        <v>0</v>
      </c>
      <c r="S132" s="17">
        <f t="shared" si="6"/>
        <v>1</v>
      </c>
      <c r="T132" s="16">
        <f t="shared" si="5"/>
        <v>1.05</v>
      </c>
    </row>
    <row r="133" spans="1:20" s="18" customFormat="1" x14ac:dyDescent="0.3">
      <c r="A133" s="3" t="s">
        <v>323</v>
      </c>
      <c r="B133" s="3" t="s">
        <v>323</v>
      </c>
      <c r="C133" s="12" t="s">
        <v>324</v>
      </c>
      <c r="D133" s="12" t="s">
        <v>280</v>
      </c>
      <c r="E133" s="12" t="s">
        <v>281</v>
      </c>
      <c r="F133" s="12" t="s">
        <v>282</v>
      </c>
      <c r="G133" s="12" t="s">
        <v>249</v>
      </c>
      <c r="H133" s="13">
        <v>0.8</v>
      </c>
      <c r="I133" s="14"/>
      <c r="J133" s="15">
        <f t="shared" si="9"/>
        <v>0</v>
      </c>
      <c r="K133" s="14"/>
      <c r="L133" s="1"/>
      <c r="M133" s="1"/>
      <c r="N133" s="1"/>
      <c r="O133" s="2"/>
      <c r="P133" s="52"/>
      <c r="Q133" s="16">
        <f t="shared" si="11"/>
        <v>0</v>
      </c>
      <c r="R133" s="16">
        <f t="shared" si="8"/>
        <v>0</v>
      </c>
      <c r="S133" s="17">
        <f t="shared" si="6"/>
        <v>0</v>
      </c>
      <c r="T133" s="16">
        <f t="shared" ref="T133:T164" si="12">SUM(S133*H133)</f>
        <v>0</v>
      </c>
    </row>
    <row r="134" spans="1:20" s="18" customFormat="1" x14ac:dyDescent="0.3">
      <c r="A134" s="3" t="s">
        <v>325</v>
      </c>
      <c r="B134" s="3" t="s">
        <v>325</v>
      </c>
      <c r="C134" s="12" t="s">
        <v>326</v>
      </c>
      <c r="D134" s="12" t="s">
        <v>280</v>
      </c>
      <c r="E134" s="12" t="s">
        <v>281</v>
      </c>
      <c r="F134" s="12" t="s">
        <v>282</v>
      </c>
      <c r="G134" s="12" t="s">
        <v>249</v>
      </c>
      <c r="H134" s="13">
        <v>0.95</v>
      </c>
      <c r="I134" s="14"/>
      <c r="J134" s="15">
        <f t="shared" si="9"/>
        <v>0</v>
      </c>
      <c r="K134" s="14"/>
      <c r="L134" s="1"/>
      <c r="M134" s="1"/>
      <c r="N134" s="1"/>
      <c r="O134" s="2"/>
      <c r="P134" s="52"/>
      <c r="Q134" s="16">
        <f t="shared" si="11"/>
        <v>0</v>
      </c>
      <c r="R134" s="16">
        <f t="shared" si="8"/>
        <v>0</v>
      </c>
      <c r="S134" s="17">
        <f t="shared" si="6"/>
        <v>0</v>
      </c>
      <c r="T134" s="16">
        <f t="shared" si="12"/>
        <v>0</v>
      </c>
    </row>
    <row r="135" spans="1:20" s="18" customFormat="1" x14ac:dyDescent="0.3">
      <c r="A135" s="3" t="s">
        <v>327</v>
      </c>
      <c r="B135" s="3" t="s">
        <v>327</v>
      </c>
      <c r="C135" s="12" t="s">
        <v>328</v>
      </c>
      <c r="D135" s="12" t="s">
        <v>280</v>
      </c>
      <c r="E135" s="12" t="s">
        <v>281</v>
      </c>
      <c r="F135" s="12" t="s">
        <v>282</v>
      </c>
      <c r="G135" s="12" t="s">
        <v>249</v>
      </c>
      <c r="H135" s="13">
        <v>1.1000000000000001</v>
      </c>
      <c r="I135" s="14"/>
      <c r="J135" s="15">
        <f t="shared" si="9"/>
        <v>0</v>
      </c>
      <c r="K135" s="14"/>
      <c r="L135" s="1"/>
      <c r="M135" s="1"/>
      <c r="N135" s="1"/>
      <c r="O135" s="2"/>
      <c r="P135" s="52"/>
      <c r="Q135" s="16">
        <f t="shared" si="11"/>
        <v>0</v>
      </c>
      <c r="R135" s="16">
        <f t="shared" si="8"/>
        <v>0</v>
      </c>
      <c r="S135" s="17">
        <f t="shared" si="6"/>
        <v>0</v>
      </c>
      <c r="T135" s="16">
        <f t="shared" si="12"/>
        <v>0</v>
      </c>
    </row>
    <row r="136" spans="1:20" s="18" customFormat="1" x14ac:dyDescent="0.3">
      <c r="A136" s="47" t="s">
        <v>329</v>
      </c>
      <c r="B136" s="47" t="s">
        <v>329</v>
      </c>
      <c r="C136" s="18" t="s">
        <v>330</v>
      </c>
      <c r="D136" s="18" t="s">
        <v>331</v>
      </c>
      <c r="E136" s="18" t="s">
        <v>332</v>
      </c>
      <c r="F136" s="18" t="s">
        <v>248</v>
      </c>
      <c r="G136" s="18" t="s">
        <v>249</v>
      </c>
      <c r="H136" s="48">
        <v>123.5</v>
      </c>
      <c r="I136" s="61"/>
      <c r="J136" s="50">
        <f t="shared" si="9"/>
        <v>0</v>
      </c>
      <c r="K136" s="61"/>
      <c r="L136" s="47"/>
      <c r="M136" s="47"/>
      <c r="N136" s="47"/>
      <c r="P136" s="47"/>
      <c r="Q136" s="16">
        <f>SUM(I136-K136)</f>
        <v>0</v>
      </c>
      <c r="R136" s="16">
        <f t="shared" si="8"/>
        <v>0</v>
      </c>
      <c r="S136" s="17">
        <f t="shared" si="6"/>
        <v>0</v>
      </c>
      <c r="T136" s="16">
        <f t="shared" si="12"/>
        <v>0</v>
      </c>
    </row>
    <row r="137" spans="1:20" s="18" customFormat="1" x14ac:dyDescent="0.3">
      <c r="A137" s="47" t="s">
        <v>333</v>
      </c>
      <c r="B137" s="47" t="s">
        <v>333</v>
      </c>
      <c r="C137" s="18" t="s">
        <v>334</v>
      </c>
      <c r="D137" s="18" t="s">
        <v>331</v>
      </c>
      <c r="E137" s="18" t="s">
        <v>332</v>
      </c>
      <c r="F137" s="18" t="s">
        <v>248</v>
      </c>
      <c r="G137" s="18" t="s">
        <v>249</v>
      </c>
      <c r="H137" s="48">
        <v>27.1</v>
      </c>
      <c r="I137" s="61"/>
      <c r="J137" s="50">
        <f t="shared" si="9"/>
        <v>0</v>
      </c>
      <c r="K137" s="61"/>
      <c r="L137" s="47"/>
      <c r="M137" s="47"/>
      <c r="N137" s="47"/>
      <c r="P137" s="47"/>
      <c r="Q137" s="16">
        <f t="shared" ref="Q137:Q153" si="13">SUM(I137-K137)</f>
        <v>0</v>
      </c>
      <c r="R137" s="16">
        <f t="shared" si="8"/>
        <v>0</v>
      </c>
      <c r="S137" s="17">
        <f t="shared" si="6"/>
        <v>0</v>
      </c>
      <c r="T137" s="16">
        <f t="shared" si="12"/>
        <v>0</v>
      </c>
    </row>
    <row r="138" spans="1:20" x14ac:dyDescent="0.3">
      <c r="A138" s="47" t="s">
        <v>335</v>
      </c>
      <c r="B138" s="47" t="s">
        <v>335</v>
      </c>
      <c r="C138" s="18" t="s">
        <v>336</v>
      </c>
      <c r="D138" s="18" t="s">
        <v>331</v>
      </c>
      <c r="E138" s="18" t="s">
        <v>332</v>
      </c>
      <c r="F138" s="18" t="s">
        <v>248</v>
      </c>
      <c r="G138" s="18" t="s">
        <v>249</v>
      </c>
      <c r="H138" s="48">
        <v>33.249099999999999</v>
      </c>
      <c r="I138" s="61">
        <v>1</v>
      </c>
      <c r="J138" s="50">
        <f t="shared" si="9"/>
        <v>33.249099999999999</v>
      </c>
      <c r="K138" s="61">
        <v>1.6</v>
      </c>
      <c r="L138" s="47"/>
      <c r="M138" s="47"/>
      <c r="N138" s="47"/>
      <c r="O138" s="18"/>
      <c r="P138" s="47"/>
      <c r="Q138" s="16">
        <f t="shared" si="13"/>
        <v>-0.60000000000000009</v>
      </c>
      <c r="R138" s="16">
        <f t="shared" si="8"/>
        <v>1.6</v>
      </c>
      <c r="S138" s="17">
        <f t="shared" si="6"/>
        <v>-0.60000000000000009</v>
      </c>
      <c r="T138" s="16">
        <f t="shared" si="12"/>
        <v>-19.949460000000002</v>
      </c>
    </row>
    <row r="139" spans="1:20" x14ac:dyDescent="0.3">
      <c r="A139" s="47" t="s">
        <v>337</v>
      </c>
      <c r="B139" s="47" t="s">
        <v>337</v>
      </c>
      <c r="C139" s="18" t="s">
        <v>338</v>
      </c>
      <c r="D139" s="18" t="s">
        <v>331</v>
      </c>
      <c r="E139" s="18" t="s">
        <v>332</v>
      </c>
      <c r="F139" s="18" t="s">
        <v>248</v>
      </c>
      <c r="G139" s="18" t="s">
        <v>249</v>
      </c>
      <c r="H139" s="48">
        <v>34.700000000000003</v>
      </c>
      <c r="I139" s="61"/>
      <c r="J139" s="50">
        <f t="shared" si="9"/>
        <v>0</v>
      </c>
      <c r="K139" s="61">
        <v>1.2</v>
      </c>
      <c r="L139" s="47"/>
      <c r="M139" s="47"/>
      <c r="N139" s="47"/>
      <c r="O139" s="18"/>
      <c r="P139" s="47"/>
      <c r="Q139" s="16">
        <f t="shared" si="13"/>
        <v>-1.2</v>
      </c>
      <c r="R139" s="16">
        <f t="shared" si="8"/>
        <v>1.2</v>
      </c>
      <c r="S139" s="17">
        <f t="shared" si="6"/>
        <v>-1.2</v>
      </c>
      <c r="T139" s="16">
        <f t="shared" si="12"/>
        <v>-41.64</v>
      </c>
    </row>
    <row r="140" spans="1:20" x14ac:dyDescent="0.3">
      <c r="A140" s="47" t="s">
        <v>339</v>
      </c>
      <c r="B140" s="47" t="s">
        <v>339</v>
      </c>
      <c r="C140" s="18" t="s">
        <v>340</v>
      </c>
      <c r="D140" s="18" t="s">
        <v>341</v>
      </c>
      <c r="E140" s="18" t="s">
        <v>332</v>
      </c>
      <c r="F140" s="18" t="s">
        <v>248</v>
      </c>
      <c r="G140" s="18" t="s">
        <v>249</v>
      </c>
      <c r="H140" s="48">
        <v>3</v>
      </c>
      <c r="I140" s="61">
        <v>7</v>
      </c>
      <c r="J140" s="50">
        <f t="shared" si="9"/>
        <v>21</v>
      </c>
      <c r="K140" s="61">
        <v>9</v>
      </c>
      <c r="L140" s="47"/>
      <c r="M140" s="47"/>
      <c r="N140" s="47"/>
      <c r="O140" s="18"/>
      <c r="P140" s="47"/>
      <c r="Q140" s="16">
        <f t="shared" si="13"/>
        <v>-2</v>
      </c>
      <c r="R140" s="16">
        <f t="shared" si="8"/>
        <v>9</v>
      </c>
      <c r="S140" s="17">
        <f t="shared" si="6"/>
        <v>-2</v>
      </c>
      <c r="T140" s="16">
        <f t="shared" si="12"/>
        <v>-6</v>
      </c>
    </row>
    <row r="141" spans="1:20" s="18" customFormat="1" x14ac:dyDescent="0.3">
      <c r="A141" s="47" t="s">
        <v>342</v>
      </c>
      <c r="B141" s="47" t="s">
        <v>342</v>
      </c>
      <c r="C141" s="18" t="s">
        <v>343</v>
      </c>
      <c r="D141" s="18" t="s">
        <v>344</v>
      </c>
      <c r="E141" s="18" t="s">
        <v>345</v>
      </c>
      <c r="F141" s="18" t="s">
        <v>248</v>
      </c>
      <c r="G141" s="18" t="s">
        <v>249</v>
      </c>
      <c r="H141" s="48">
        <v>25</v>
      </c>
      <c r="I141" s="61">
        <v>2.83</v>
      </c>
      <c r="J141" s="50">
        <f t="shared" si="9"/>
        <v>70.75</v>
      </c>
      <c r="K141" s="61">
        <v>2.83</v>
      </c>
      <c r="L141" s="48">
        <f>SUM(5/6)+2</f>
        <v>2.8333333333333335</v>
      </c>
      <c r="M141" s="47"/>
      <c r="N141" s="47"/>
      <c r="P141" s="47"/>
      <c r="Q141" s="16">
        <f t="shared" si="13"/>
        <v>0</v>
      </c>
      <c r="R141" s="16">
        <f t="shared" si="8"/>
        <v>2.83</v>
      </c>
      <c r="S141" s="17">
        <f t="shared" si="6"/>
        <v>0</v>
      </c>
      <c r="T141" s="16">
        <f t="shared" si="12"/>
        <v>0</v>
      </c>
    </row>
    <row r="142" spans="1:20" x14ac:dyDescent="0.3">
      <c r="A142" s="47" t="s">
        <v>346</v>
      </c>
      <c r="B142" s="47" t="s">
        <v>346</v>
      </c>
      <c r="C142" s="18" t="s">
        <v>347</v>
      </c>
      <c r="D142" s="18" t="s">
        <v>344</v>
      </c>
      <c r="E142" s="18" t="s">
        <v>345</v>
      </c>
      <c r="F142" s="18" t="s">
        <v>248</v>
      </c>
      <c r="G142" s="18" t="s">
        <v>249</v>
      </c>
      <c r="H142" s="48">
        <v>15</v>
      </c>
      <c r="I142" s="61">
        <v>1.4</v>
      </c>
      <c r="J142" s="50">
        <f t="shared" si="9"/>
        <v>21</v>
      </c>
      <c r="K142" s="61">
        <v>1.4</v>
      </c>
      <c r="L142" s="47"/>
      <c r="M142" s="47"/>
      <c r="N142" s="47"/>
      <c r="O142" s="18"/>
      <c r="P142" s="47"/>
      <c r="Q142" s="16">
        <f t="shared" si="13"/>
        <v>0</v>
      </c>
      <c r="R142" s="16">
        <f t="shared" si="8"/>
        <v>1.4</v>
      </c>
      <c r="S142" s="17">
        <f t="shared" si="6"/>
        <v>0</v>
      </c>
      <c r="T142" s="16">
        <f t="shared" si="12"/>
        <v>0</v>
      </c>
    </row>
    <row r="143" spans="1:20" x14ac:dyDescent="0.3">
      <c r="A143" s="47" t="s">
        <v>348</v>
      </c>
      <c r="B143" s="47" t="s">
        <v>348</v>
      </c>
      <c r="C143" s="18" t="s">
        <v>349</v>
      </c>
      <c r="D143" s="18" t="s">
        <v>350</v>
      </c>
      <c r="E143" s="18" t="s">
        <v>345</v>
      </c>
      <c r="F143" s="18" t="s">
        <v>248</v>
      </c>
      <c r="G143" s="18" t="s">
        <v>249</v>
      </c>
      <c r="H143" s="48">
        <v>100</v>
      </c>
      <c r="I143" s="61"/>
      <c r="J143" s="50">
        <f t="shared" si="9"/>
        <v>0</v>
      </c>
      <c r="K143" s="61"/>
      <c r="L143" s="47"/>
      <c r="M143" s="47"/>
      <c r="N143" s="47"/>
      <c r="O143" s="18"/>
      <c r="P143" s="47"/>
      <c r="Q143" s="16">
        <f t="shared" si="13"/>
        <v>0</v>
      </c>
      <c r="R143" s="16">
        <f t="shared" si="8"/>
        <v>0</v>
      </c>
      <c r="S143" s="17">
        <f t="shared" si="6"/>
        <v>0</v>
      </c>
      <c r="T143" s="16">
        <f t="shared" si="12"/>
        <v>0</v>
      </c>
    </row>
    <row r="144" spans="1:20" x14ac:dyDescent="0.3">
      <c r="A144" s="47" t="s">
        <v>351</v>
      </c>
      <c r="B144" s="47" t="s">
        <v>351</v>
      </c>
      <c r="C144" s="18" t="s">
        <v>352</v>
      </c>
      <c r="D144" s="18" t="s">
        <v>350</v>
      </c>
      <c r="E144" s="18" t="s">
        <v>345</v>
      </c>
      <c r="F144" s="18" t="s">
        <v>248</v>
      </c>
      <c r="G144" s="18" t="s">
        <v>249</v>
      </c>
      <c r="H144" s="48">
        <v>100</v>
      </c>
      <c r="I144" s="61"/>
      <c r="J144" s="50">
        <f t="shared" si="9"/>
        <v>0</v>
      </c>
      <c r="K144" s="61">
        <v>0.2</v>
      </c>
      <c r="L144" s="47"/>
      <c r="M144" s="47"/>
      <c r="N144" s="47"/>
      <c r="O144" s="18"/>
      <c r="P144" s="47"/>
      <c r="Q144" s="16">
        <f t="shared" si="13"/>
        <v>-0.2</v>
      </c>
      <c r="R144" s="16">
        <f t="shared" si="8"/>
        <v>0.2</v>
      </c>
      <c r="S144" s="17">
        <f t="shared" si="6"/>
        <v>-0.2</v>
      </c>
      <c r="T144" s="16">
        <f t="shared" si="12"/>
        <v>-20</v>
      </c>
    </row>
    <row r="145" spans="1:20" x14ac:dyDescent="0.3">
      <c r="A145" s="47" t="s">
        <v>353</v>
      </c>
      <c r="B145" s="47" t="s">
        <v>353</v>
      </c>
      <c r="C145" s="18" t="s">
        <v>354</v>
      </c>
      <c r="D145" s="18" t="s">
        <v>355</v>
      </c>
      <c r="E145" s="18" t="s">
        <v>273</v>
      </c>
      <c r="F145" s="18" t="s">
        <v>248</v>
      </c>
      <c r="G145" s="18" t="s">
        <v>249</v>
      </c>
      <c r="H145" s="48">
        <v>104.5</v>
      </c>
      <c r="I145" s="61">
        <v>3</v>
      </c>
      <c r="J145" s="50">
        <f t="shared" si="9"/>
        <v>313.5</v>
      </c>
      <c r="K145" s="61">
        <v>5</v>
      </c>
      <c r="L145" s="47"/>
      <c r="M145" s="47"/>
      <c r="N145" s="47"/>
      <c r="O145" s="18"/>
      <c r="P145" s="47"/>
      <c r="Q145" s="16">
        <f t="shared" si="13"/>
        <v>-2</v>
      </c>
      <c r="R145" s="16">
        <f t="shared" si="8"/>
        <v>5</v>
      </c>
      <c r="S145" s="17">
        <f t="shared" si="6"/>
        <v>-2</v>
      </c>
      <c r="T145" s="16">
        <f t="shared" si="12"/>
        <v>-209</v>
      </c>
    </row>
    <row r="146" spans="1:20" x14ac:dyDescent="0.3">
      <c r="A146" s="47" t="s">
        <v>356</v>
      </c>
      <c r="B146" s="47" t="s">
        <v>356</v>
      </c>
      <c r="C146" s="18" t="s">
        <v>357</v>
      </c>
      <c r="D146" s="18" t="s">
        <v>358</v>
      </c>
      <c r="E146" s="18" t="s">
        <v>273</v>
      </c>
      <c r="F146" s="18" t="s">
        <v>248</v>
      </c>
      <c r="G146" s="18" t="s">
        <v>249</v>
      </c>
      <c r="H146" s="48">
        <v>30.7</v>
      </c>
      <c r="I146" s="61">
        <v>5</v>
      </c>
      <c r="J146" s="50">
        <f t="shared" si="9"/>
        <v>153.5</v>
      </c>
      <c r="K146" s="61">
        <v>5</v>
      </c>
      <c r="L146" s="47"/>
      <c r="M146" s="47"/>
      <c r="N146" s="47"/>
      <c r="O146" s="18"/>
      <c r="P146" s="47"/>
      <c r="Q146" s="16">
        <f t="shared" si="13"/>
        <v>0</v>
      </c>
      <c r="R146" s="16">
        <f t="shared" si="8"/>
        <v>5</v>
      </c>
      <c r="S146" s="17">
        <f>SUM(I146-R146)</f>
        <v>0</v>
      </c>
      <c r="T146" s="16">
        <f t="shared" si="12"/>
        <v>0</v>
      </c>
    </row>
    <row r="147" spans="1:20" x14ac:dyDescent="0.3">
      <c r="A147" s="47" t="s">
        <v>359</v>
      </c>
      <c r="B147" s="47" t="s">
        <v>359</v>
      </c>
      <c r="C147" s="18" t="s">
        <v>360</v>
      </c>
      <c r="D147" s="18" t="s">
        <v>272</v>
      </c>
      <c r="E147" s="18" t="s">
        <v>273</v>
      </c>
      <c r="F147" s="18" t="s">
        <v>248</v>
      </c>
      <c r="G147" s="18" t="s">
        <v>249</v>
      </c>
      <c r="H147" s="48">
        <v>48</v>
      </c>
      <c r="I147" s="61">
        <v>1</v>
      </c>
      <c r="J147" s="50">
        <f t="shared" si="9"/>
        <v>48</v>
      </c>
      <c r="K147" s="61">
        <v>0.6</v>
      </c>
      <c r="L147" s="47"/>
      <c r="M147" s="47"/>
      <c r="N147" s="47">
        <v>1</v>
      </c>
      <c r="O147" s="18"/>
      <c r="P147" s="47"/>
      <c r="Q147" s="16">
        <f t="shared" si="13"/>
        <v>0.4</v>
      </c>
      <c r="R147" s="16">
        <f>SUM(K147+N147)-(O147+P147)</f>
        <v>1.6</v>
      </c>
      <c r="S147" s="17">
        <f>SUM(I147-R147)</f>
        <v>-0.60000000000000009</v>
      </c>
      <c r="T147" s="16">
        <f t="shared" si="12"/>
        <v>-28.800000000000004</v>
      </c>
    </row>
    <row r="148" spans="1:20" x14ac:dyDescent="0.3">
      <c r="A148" s="47" t="s">
        <v>361</v>
      </c>
      <c r="B148" s="47" t="s">
        <v>361</v>
      </c>
      <c r="C148" s="18" t="s">
        <v>362</v>
      </c>
      <c r="D148" s="18" t="s">
        <v>272</v>
      </c>
      <c r="E148" s="18" t="s">
        <v>273</v>
      </c>
      <c r="F148" s="18" t="s">
        <v>248</v>
      </c>
      <c r="G148" s="18" t="s">
        <v>249</v>
      </c>
      <c r="H148" s="48">
        <v>4.5</v>
      </c>
      <c r="I148" s="61">
        <v>7</v>
      </c>
      <c r="J148" s="50">
        <f t="shared" si="9"/>
        <v>31.5</v>
      </c>
      <c r="K148" s="61">
        <v>7</v>
      </c>
      <c r="L148" s="47"/>
      <c r="M148" s="47"/>
      <c r="N148" s="47"/>
      <c r="O148" s="18"/>
      <c r="P148" s="47"/>
      <c r="Q148" s="16">
        <f t="shared" si="13"/>
        <v>0</v>
      </c>
      <c r="R148" s="16">
        <f>SUM(K148+N148)-(O148+P148)</f>
        <v>7</v>
      </c>
      <c r="S148" s="17">
        <f t="shared" ref="S148:S211" si="14">SUM(I148-R148)</f>
        <v>0</v>
      </c>
      <c r="T148" s="16">
        <f t="shared" si="12"/>
        <v>0</v>
      </c>
    </row>
    <row r="149" spans="1:20" x14ac:dyDescent="0.3">
      <c r="A149" s="47" t="s">
        <v>363</v>
      </c>
      <c r="B149" s="47" t="s">
        <v>363</v>
      </c>
      <c r="C149" s="18" t="s">
        <v>364</v>
      </c>
      <c r="D149" s="18" t="s">
        <v>272</v>
      </c>
      <c r="E149" s="18" t="s">
        <v>273</v>
      </c>
      <c r="F149" s="18" t="s">
        <v>248</v>
      </c>
      <c r="G149" s="18" t="s">
        <v>249</v>
      </c>
      <c r="H149" s="48">
        <v>160</v>
      </c>
      <c r="I149" s="51">
        <v>1.38</v>
      </c>
      <c r="J149" s="50">
        <f t="shared" si="9"/>
        <v>220.79999999999998</v>
      </c>
      <c r="K149" s="51">
        <v>1.375</v>
      </c>
      <c r="L149" s="48">
        <f>SUM(250+25)/200</f>
        <v>1.375</v>
      </c>
      <c r="M149" s="47"/>
      <c r="N149" s="47"/>
      <c r="O149" s="18"/>
      <c r="P149" s="47"/>
      <c r="Q149" s="16">
        <f t="shared" si="13"/>
        <v>4.9999999999998934E-3</v>
      </c>
      <c r="R149" s="16">
        <f t="shared" ref="R149:R212" si="15">SUM(K149+N149)-(O149+P149)</f>
        <v>1.375</v>
      </c>
      <c r="S149" s="17">
        <f t="shared" si="14"/>
        <v>4.9999999999998934E-3</v>
      </c>
      <c r="T149" s="16">
        <f t="shared" si="12"/>
        <v>0.79999999999998295</v>
      </c>
    </row>
    <row r="150" spans="1:20" x14ac:dyDescent="0.3">
      <c r="A150" s="47" t="s">
        <v>365</v>
      </c>
      <c r="B150" s="47" t="s">
        <v>365</v>
      </c>
      <c r="C150" s="18" t="s">
        <v>366</v>
      </c>
      <c r="D150" s="18" t="s">
        <v>272</v>
      </c>
      <c r="E150" s="18" t="s">
        <v>273</v>
      </c>
      <c r="F150" s="18" t="s">
        <v>248</v>
      </c>
      <c r="G150" s="18" t="s">
        <v>249</v>
      </c>
      <c r="H150" s="48">
        <v>110</v>
      </c>
      <c r="I150" s="61">
        <v>2.23</v>
      </c>
      <c r="J150" s="50">
        <f t="shared" si="9"/>
        <v>245.3</v>
      </c>
      <c r="K150" s="61">
        <v>2.2999999999999998</v>
      </c>
      <c r="L150" s="48">
        <f>SUM(9/40)+2</f>
        <v>2.2250000000000001</v>
      </c>
      <c r="M150" s="48"/>
      <c r="N150" s="47"/>
      <c r="O150" s="18"/>
      <c r="P150" s="47"/>
      <c r="Q150" s="16">
        <f t="shared" si="13"/>
        <v>-6.999999999999984E-2</v>
      </c>
      <c r="R150" s="16">
        <f t="shared" si="15"/>
        <v>2.2999999999999998</v>
      </c>
      <c r="S150" s="17">
        <f t="shared" si="14"/>
        <v>-6.999999999999984E-2</v>
      </c>
      <c r="T150" s="16">
        <f t="shared" si="12"/>
        <v>-7.6999999999999824</v>
      </c>
    </row>
    <row r="151" spans="1:20" s="18" customFormat="1" x14ac:dyDescent="0.3">
      <c r="A151" s="47" t="s">
        <v>367</v>
      </c>
      <c r="B151" s="47" t="s">
        <v>367</v>
      </c>
      <c r="C151" s="18" t="s">
        <v>368</v>
      </c>
      <c r="D151" s="18" t="s">
        <v>272</v>
      </c>
      <c r="E151" s="18" t="s">
        <v>273</v>
      </c>
      <c r="F151" s="18" t="s">
        <v>248</v>
      </c>
      <c r="G151" s="18" t="s">
        <v>249</v>
      </c>
      <c r="H151" s="48">
        <v>235</v>
      </c>
      <c r="I151" s="51">
        <v>0.1</v>
      </c>
      <c r="J151" s="50">
        <f t="shared" si="9"/>
        <v>23.5</v>
      </c>
      <c r="K151" s="61">
        <v>0.16</v>
      </c>
      <c r="L151" s="48">
        <f>SUM(5/50)</f>
        <v>0.1</v>
      </c>
      <c r="M151" s="48"/>
      <c r="N151" s="47"/>
      <c r="P151" s="47"/>
      <c r="Q151" s="16">
        <f t="shared" si="13"/>
        <v>-0.06</v>
      </c>
      <c r="R151" s="16">
        <f t="shared" si="15"/>
        <v>0.16</v>
      </c>
      <c r="S151" s="17">
        <f t="shared" si="14"/>
        <v>-0.06</v>
      </c>
      <c r="T151" s="16">
        <f t="shared" si="12"/>
        <v>-14.1</v>
      </c>
    </row>
    <row r="152" spans="1:20" x14ac:dyDescent="0.3">
      <c r="A152" s="3" t="s">
        <v>369</v>
      </c>
      <c r="B152" s="3" t="s">
        <v>369</v>
      </c>
      <c r="C152" s="12" t="s">
        <v>370</v>
      </c>
      <c r="D152" s="12" t="s">
        <v>371</v>
      </c>
      <c r="E152" s="12" t="s">
        <v>372</v>
      </c>
      <c r="F152" s="12" t="s">
        <v>373</v>
      </c>
      <c r="G152" s="12" t="s">
        <v>249</v>
      </c>
      <c r="H152" s="13">
        <v>8</v>
      </c>
      <c r="I152" s="14"/>
      <c r="J152" s="15">
        <f t="shared" si="9"/>
        <v>0</v>
      </c>
      <c r="K152" s="14">
        <v>8</v>
      </c>
      <c r="N152" s="1">
        <v>30</v>
      </c>
      <c r="O152" s="2"/>
      <c r="Q152" s="16">
        <f t="shared" si="13"/>
        <v>-8</v>
      </c>
      <c r="R152" s="16">
        <f t="shared" si="15"/>
        <v>38</v>
      </c>
      <c r="S152" s="17">
        <f t="shared" si="14"/>
        <v>-38</v>
      </c>
      <c r="T152" s="16">
        <f t="shared" si="12"/>
        <v>-304</v>
      </c>
    </row>
    <row r="153" spans="1:20" x14ac:dyDescent="0.3">
      <c r="A153" s="3" t="s">
        <v>374</v>
      </c>
      <c r="B153" s="3" t="s">
        <v>374</v>
      </c>
      <c r="C153" s="12" t="s">
        <v>375</v>
      </c>
      <c r="D153" s="12" t="s">
        <v>376</v>
      </c>
      <c r="E153" s="12" t="s">
        <v>377</v>
      </c>
      <c r="F153" s="12" t="s">
        <v>373</v>
      </c>
      <c r="G153" s="12" t="s">
        <v>249</v>
      </c>
      <c r="H153" s="13">
        <v>22.8</v>
      </c>
      <c r="I153" s="14">
        <v>4</v>
      </c>
      <c r="J153" s="15">
        <f t="shared" si="9"/>
        <v>91.2</v>
      </c>
      <c r="K153" s="14">
        <v>7</v>
      </c>
      <c r="O153" s="2"/>
      <c r="Q153" s="16">
        <f t="shared" si="13"/>
        <v>-3</v>
      </c>
      <c r="R153" s="16">
        <f t="shared" si="15"/>
        <v>7</v>
      </c>
      <c r="S153" s="17">
        <f t="shared" si="14"/>
        <v>-3</v>
      </c>
      <c r="T153" s="16">
        <f t="shared" si="12"/>
        <v>-68.400000000000006</v>
      </c>
    </row>
    <row r="154" spans="1:20" x14ac:dyDescent="0.3">
      <c r="A154" s="3" t="s">
        <v>378</v>
      </c>
      <c r="B154" s="3" t="s">
        <v>378</v>
      </c>
      <c r="C154" s="12" t="s">
        <v>379</v>
      </c>
      <c r="D154" s="12" t="s">
        <v>380</v>
      </c>
      <c r="E154" s="12" t="s">
        <v>381</v>
      </c>
      <c r="F154" s="12" t="s">
        <v>373</v>
      </c>
      <c r="G154" s="12" t="s">
        <v>249</v>
      </c>
      <c r="H154" s="13">
        <v>40</v>
      </c>
      <c r="I154" s="14">
        <v>0</v>
      </c>
      <c r="J154" s="15">
        <f t="shared" si="9"/>
        <v>0</v>
      </c>
      <c r="K154" s="14">
        <v>0</v>
      </c>
      <c r="O154" s="2"/>
      <c r="Q154" s="16">
        <f>SUM(I154-K154)</f>
        <v>0</v>
      </c>
      <c r="R154" s="16">
        <f t="shared" si="15"/>
        <v>0</v>
      </c>
      <c r="S154" s="17">
        <f t="shared" si="14"/>
        <v>0</v>
      </c>
      <c r="T154" s="16">
        <f t="shared" si="12"/>
        <v>0</v>
      </c>
    </row>
    <row r="155" spans="1:20" x14ac:dyDescent="0.3">
      <c r="A155" s="3" t="s">
        <v>382</v>
      </c>
      <c r="B155" s="3" t="s">
        <v>382</v>
      </c>
      <c r="C155" s="12" t="s">
        <v>383</v>
      </c>
      <c r="D155" s="12" t="s">
        <v>384</v>
      </c>
      <c r="E155" s="12" t="s">
        <v>381</v>
      </c>
      <c r="F155" s="12" t="s">
        <v>373</v>
      </c>
      <c r="G155" s="12" t="s">
        <v>249</v>
      </c>
      <c r="H155" s="13">
        <v>38</v>
      </c>
      <c r="I155" s="14">
        <v>2</v>
      </c>
      <c r="J155" s="15">
        <f t="shared" si="9"/>
        <v>76</v>
      </c>
      <c r="K155" s="14">
        <v>10</v>
      </c>
      <c r="O155" s="2"/>
      <c r="P155" s="1">
        <v>7</v>
      </c>
      <c r="Q155" s="16">
        <f>SUM(I155-K155)</f>
        <v>-8</v>
      </c>
      <c r="R155" s="16">
        <f t="shared" si="15"/>
        <v>3</v>
      </c>
      <c r="S155" s="17">
        <f t="shared" si="14"/>
        <v>-1</v>
      </c>
      <c r="T155" s="16">
        <f t="shared" si="12"/>
        <v>-38</v>
      </c>
    </row>
    <row r="156" spans="1:20" s="11" customFormat="1" x14ac:dyDescent="0.3">
      <c r="A156" s="53" t="s">
        <v>385</v>
      </c>
      <c r="B156" s="53" t="s">
        <v>385</v>
      </c>
      <c r="C156" s="54" t="s">
        <v>386</v>
      </c>
      <c r="D156" s="12" t="s">
        <v>387</v>
      </c>
      <c r="E156" s="12" t="s">
        <v>381</v>
      </c>
      <c r="F156" s="12" t="s">
        <v>373</v>
      </c>
      <c r="G156" s="12" t="s">
        <v>249</v>
      </c>
      <c r="H156" s="55">
        <v>30</v>
      </c>
      <c r="I156" s="56">
        <v>45</v>
      </c>
      <c r="J156" s="57">
        <f t="shared" si="9"/>
        <v>1350</v>
      </c>
      <c r="K156" s="56">
        <v>32</v>
      </c>
      <c r="L156" s="58"/>
      <c r="M156" s="58"/>
      <c r="N156" s="58">
        <v>72</v>
      </c>
      <c r="P156" s="58"/>
      <c r="Q156" s="16">
        <f t="shared" ref="Q156:Q175" si="16">SUM(I156-K156)</f>
        <v>13</v>
      </c>
      <c r="R156" s="16">
        <f t="shared" si="15"/>
        <v>104</v>
      </c>
      <c r="S156" s="17">
        <f t="shared" si="14"/>
        <v>-59</v>
      </c>
      <c r="T156" s="16">
        <f t="shared" ref="T156:T218" si="17">SUM(S156/8)</f>
        <v>-7.375</v>
      </c>
    </row>
    <row r="157" spans="1:20" x14ac:dyDescent="0.3">
      <c r="A157" s="3" t="s">
        <v>388</v>
      </c>
      <c r="B157" s="3" t="s">
        <v>388</v>
      </c>
      <c r="C157" s="12" t="s">
        <v>389</v>
      </c>
      <c r="D157" s="12" t="s">
        <v>390</v>
      </c>
      <c r="E157" s="12" t="s">
        <v>391</v>
      </c>
      <c r="F157" s="12" t="s">
        <v>373</v>
      </c>
      <c r="G157" s="12" t="s">
        <v>249</v>
      </c>
      <c r="H157" s="13">
        <v>4</v>
      </c>
      <c r="I157" s="14">
        <v>121</v>
      </c>
      <c r="J157" s="15">
        <f t="shared" si="9"/>
        <v>484</v>
      </c>
      <c r="K157" s="14">
        <v>130</v>
      </c>
      <c r="N157" s="1">
        <v>700</v>
      </c>
      <c r="O157" s="1">
        <v>12</v>
      </c>
      <c r="P157" s="1">
        <v>704</v>
      </c>
      <c r="Q157" s="16">
        <f t="shared" si="16"/>
        <v>-9</v>
      </c>
      <c r="R157" s="16">
        <f t="shared" si="15"/>
        <v>114</v>
      </c>
      <c r="S157" s="17">
        <f t="shared" si="14"/>
        <v>7</v>
      </c>
      <c r="T157" s="16">
        <f t="shared" si="17"/>
        <v>0.875</v>
      </c>
    </row>
    <row r="158" spans="1:20" s="68" customFormat="1" x14ac:dyDescent="0.3">
      <c r="A158" s="62" t="s">
        <v>392</v>
      </c>
      <c r="B158" s="62" t="s">
        <v>392</v>
      </c>
      <c r="C158" s="63" t="s">
        <v>393</v>
      </c>
      <c r="D158" s="63" t="s">
        <v>394</v>
      </c>
      <c r="E158" s="63" t="s">
        <v>395</v>
      </c>
      <c r="F158" s="63" t="s">
        <v>373</v>
      </c>
      <c r="G158" s="63" t="s">
        <v>249</v>
      </c>
      <c r="H158" s="64">
        <v>7</v>
      </c>
      <c r="I158" s="65">
        <v>5.5</v>
      </c>
      <c r="J158" s="66">
        <f t="shared" si="9"/>
        <v>38.5</v>
      </c>
      <c r="K158" s="65">
        <v>4</v>
      </c>
      <c r="L158" s="67"/>
      <c r="M158" s="67"/>
      <c r="N158" s="67"/>
      <c r="P158" s="67"/>
      <c r="Q158" s="16">
        <f t="shared" si="16"/>
        <v>1.5</v>
      </c>
      <c r="R158" s="16">
        <f t="shared" si="15"/>
        <v>4</v>
      </c>
      <c r="S158" s="17">
        <f t="shared" si="14"/>
        <v>1.5</v>
      </c>
      <c r="T158" s="16">
        <f t="shared" si="17"/>
        <v>0.1875</v>
      </c>
    </row>
    <row r="159" spans="1:20" x14ac:dyDescent="0.3">
      <c r="A159" s="28" t="s">
        <v>396</v>
      </c>
      <c r="B159" s="28" t="s">
        <v>396</v>
      </c>
      <c r="C159" s="29" t="s">
        <v>397</v>
      </c>
      <c r="D159" s="29" t="s">
        <v>394</v>
      </c>
      <c r="E159" s="29" t="s">
        <v>395</v>
      </c>
      <c r="F159" s="29" t="s">
        <v>373</v>
      </c>
      <c r="G159" s="29" t="s">
        <v>249</v>
      </c>
      <c r="H159" s="30">
        <v>3.5</v>
      </c>
      <c r="I159" s="31"/>
      <c r="J159" s="32">
        <f t="shared" si="9"/>
        <v>0</v>
      </c>
      <c r="K159" s="31">
        <v>0.6</v>
      </c>
      <c r="L159" s="69"/>
      <c r="M159" s="69"/>
      <c r="N159" s="69"/>
      <c r="O159" s="44"/>
      <c r="P159" s="69"/>
      <c r="Q159" s="16">
        <f t="shared" si="16"/>
        <v>-0.6</v>
      </c>
      <c r="R159" s="16">
        <f t="shared" si="15"/>
        <v>0.6</v>
      </c>
      <c r="S159" s="17">
        <f t="shared" si="14"/>
        <v>-0.6</v>
      </c>
      <c r="T159" s="16">
        <f t="shared" si="17"/>
        <v>-7.4999999999999997E-2</v>
      </c>
    </row>
    <row r="160" spans="1:20" x14ac:dyDescent="0.3">
      <c r="A160" s="28" t="s">
        <v>398</v>
      </c>
      <c r="B160" s="28" t="s">
        <v>398</v>
      </c>
      <c r="C160" s="29" t="s">
        <v>399</v>
      </c>
      <c r="D160" s="29" t="s">
        <v>394</v>
      </c>
      <c r="E160" s="29" t="s">
        <v>395</v>
      </c>
      <c r="F160" s="29" t="s">
        <v>373</v>
      </c>
      <c r="G160" s="29" t="s">
        <v>249</v>
      </c>
      <c r="H160" s="30">
        <v>3.6</v>
      </c>
      <c r="I160" s="31">
        <v>5.5</v>
      </c>
      <c r="J160" s="32">
        <f t="shared" si="9"/>
        <v>19.8</v>
      </c>
      <c r="K160" s="31">
        <v>5</v>
      </c>
      <c r="L160" s="69"/>
      <c r="M160" s="69"/>
      <c r="N160" s="69"/>
      <c r="O160" s="44"/>
      <c r="P160" s="69"/>
      <c r="Q160" s="16">
        <f t="shared" si="16"/>
        <v>0.5</v>
      </c>
      <c r="R160" s="16">
        <f t="shared" si="15"/>
        <v>5</v>
      </c>
      <c r="S160" s="17">
        <f t="shared" si="14"/>
        <v>0.5</v>
      </c>
      <c r="T160" s="16">
        <f t="shared" si="17"/>
        <v>6.25E-2</v>
      </c>
    </row>
    <row r="161" spans="1:20" x14ac:dyDescent="0.3">
      <c r="A161" s="28" t="s">
        <v>400</v>
      </c>
      <c r="B161" s="28" t="s">
        <v>400</v>
      </c>
      <c r="C161" s="29" t="s">
        <v>401</v>
      </c>
      <c r="D161" s="29" t="s">
        <v>402</v>
      </c>
      <c r="E161" s="29" t="s">
        <v>403</v>
      </c>
      <c r="F161" s="29" t="s">
        <v>373</v>
      </c>
      <c r="G161" s="29" t="s">
        <v>249</v>
      </c>
      <c r="H161" s="30">
        <v>12.5</v>
      </c>
      <c r="I161" s="31">
        <v>2</v>
      </c>
      <c r="J161" s="32">
        <f t="shared" si="9"/>
        <v>25</v>
      </c>
      <c r="K161" s="31">
        <v>1</v>
      </c>
      <c r="L161" s="69"/>
      <c r="M161" s="69"/>
      <c r="N161" s="69"/>
      <c r="O161" s="44"/>
      <c r="P161" s="69"/>
      <c r="Q161" s="16">
        <f t="shared" si="16"/>
        <v>1</v>
      </c>
      <c r="R161" s="16">
        <f t="shared" si="15"/>
        <v>1</v>
      </c>
      <c r="S161" s="17">
        <f t="shared" si="14"/>
        <v>1</v>
      </c>
      <c r="T161" s="16">
        <f t="shared" si="17"/>
        <v>0.125</v>
      </c>
    </row>
    <row r="162" spans="1:20" x14ac:dyDescent="0.3">
      <c r="A162" s="3" t="s">
        <v>404</v>
      </c>
      <c r="B162" s="3" t="s">
        <v>404</v>
      </c>
      <c r="C162" s="12" t="s">
        <v>405</v>
      </c>
      <c r="D162" s="12" t="s">
        <v>406</v>
      </c>
      <c r="E162" s="12" t="s">
        <v>407</v>
      </c>
      <c r="F162" s="12" t="s">
        <v>373</v>
      </c>
      <c r="G162" s="12" t="s">
        <v>249</v>
      </c>
      <c r="H162" s="13">
        <v>163.30000000000001</v>
      </c>
      <c r="I162" s="14">
        <v>4.42</v>
      </c>
      <c r="J162" s="15">
        <f t="shared" ref="J162:J218" si="18">SUM(I162*H162)</f>
        <v>721.78600000000006</v>
      </c>
      <c r="K162" s="14">
        <v>2.25</v>
      </c>
      <c r="L162" s="16">
        <f>SUM(20/48)+4</f>
        <v>4.416666666666667</v>
      </c>
      <c r="M162" s="16"/>
      <c r="N162" s="16"/>
      <c r="O162" s="2"/>
      <c r="Q162" s="16">
        <f t="shared" si="16"/>
        <v>2.17</v>
      </c>
      <c r="R162" s="16">
        <f t="shared" si="15"/>
        <v>2.25</v>
      </c>
      <c r="S162" s="17">
        <f t="shared" si="14"/>
        <v>2.17</v>
      </c>
      <c r="T162" s="16">
        <f t="shared" si="17"/>
        <v>0.27124999999999999</v>
      </c>
    </row>
    <row r="163" spans="1:20" x14ac:dyDescent="0.3">
      <c r="A163" s="3" t="s">
        <v>408</v>
      </c>
      <c r="B163" s="3" t="s">
        <v>408</v>
      </c>
      <c r="C163" s="12" t="s">
        <v>409</v>
      </c>
      <c r="D163" s="12" t="s">
        <v>406</v>
      </c>
      <c r="E163" s="12" t="s">
        <v>407</v>
      </c>
      <c r="F163" s="12" t="s">
        <v>373</v>
      </c>
      <c r="G163" s="12" t="s">
        <v>249</v>
      </c>
      <c r="H163" s="13">
        <v>37.200000000000003</v>
      </c>
      <c r="I163" s="14">
        <v>5.67</v>
      </c>
      <c r="J163" s="15">
        <f t="shared" si="18"/>
        <v>210.92400000000001</v>
      </c>
      <c r="K163" s="14">
        <v>2.25</v>
      </c>
      <c r="L163" s="16">
        <f>SUM(8/12)+5</f>
        <v>5.666666666666667</v>
      </c>
      <c r="M163" s="16"/>
      <c r="O163" s="2"/>
      <c r="Q163" s="16">
        <f t="shared" si="16"/>
        <v>3.42</v>
      </c>
      <c r="R163" s="16">
        <f t="shared" si="15"/>
        <v>2.25</v>
      </c>
      <c r="S163" s="17">
        <f t="shared" si="14"/>
        <v>3.42</v>
      </c>
      <c r="T163" s="16">
        <f t="shared" si="17"/>
        <v>0.42749999999999999</v>
      </c>
    </row>
    <row r="164" spans="1:20" x14ac:dyDescent="0.3">
      <c r="A164" s="3" t="s">
        <v>410</v>
      </c>
      <c r="B164" s="3" t="s">
        <v>410</v>
      </c>
      <c r="C164" s="12" t="s">
        <v>411</v>
      </c>
      <c r="D164" s="12" t="s">
        <v>412</v>
      </c>
      <c r="E164" s="12" t="s">
        <v>413</v>
      </c>
      <c r="F164" s="12" t="s">
        <v>373</v>
      </c>
      <c r="G164" s="12" t="s">
        <v>249</v>
      </c>
      <c r="H164" s="13">
        <v>13.0403</v>
      </c>
      <c r="I164" s="14">
        <v>3</v>
      </c>
      <c r="J164" s="15">
        <f t="shared" si="18"/>
        <v>39.120899999999999</v>
      </c>
      <c r="K164" s="14">
        <v>17</v>
      </c>
      <c r="O164" s="2"/>
      <c r="Q164" s="16">
        <f t="shared" si="16"/>
        <v>-14</v>
      </c>
      <c r="R164" s="16">
        <f t="shared" si="15"/>
        <v>17</v>
      </c>
      <c r="S164" s="17">
        <f t="shared" si="14"/>
        <v>-14</v>
      </c>
      <c r="T164" s="16">
        <f t="shared" si="17"/>
        <v>-1.75</v>
      </c>
    </row>
    <row r="165" spans="1:20" x14ac:dyDescent="0.3">
      <c r="A165" s="3" t="s">
        <v>414</v>
      </c>
      <c r="B165" s="3" t="s">
        <v>414</v>
      </c>
      <c r="C165" s="12" t="s">
        <v>415</v>
      </c>
      <c r="D165" s="12" t="s">
        <v>412</v>
      </c>
      <c r="E165" s="12" t="s">
        <v>413</v>
      </c>
      <c r="F165" s="12" t="s">
        <v>373</v>
      </c>
      <c r="G165" s="12" t="s">
        <v>249</v>
      </c>
      <c r="H165" s="13">
        <v>17</v>
      </c>
      <c r="I165" s="14">
        <v>4.12</v>
      </c>
      <c r="J165" s="15">
        <f t="shared" si="18"/>
        <v>70.040000000000006</v>
      </c>
      <c r="K165" s="14">
        <v>5.4</v>
      </c>
      <c r="L165" s="16">
        <f>SUM(30/250)+4</f>
        <v>4.12</v>
      </c>
      <c r="M165" s="16">
        <f>SUM(100/250)+5</f>
        <v>5.4</v>
      </c>
      <c r="O165" s="2"/>
      <c r="Q165" s="16">
        <f t="shared" si="16"/>
        <v>-1.2800000000000002</v>
      </c>
      <c r="R165" s="16">
        <f t="shared" si="15"/>
        <v>5.4</v>
      </c>
      <c r="S165" s="17">
        <f t="shared" si="14"/>
        <v>-1.2800000000000002</v>
      </c>
      <c r="T165" s="16">
        <f t="shared" si="17"/>
        <v>-0.16000000000000003</v>
      </c>
    </row>
    <row r="166" spans="1:20" x14ac:dyDescent="0.3">
      <c r="A166" s="3" t="s">
        <v>416</v>
      </c>
      <c r="B166" s="3" t="s">
        <v>416</v>
      </c>
      <c r="C166" s="12" t="s">
        <v>417</v>
      </c>
      <c r="D166" s="12" t="s">
        <v>418</v>
      </c>
      <c r="E166" s="12" t="s">
        <v>419</v>
      </c>
      <c r="F166" s="12" t="s">
        <v>373</v>
      </c>
      <c r="G166" s="12" t="s">
        <v>249</v>
      </c>
      <c r="H166" s="13">
        <v>1.55</v>
      </c>
      <c r="I166" s="14">
        <v>9</v>
      </c>
      <c r="J166" s="15">
        <f t="shared" si="18"/>
        <v>13.950000000000001</v>
      </c>
      <c r="K166" s="14">
        <v>2</v>
      </c>
      <c r="O166" s="2"/>
      <c r="Q166" s="16">
        <f t="shared" si="16"/>
        <v>7</v>
      </c>
      <c r="R166" s="16">
        <f t="shared" si="15"/>
        <v>2</v>
      </c>
      <c r="S166" s="17">
        <f>SUM(I166-R166)</f>
        <v>7</v>
      </c>
      <c r="T166" s="16">
        <f t="shared" si="17"/>
        <v>0.875</v>
      </c>
    </row>
    <row r="167" spans="1:20" x14ac:dyDescent="0.3">
      <c r="A167" s="3" t="s">
        <v>420</v>
      </c>
      <c r="B167" s="3" t="s">
        <v>420</v>
      </c>
      <c r="C167" s="12" t="s">
        <v>421</v>
      </c>
      <c r="D167" s="12" t="s">
        <v>418</v>
      </c>
      <c r="E167" s="12" t="s">
        <v>419</v>
      </c>
      <c r="F167" s="12" t="s">
        <v>373</v>
      </c>
      <c r="G167" s="12" t="s">
        <v>249</v>
      </c>
      <c r="H167" s="13">
        <v>1.55</v>
      </c>
      <c r="I167" s="14">
        <v>12</v>
      </c>
      <c r="J167" s="15">
        <f t="shared" si="18"/>
        <v>18.600000000000001</v>
      </c>
      <c r="K167" s="14"/>
      <c r="O167" s="2"/>
      <c r="Q167" s="16">
        <f t="shared" si="16"/>
        <v>12</v>
      </c>
      <c r="R167" s="16">
        <f t="shared" si="15"/>
        <v>0</v>
      </c>
      <c r="S167" s="17">
        <f t="shared" si="14"/>
        <v>12</v>
      </c>
      <c r="T167" s="16">
        <f t="shared" si="17"/>
        <v>1.5</v>
      </c>
    </row>
    <row r="168" spans="1:20" x14ac:dyDescent="0.3">
      <c r="A168" s="3" t="s">
        <v>422</v>
      </c>
      <c r="B168" s="3" t="s">
        <v>422</v>
      </c>
      <c r="C168" s="12" t="s">
        <v>423</v>
      </c>
      <c r="D168" s="12" t="s">
        <v>424</v>
      </c>
      <c r="E168" s="12" t="s">
        <v>425</v>
      </c>
      <c r="F168" s="12" t="s">
        <v>373</v>
      </c>
      <c r="G168" s="12" t="s">
        <v>249</v>
      </c>
      <c r="H168" s="13">
        <v>2.1667000000000001</v>
      </c>
      <c r="I168" s="14"/>
      <c r="J168" s="15">
        <f t="shared" si="18"/>
        <v>0</v>
      </c>
      <c r="K168" s="14"/>
      <c r="O168" s="2"/>
      <c r="Q168" s="16">
        <f t="shared" si="16"/>
        <v>0</v>
      </c>
      <c r="R168" s="16">
        <f t="shared" si="15"/>
        <v>0</v>
      </c>
      <c r="S168" s="17">
        <f t="shared" si="14"/>
        <v>0</v>
      </c>
      <c r="T168" s="16">
        <f t="shared" si="17"/>
        <v>0</v>
      </c>
    </row>
    <row r="169" spans="1:20" s="40" customFormat="1" x14ac:dyDescent="0.3">
      <c r="A169" s="3" t="s">
        <v>426</v>
      </c>
      <c r="B169" s="3" t="s">
        <v>426</v>
      </c>
      <c r="C169" s="12" t="s">
        <v>427</v>
      </c>
      <c r="D169" s="12" t="s">
        <v>428</v>
      </c>
      <c r="E169" s="12" t="s">
        <v>372</v>
      </c>
      <c r="F169" s="12" t="s">
        <v>373</v>
      </c>
      <c r="G169" s="12" t="s">
        <v>249</v>
      </c>
      <c r="H169" s="13">
        <v>3.4020999999999999</v>
      </c>
      <c r="I169" s="14">
        <v>177</v>
      </c>
      <c r="J169" s="15">
        <f t="shared" si="18"/>
        <v>602.17169999999999</v>
      </c>
      <c r="K169" s="14">
        <v>108</v>
      </c>
      <c r="L169" s="1">
        <f>SUM(3*48)+33</f>
        <v>177</v>
      </c>
      <c r="M169" s="1"/>
      <c r="N169" s="1"/>
      <c r="O169" s="2"/>
      <c r="P169" s="1"/>
      <c r="Q169" s="16">
        <f t="shared" si="16"/>
        <v>69</v>
      </c>
      <c r="R169" s="16">
        <f t="shared" si="15"/>
        <v>108</v>
      </c>
      <c r="S169" s="17">
        <f t="shared" si="14"/>
        <v>69</v>
      </c>
      <c r="T169" s="16">
        <f t="shared" si="17"/>
        <v>8.625</v>
      </c>
    </row>
    <row r="170" spans="1:20" s="68" customFormat="1" x14ac:dyDescent="0.3">
      <c r="A170" s="62" t="s">
        <v>429</v>
      </c>
      <c r="B170" s="62" t="s">
        <v>429</v>
      </c>
      <c r="C170" s="63" t="s">
        <v>430</v>
      </c>
      <c r="D170" s="63" t="s">
        <v>428</v>
      </c>
      <c r="E170" s="63" t="s">
        <v>372</v>
      </c>
      <c r="F170" s="63" t="s">
        <v>373</v>
      </c>
      <c r="G170" s="63" t="s">
        <v>249</v>
      </c>
      <c r="H170" s="64">
        <v>34.874000000000002</v>
      </c>
      <c r="I170" s="65">
        <v>23</v>
      </c>
      <c r="J170" s="66">
        <f t="shared" si="18"/>
        <v>802.10200000000009</v>
      </c>
      <c r="K170" s="65">
        <v>13</v>
      </c>
      <c r="L170" s="67"/>
      <c r="M170" s="67"/>
      <c r="N170" s="67">
        <v>47</v>
      </c>
      <c r="P170" s="62"/>
      <c r="Q170" s="16">
        <f t="shared" si="16"/>
        <v>10</v>
      </c>
      <c r="R170" s="16">
        <f>SUM(K170+N170)-(O170+P170)</f>
        <v>60</v>
      </c>
      <c r="S170" s="17">
        <f t="shared" si="14"/>
        <v>-37</v>
      </c>
      <c r="T170" s="16">
        <f t="shared" si="17"/>
        <v>-4.625</v>
      </c>
    </row>
    <row r="171" spans="1:20" s="68" customFormat="1" x14ac:dyDescent="0.3">
      <c r="A171" s="62" t="s">
        <v>431</v>
      </c>
      <c r="B171" s="62" t="s">
        <v>431</v>
      </c>
      <c r="C171" s="63" t="s">
        <v>432</v>
      </c>
      <c r="D171" s="63" t="s">
        <v>428</v>
      </c>
      <c r="E171" s="63" t="s">
        <v>372</v>
      </c>
      <c r="F171" s="63" t="s">
        <v>373</v>
      </c>
      <c r="G171" s="63" t="s">
        <v>249</v>
      </c>
      <c r="H171" s="64">
        <v>66.144000000000005</v>
      </c>
      <c r="I171" s="65">
        <v>31</v>
      </c>
      <c r="J171" s="66">
        <f t="shared" si="18"/>
        <v>2050.4639999999999</v>
      </c>
      <c r="K171" s="65">
        <v>33</v>
      </c>
      <c r="L171" s="67"/>
      <c r="M171" s="67"/>
      <c r="N171" s="67">
        <v>25</v>
      </c>
      <c r="P171" s="67"/>
      <c r="Q171" s="16">
        <f t="shared" si="16"/>
        <v>-2</v>
      </c>
      <c r="R171" s="16">
        <f t="shared" si="15"/>
        <v>58</v>
      </c>
      <c r="S171" s="17">
        <f t="shared" si="14"/>
        <v>-27</v>
      </c>
      <c r="T171" s="16">
        <f t="shared" si="17"/>
        <v>-3.375</v>
      </c>
    </row>
    <row r="172" spans="1:20" s="68" customFormat="1" x14ac:dyDescent="0.3">
      <c r="A172" s="62" t="s">
        <v>433</v>
      </c>
      <c r="B172" s="62" t="s">
        <v>433</v>
      </c>
      <c r="C172" s="63" t="s">
        <v>434</v>
      </c>
      <c r="D172" s="63" t="s">
        <v>428</v>
      </c>
      <c r="E172" s="63" t="s">
        <v>372</v>
      </c>
      <c r="F172" s="63" t="s">
        <v>373</v>
      </c>
      <c r="G172" s="63" t="s">
        <v>249</v>
      </c>
      <c r="H172" s="64">
        <v>57.68</v>
      </c>
      <c r="I172" s="65">
        <v>1.5</v>
      </c>
      <c r="J172" s="66">
        <f t="shared" si="18"/>
        <v>86.52</v>
      </c>
      <c r="K172" s="65">
        <v>2</v>
      </c>
      <c r="L172" s="67"/>
      <c r="M172" s="67"/>
      <c r="N172" s="67">
        <v>2</v>
      </c>
      <c r="P172" s="62"/>
      <c r="Q172" s="16">
        <f t="shared" si="16"/>
        <v>-0.5</v>
      </c>
      <c r="R172" s="16">
        <f t="shared" si="15"/>
        <v>4</v>
      </c>
      <c r="S172" s="17">
        <f t="shared" si="14"/>
        <v>-2.5</v>
      </c>
      <c r="T172" s="16">
        <f t="shared" si="17"/>
        <v>-0.3125</v>
      </c>
    </row>
    <row r="173" spans="1:20" s="68" customFormat="1" x14ac:dyDescent="0.3">
      <c r="A173" s="62" t="s">
        <v>435</v>
      </c>
      <c r="B173" s="62" t="s">
        <v>435</v>
      </c>
      <c r="C173" s="63" t="s">
        <v>436</v>
      </c>
      <c r="D173" s="63" t="s">
        <v>428</v>
      </c>
      <c r="E173" s="63" t="s">
        <v>372</v>
      </c>
      <c r="F173" s="63" t="s">
        <v>373</v>
      </c>
      <c r="G173" s="63" t="s">
        <v>249</v>
      </c>
      <c r="H173" s="64">
        <v>11.378500000000001</v>
      </c>
      <c r="I173" s="65"/>
      <c r="J173" s="66">
        <f t="shared" si="18"/>
        <v>0</v>
      </c>
      <c r="K173" s="65">
        <v>0</v>
      </c>
      <c r="L173" s="67"/>
      <c r="M173" s="67"/>
      <c r="N173" s="67"/>
      <c r="P173" s="67"/>
      <c r="Q173" s="16">
        <f t="shared" si="16"/>
        <v>0</v>
      </c>
      <c r="R173" s="16">
        <f t="shared" si="15"/>
        <v>0</v>
      </c>
      <c r="S173" s="17">
        <f t="shared" si="14"/>
        <v>0</v>
      </c>
      <c r="T173" s="16">
        <f t="shared" si="17"/>
        <v>0</v>
      </c>
    </row>
    <row r="174" spans="1:20" s="68" customFormat="1" x14ac:dyDescent="0.3">
      <c r="A174" s="62" t="s">
        <v>437</v>
      </c>
      <c r="B174" s="62" t="s">
        <v>437</v>
      </c>
      <c r="C174" s="63" t="s">
        <v>438</v>
      </c>
      <c r="D174" s="63" t="s">
        <v>428</v>
      </c>
      <c r="E174" s="63" t="s">
        <v>372</v>
      </c>
      <c r="F174" s="63" t="s">
        <v>373</v>
      </c>
      <c r="G174" s="63" t="s">
        <v>249</v>
      </c>
      <c r="H174" s="64">
        <v>13.13</v>
      </c>
      <c r="I174" s="65">
        <v>1</v>
      </c>
      <c r="J174" s="66">
        <f t="shared" si="18"/>
        <v>13.13</v>
      </c>
      <c r="K174" s="65">
        <v>2</v>
      </c>
      <c r="L174" s="67"/>
      <c r="M174" s="67"/>
      <c r="N174" s="67"/>
      <c r="P174" s="67"/>
      <c r="Q174" s="16">
        <f t="shared" si="16"/>
        <v>-1</v>
      </c>
      <c r="R174" s="16">
        <f t="shared" si="15"/>
        <v>2</v>
      </c>
      <c r="S174" s="17">
        <f t="shared" si="14"/>
        <v>-1</v>
      </c>
      <c r="T174" s="16">
        <f t="shared" si="17"/>
        <v>-0.125</v>
      </c>
    </row>
    <row r="175" spans="1:20" s="68" customFormat="1" x14ac:dyDescent="0.3">
      <c r="A175" s="62" t="s">
        <v>439</v>
      </c>
      <c r="B175" s="62" t="s">
        <v>439</v>
      </c>
      <c r="C175" s="63" t="s">
        <v>440</v>
      </c>
      <c r="D175" s="63" t="s">
        <v>428</v>
      </c>
      <c r="E175" s="63" t="s">
        <v>372</v>
      </c>
      <c r="F175" s="63" t="s">
        <v>373</v>
      </c>
      <c r="G175" s="63" t="s">
        <v>249</v>
      </c>
      <c r="H175" s="64">
        <v>22.26</v>
      </c>
      <c r="I175" s="65">
        <v>21</v>
      </c>
      <c r="J175" s="66">
        <f t="shared" si="18"/>
        <v>467.46000000000004</v>
      </c>
      <c r="K175" s="65">
        <v>4</v>
      </c>
      <c r="L175" s="67"/>
      <c r="M175" s="67"/>
      <c r="N175" s="67">
        <v>31</v>
      </c>
      <c r="P175" s="62"/>
      <c r="Q175" s="16">
        <f t="shared" si="16"/>
        <v>17</v>
      </c>
      <c r="R175" s="16">
        <f t="shared" si="15"/>
        <v>35</v>
      </c>
      <c r="S175" s="17">
        <f t="shared" si="14"/>
        <v>-14</v>
      </c>
      <c r="T175" s="16">
        <f t="shared" si="17"/>
        <v>-1.75</v>
      </c>
    </row>
    <row r="176" spans="1:20" s="68" customFormat="1" x14ac:dyDescent="0.3">
      <c r="A176" s="62" t="s">
        <v>441</v>
      </c>
      <c r="B176" s="62" t="s">
        <v>441</v>
      </c>
      <c r="C176" s="63" t="s">
        <v>442</v>
      </c>
      <c r="D176" s="63" t="s">
        <v>428</v>
      </c>
      <c r="E176" s="63" t="s">
        <v>372</v>
      </c>
      <c r="F176" s="63" t="s">
        <v>373</v>
      </c>
      <c r="G176" s="63" t="s">
        <v>249</v>
      </c>
      <c r="H176" s="64">
        <v>10.7059</v>
      </c>
      <c r="I176" s="65">
        <v>23</v>
      </c>
      <c r="J176" s="66">
        <f t="shared" si="18"/>
        <v>246.23570000000001</v>
      </c>
      <c r="K176" s="65">
        <v>25</v>
      </c>
      <c r="L176" s="67"/>
      <c r="M176" s="67"/>
      <c r="N176" s="67">
        <v>40</v>
      </c>
      <c r="P176" s="67"/>
      <c r="Q176" s="16">
        <f>SUM(I176-K176)</f>
        <v>-2</v>
      </c>
      <c r="R176" s="16">
        <f>SUM(K176+N176)-(O176+P176)</f>
        <v>65</v>
      </c>
      <c r="S176" s="17">
        <f t="shared" si="14"/>
        <v>-42</v>
      </c>
      <c r="T176" s="16">
        <f t="shared" si="17"/>
        <v>-5.25</v>
      </c>
    </row>
    <row r="177" spans="1:20" s="68" customFormat="1" x14ac:dyDescent="0.3">
      <c r="A177" s="62" t="s">
        <v>443</v>
      </c>
      <c r="B177" s="62" t="s">
        <v>443</v>
      </c>
      <c r="C177" s="63" t="s">
        <v>444</v>
      </c>
      <c r="D177" s="63" t="s">
        <v>428</v>
      </c>
      <c r="E177" s="63" t="s">
        <v>372</v>
      </c>
      <c r="F177" s="63" t="s">
        <v>373</v>
      </c>
      <c r="G177" s="63" t="s">
        <v>249</v>
      </c>
      <c r="H177" s="64">
        <v>55.991999999999997</v>
      </c>
      <c r="I177" s="65">
        <v>1.2</v>
      </c>
      <c r="J177" s="66">
        <f t="shared" si="18"/>
        <v>67.190399999999997</v>
      </c>
      <c r="K177" s="65">
        <v>0.2</v>
      </c>
      <c r="L177" s="67"/>
      <c r="M177" s="67"/>
      <c r="N177" s="67"/>
      <c r="P177" s="67"/>
      <c r="Q177" s="16">
        <f t="shared" ref="Q177:Q207" si="19">SUM(I177-K177)</f>
        <v>1</v>
      </c>
      <c r="R177" s="16">
        <f t="shared" si="15"/>
        <v>0.2</v>
      </c>
      <c r="S177" s="17">
        <f t="shared" si="14"/>
        <v>1</v>
      </c>
      <c r="T177" s="16">
        <f t="shared" si="17"/>
        <v>0.125</v>
      </c>
    </row>
    <row r="178" spans="1:20" s="68" customFormat="1" x14ac:dyDescent="0.3">
      <c r="A178" s="62" t="s">
        <v>445</v>
      </c>
      <c r="B178" s="62" t="s">
        <v>445</v>
      </c>
      <c r="C178" s="63" t="s">
        <v>446</v>
      </c>
      <c r="D178" s="63" t="s">
        <v>428</v>
      </c>
      <c r="E178" s="63" t="s">
        <v>372</v>
      </c>
      <c r="F178" s="63" t="s">
        <v>373</v>
      </c>
      <c r="G178" s="63" t="s">
        <v>249</v>
      </c>
      <c r="H178" s="64">
        <v>26.817799999999998</v>
      </c>
      <c r="I178" s="65">
        <v>5</v>
      </c>
      <c r="J178" s="66">
        <f t="shared" si="18"/>
        <v>134.089</v>
      </c>
      <c r="K178" s="65">
        <v>8</v>
      </c>
      <c r="L178" s="67"/>
      <c r="M178" s="67"/>
      <c r="N178" s="67"/>
      <c r="P178" s="67"/>
      <c r="Q178" s="16">
        <f t="shared" si="19"/>
        <v>-3</v>
      </c>
      <c r="R178" s="16">
        <f t="shared" si="15"/>
        <v>8</v>
      </c>
      <c r="S178" s="17">
        <f t="shared" si="14"/>
        <v>-3</v>
      </c>
      <c r="T178" s="16">
        <f t="shared" si="17"/>
        <v>-0.375</v>
      </c>
    </row>
    <row r="179" spans="1:20" s="68" customFormat="1" x14ac:dyDescent="0.3">
      <c r="A179" s="62" t="s">
        <v>447</v>
      </c>
      <c r="B179" s="62" t="s">
        <v>447</v>
      </c>
      <c r="C179" s="63" t="s">
        <v>448</v>
      </c>
      <c r="D179" s="63" t="s">
        <v>428</v>
      </c>
      <c r="E179" s="63" t="s">
        <v>372</v>
      </c>
      <c r="F179" s="63" t="s">
        <v>373</v>
      </c>
      <c r="G179" s="63" t="s">
        <v>249</v>
      </c>
      <c r="H179" s="64">
        <v>16.43</v>
      </c>
      <c r="I179" s="65"/>
      <c r="J179" s="66">
        <f t="shared" si="18"/>
        <v>0</v>
      </c>
      <c r="K179" s="65">
        <v>4</v>
      </c>
      <c r="L179" s="67"/>
      <c r="M179" s="67"/>
      <c r="N179" s="67">
        <v>6</v>
      </c>
      <c r="P179" s="67"/>
      <c r="Q179" s="16">
        <f t="shared" si="19"/>
        <v>-4</v>
      </c>
      <c r="R179" s="16">
        <f t="shared" si="15"/>
        <v>10</v>
      </c>
      <c r="S179" s="17">
        <f t="shared" si="14"/>
        <v>-10</v>
      </c>
      <c r="T179" s="16">
        <f t="shared" si="17"/>
        <v>-1.25</v>
      </c>
    </row>
    <row r="180" spans="1:20" s="68" customFormat="1" x14ac:dyDescent="0.3">
      <c r="A180" s="62" t="s">
        <v>449</v>
      </c>
      <c r="B180" s="62" t="s">
        <v>449</v>
      </c>
      <c r="C180" s="63" t="s">
        <v>450</v>
      </c>
      <c r="D180" s="63" t="s">
        <v>428</v>
      </c>
      <c r="E180" s="63" t="s">
        <v>372</v>
      </c>
      <c r="F180" s="63" t="s">
        <v>373</v>
      </c>
      <c r="G180" s="63" t="s">
        <v>249</v>
      </c>
      <c r="H180" s="64">
        <v>7.8441000000000001</v>
      </c>
      <c r="I180" s="65">
        <v>12</v>
      </c>
      <c r="J180" s="66">
        <f t="shared" si="18"/>
        <v>94.129199999999997</v>
      </c>
      <c r="K180" s="65">
        <v>18</v>
      </c>
      <c r="L180" s="67"/>
      <c r="M180" s="67"/>
      <c r="N180" s="67">
        <v>0</v>
      </c>
      <c r="P180" s="67"/>
      <c r="Q180" s="16">
        <f t="shared" si="19"/>
        <v>-6</v>
      </c>
      <c r="R180" s="16">
        <f t="shared" si="15"/>
        <v>18</v>
      </c>
      <c r="S180" s="17">
        <f t="shared" si="14"/>
        <v>-6</v>
      </c>
      <c r="T180" s="16">
        <f t="shared" si="17"/>
        <v>-0.75</v>
      </c>
    </row>
    <row r="181" spans="1:20" s="68" customFormat="1" x14ac:dyDescent="0.3">
      <c r="A181" s="62" t="s">
        <v>451</v>
      </c>
      <c r="B181" s="62" t="s">
        <v>451</v>
      </c>
      <c r="C181" s="63" t="s">
        <v>452</v>
      </c>
      <c r="D181" s="63" t="s">
        <v>428</v>
      </c>
      <c r="E181" s="63" t="s">
        <v>372</v>
      </c>
      <c r="F181" s="63" t="s">
        <v>373</v>
      </c>
      <c r="G181" s="63" t="s">
        <v>249</v>
      </c>
      <c r="H181" s="64">
        <v>25.97</v>
      </c>
      <c r="I181" s="65"/>
      <c r="J181" s="66">
        <f t="shared" si="18"/>
        <v>0</v>
      </c>
      <c r="K181" s="65">
        <v>1</v>
      </c>
      <c r="L181" s="67"/>
      <c r="M181" s="67"/>
      <c r="N181" s="67">
        <v>3</v>
      </c>
      <c r="P181" s="67"/>
      <c r="Q181" s="16">
        <f t="shared" si="19"/>
        <v>-1</v>
      </c>
      <c r="R181" s="16">
        <f t="shared" si="15"/>
        <v>4</v>
      </c>
      <c r="S181" s="17">
        <f t="shared" si="14"/>
        <v>-4</v>
      </c>
      <c r="T181" s="16">
        <f t="shared" si="17"/>
        <v>-0.5</v>
      </c>
    </row>
    <row r="182" spans="1:20" s="68" customFormat="1" x14ac:dyDescent="0.3">
      <c r="A182" s="62" t="s">
        <v>453</v>
      </c>
      <c r="B182" s="62" t="s">
        <v>453</v>
      </c>
      <c r="C182" s="63" t="s">
        <v>454</v>
      </c>
      <c r="D182" s="63" t="s">
        <v>428</v>
      </c>
      <c r="E182" s="63" t="s">
        <v>372</v>
      </c>
      <c r="F182" s="63" t="s">
        <v>373</v>
      </c>
      <c r="G182" s="63" t="s">
        <v>249</v>
      </c>
      <c r="H182" s="64">
        <v>16</v>
      </c>
      <c r="I182" s="65">
        <v>7</v>
      </c>
      <c r="J182" s="66">
        <f t="shared" si="18"/>
        <v>112</v>
      </c>
      <c r="K182" s="65">
        <v>10</v>
      </c>
      <c r="L182" s="67"/>
      <c r="M182" s="67"/>
      <c r="N182" s="67">
        <v>0</v>
      </c>
      <c r="P182" s="67"/>
      <c r="Q182" s="16">
        <f t="shared" si="19"/>
        <v>-3</v>
      </c>
      <c r="R182" s="16">
        <f t="shared" si="15"/>
        <v>10</v>
      </c>
      <c r="S182" s="17">
        <f t="shared" si="14"/>
        <v>-3</v>
      </c>
      <c r="T182" s="16">
        <f t="shared" si="17"/>
        <v>-0.375</v>
      </c>
    </row>
    <row r="183" spans="1:20" s="44" customFormat="1" x14ac:dyDescent="0.3">
      <c r="A183" s="3" t="s">
        <v>455</v>
      </c>
      <c r="B183" s="3" t="s">
        <v>455</v>
      </c>
      <c r="C183" s="12" t="s">
        <v>456</v>
      </c>
      <c r="D183" s="12" t="s">
        <v>428</v>
      </c>
      <c r="E183" s="12" t="s">
        <v>372</v>
      </c>
      <c r="F183" s="12" t="s">
        <v>373</v>
      </c>
      <c r="G183" s="12" t="s">
        <v>249</v>
      </c>
      <c r="H183" s="13">
        <v>92</v>
      </c>
      <c r="I183" s="14">
        <v>3</v>
      </c>
      <c r="J183" s="15">
        <f t="shared" si="18"/>
        <v>276</v>
      </c>
      <c r="K183" s="14">
        <v>2.5</v>
      </c>
      <c r="L183" s="1"/>
      <c r="M183" s="1"/>
      <c r="N183" s="1"/>
      <c r="O183" s="2"/>
      <c r="P183" s="1"/>
      <c r="Q183" s="16">
        <f t="shared" si="19"/>
        <v>0.5</v>
      </c>
      <c r="R183" s="16">
        <f t="shared" si="15"/>
        <v>2.5</v>
      </c>
      <c r="S183" s="17">
        <f t="shared" si="14"/>
        <v>0.5</v>
      </c>
      <c r="T183" s="16">
        <f t="shared" si="17"/>
        <v>6.25E-2</v>
      </c>
    </row>
    <row r="184" spans="1:20" s="44" customFormat="1" x14ac:dyDescent="0.3">
      <c r="A184" s="3" t="s">
        <v>457</v>
      </c>
      <c r="B184" s="3" t="s">
        <v>457</v>
      </c>
      <c r="C184" s="12" t="s">
        <v>458</v>
      </c>
      <c r="D184" s="12" t="s">
        <v>428</v>
      </c>
      <c r="E184" s="12" t="s">
        <v>372</v>
      </c>
      <c r="F184" s="12" t="s">
        <v>373</v>
      </c>
      <c r="G184" s="12" t="s">
        <v>249</v>
      </c>
      <c r="H184" s="13">
        <v>50</v>
      </c>
      <c r="I184" s="14">
        <v>2</v>
      </c>
      <c r="J184" s="15">
        <f t="shared" si="18"/>
        <v>100</v>
      </c>
      <c r="K184" s="14">
        <v>3</v>
      </c>
      <c r="L184" s="1"/>
      <c r="M184" s="1"/>
      <c r="N184" s="1">
        <v>3</v>
      </c>
      <c r="O184" s="2"/>
      <c r="P184" s="1"/>
      <c r="Q184" s="16">
        <f t="shared" si="19"/>
        <v>-1</v>
      </c>
      <c r="R184" s="16">
        <f t="shared" si="15"/>
        <v>6</v>
      </c>
      <c r="S184" s="17">
        <f t="shared" si="14"/>
        <v>-4</v>
      </c>
      <c r="T184" s="16">
        <f t="shared" si="17"/>
        <v>-0.5</v>
      </c>
    </row>
    <row r="185" spans="1:20" x14ac:dyDescent="0.3">
      <c r="A185" s="3" t="s">
        <v>459</v>
      </c>
      <c r="B185" s="3" t="s">
        <v>459</v>
      </c>
      <c r="C185" s="12" t="s">
        <v>460</v>
      </c>
      <c r="D185" s="12" t="s">
        <v>428</v>
      </c>
      <c r="E185" s="12" t="s">
        <v>372</v>
      </c>
      <c r="F185" s="12" t="s">
        <v>373</v>
      </c>
      <c r="G185" s="12" t="s">
        <v>249</v>
      </c>
      <c r="H185" s="13">
        <v>60</v>
      </c>
      <c r="I185" s="14">
        <v>2</v>
      </c>
      <c r="J185" s="15">
        <f t="shared" si="18"/>
        <v>120</v>
      </c>
      <c r="K185" s="14">
        <v>2</v>
      </c>
      <c r="O185" s="2"/>
      <c r="Q185" s="16">
        <f t="shared" si="19"/>
        <v>0</v>
      </c>
      <c r="R185" s="16">
        <f t="shared" si="15"/>
        <v>2</v>
      </c>
      <c r="S185" s="17">
        <f t="shared" si="14"/>
        <v>0</v>
      </c>
      <c r="T185" s="16">
        <f t="shared" si="17"/>
        <v>0</v>
      </c>
    </row>
    <row r="186" spans="1:20" x14ac:dyDescent="0.3">
      <c r="A186" s="3" t="s">
        <v>461</v>
      </c>
      <c r="B186" s="3" t="s">
        <v>461</v>
      </c>
      <c r="C186" s="12" t="s">
        <v>462</v>
      </c>
      <c r="D186" s="12" t="s">
        <v>428</v>
      </c>
      <c r="E186" s="12" t="s">
        <v>372</v>
      </c>
      <c r="F186" s="12" t="s">
        <v>373</v>
      </c>
      <c r="G186" s="12" t="s">
        <v>249</v>
      </c>
      <c r="H186" s="13">
        <v>50</v>
      </c>
      <c r="I186" s="14">
        <v>2</v>
      </c>
      <c r="J186" s="15">
        <f t="shared" si="18"/>
        <v>100</v>
      </c>
      <c r="K186" s="14">
        <v>2</v>
      </c>
      <c r="O186" s="2"/>
      <c r="Q186" s="16">
        <f t="shared" si="19"/>
        <v>0</v>
      </c>
      <c r="R186" s="16">
        <f t="shared" si="15"/>
        <v>2</v>
      </c>
      <c r="S186" s="17">
        <f t="shared" si="14"/>
        <v>0</v>
      </c>
      <c r="T186" s="16">
        <f t="shared" si="17"/>
        <v>0</v>
      </c>
    </row>
    <row r="187" spans="1:20" x14ac:dyDescent="0.3">
      <c r="A187" s="3" t="s">
        <v>463</v>
      </c>
      <c r="B187" s="3" t="s">
        <v>463</v>
      </c>
      <c r="C187" s="12" t="s">
        <v>464</v>
      </c>
      <c r="D187" s="12" t="s">
        <v>428</v>
      </c>
      <c r="E187" s="12" t="s">
        <v>372</v>
      </c>
      <c r="F187" s="12" t="s">
        <v>373</v>
      </c>
      <c r="G187" s="12" t="s">
        <v>249</v>
      </c>
      <c r="H187" s="13">
        <v>50</v>
      </c>
      <c r="I187" s="14"/>
      <c r="J187" s="15">
        <f t="shared" si="18"/>
        <v>0</v>
      </c>
      <c r="K187" s="14">
        <v>1</v>
      </c>
      <c r="O187" s="2"/>
      <c r="Q187" s="16">
        <f t="shared" si="19"/>
        <v>-1</v>
      </c>
      <c r="R187" s="16">
        <f t="shared" si="15"/>
        <v>1</v>
      </c>
      <c r="S187" s="17">
        <f t="shared" si="14"/>
        <v>-1</v>
      </c>
      <c r="T187" s="16">
        <f t="shared" si="17"/>
        <v>-0.125</v>
      </c>
    </row>
    <row r="188" spans="1:20" x14ac:dyDescent="0.3">
      <c r="A188" s="3" t="s">
        <v>465</v>
      </c>
      <c r="B188" s="3" t="s">
        <v>465</v>
      </c>
      <c r="C188" s="12" t="s">
        <v>466</v>
      </c>
      <c r="D188" s="12" t="s">
        <v>428</v>
      </c>
      <c r="E188" s="12" t="s">
        <v>372</v>
      </c>
      <c r="F188" s="12" t="s">
        <v>373</v>
      </c>
      <c r="G188" s="12" t="s">
        <v>249</v>
      </c>
      <c r="H188" s="13">
        <v>50</v>
      </c>
      <c r="I188" s="14">
        <v>1</v>
      </c>
      <c r="J188" s="15">
        <f t="shared" si="18"/>
        <v>50</v>
      </c>
      <c r="K188" s="14">
        <v>2</v>
      </c>
      <c r="O188" s="2"/>
      <c r="Q188" s="16">
        <f t="shared" si="19"/>
        <v>-1</v>
      </c>
      <c r="R188" s="16">
        <f t="shared" si="15"/>
        <v>2</v>
      </c>
      <c r="S188" s="17">
        <f t="shared" si="14"/>
        <v>-1</v>
      </c>
      <c r="T188" s="16">
        <f t="shared" si="17"/>
        <v>-0.125</v>
      </c>
    </row>
    <row r="189" spans="1:20" x14ac:dyDescent="0.3">
      <c r="A189" s="28" t="s">
        <v>467</v>
      </c>
      <c r="B189" s="28" t="s">
        <v>467</v>
      </c>
      <c r="C189" s="29" t="s">
        <v>468</v>
      </c>
      <c r="D189" s="29" t="s">
        <v>428</v>
      </c>
      <c r="E189" s="29" t="s">
        <v>372</v>
      </c>
      <c r="F189" s="29" t="s">
        <v>373</v>
      </c>
      <c r="G189" s="29" t="s">
        <v>249</v>
      </c>
      <c r="H189" s="30">
        <v>0.6</v>
      </c>
      <c r="I189" s="31">
        <v>4</v>
      </c>
      <c r="J189" s="32">
        <f t="shared" si="18"/>
        <v>2.4</v>
      </c>
      <c r="K189" s="31">
        <v>2</v>
      </c>
      <c r="L189" s="69"/>
      <c r="M189" s="69"/>
      <c r="N189" s="69"/>
      <c r="O189" s="44"/>
      <c r="P189" s="69"/>
      <c r="Q189" s="16">
        <f t="shared" si="19"/>
        <v>2</v>
      </c>
      <c r="R189" s="16">
        <f t="shared" si="15"/>
        <v>2</v>
      </c>
      <c r="S189" s="17">
        <f t="shared" si="14"/>
        <v>2</v>
      </c>
      <c r="T189" s="16">
        <f t="shared" si="17"/>
        <v>0.25</v>
      </c>
    </row>
    <row r="190" spans="1:20" x14ac:dyDescent="0.3">
      <c r="A190" s="28" t="s">
        <v>469</v>
      </c>
      <c r="B190" s="28" t="s">
        <v>469</v>
      </c>
      <c r="C190" s="29" t="s">
        <v>470</v>
      </c>
      <c r="D190" s="29" t="s">
        <v>428</v>
      </c>
      <c r="E190" s="29" t="s">
        <v>372</v>
      </c>
      <c r="F190" s="29" t="s">
        <v>373</v>
      </c>
      <c r="G190" s="29" t="s">
        <v>249</v>
      </c>
      <c r="H190" s="30">
        <v>4</v>
      </c>
      <c r="I190" s="31"/>
      <c r="J190" s="32">
        <f t="shared" si="18"/>
        <v>0</v>
      </c>
      <c r="K190" s="31"/>
      <c r="L190" s="69"/>
      <c r="M190" s="69"/>
      <c r="N190" s="69"/>
      <c r="O190" s="44"/>
      <c r="P190" s="69"/>
      <c r="Q190" s="16">
        <f t="shared" si="19"/>
        <v>0</v>
      </c>
      <c r="R190" s="16">
        <f t="shared" si="15"/>
        <v>0</v>
      </c>
      <c r="S190" s="17">
        <f t="shared" si="14"/>
        <v>0</v>
      </c>
      <c r="T190" s="16">
        <f t="shared" si="17"/>
        <v>0</v>
      </c>
    </row>
    <row r="191" spans="1:20" x14ac:dyDescent="0.3">
      <c r="A191" s="47" t="s">
        <v>471</v>
      </c>
      <c r="B191" s="47" t="s">
        <v>471</v>
      </c>
      <c r="C191" s="18" t="s">
        <v>472</v>
      </c>
      <c r="D191" s="18" t="s">
        <v>276</v>
      </c>
      <c r="E191" s="18" t="s">
        <v>277</v>
      </c>
      <c r="F191" s="18" t="s">
        <v>248</v>
      </c>
      <c r="G191" s="18" t="s">
        <v>249</v>
      </c>
      <c r="H191" s="48">
        <v>105</v>
      </c>
      <c r="I191" s="61">
        <v>1.73</v>
      </c>
      <c r="J191" s="50">
        <f t="shared" si="18"/>
        <v>181.65</v>
      </c>
      <c r="K191" s="61">
        <v>3.67</v>
      </c>
      <c r="L191" s="48">
        <f>SUM(22/30)+1</f>
        <v>1.7333333333333334</v>
      </c>
      <c r="M191" s="48"/>
      <c r="N191" s="70">
        <v>5</v>
      </c>
      <c r="O191" s="18"/>
      <c r="P191" s="47"/>
      <c r="Q191" s="16">
        <f t="shared" si="19"/>
        <v>-1.94</v>
      </c>
      <c r="R191" s="16">
        <f t="shared" si="15"/>
        <v>8.67</v>
      </c>
      <c r="S191" s="17">
        <f t="shared" si="14"/>
        <v>-6.9399999999999995</v>
      </c>
      <c r="T191" s="16">
        <f t="shared" si="17"/>
        <v>-0.86749999999999994</v>
      </c>
    </row>
    <row r="192" spans="1:20" x14ac:dyDescent="0.3">
      <c r="A192" s="47" t="s">
        <v>473</v>
      </c>
      <c r="B192" s="47" t="s">
        <v>473</v>
      </c>
      <c r="C192" s="18" t="s">
        <v>474</v>
      </c>
      <c r="D192" s="18" t="s">
        <v>276</v>
      </c>
      <c r="E192" s="18" t="s">
        <v>277</v>
      </c>
      <c r="F192" s="18" t="s">
        <v>248</v>
      </c>
      <c r="G192" s="18" t="s">
        <v>249</v>
      </c>
      <c r="H192" s="48">
        <v>220</v>
      </c>
      <c r="I192" s="61">
        <v>0.32</v>
      </c>
      <c r="J192" s="50">
        <f t="shared" si="18"/>
        <v>70.400000000000006</v>
      </c>
      <c r="K192" s="61">
        <v>0.5</v>
      </c>
      <c r="L192" s="47">
        <f>SUM(8/25)</f>
        <v>0.32</v>
      </c>
      <c r="M192" s="47"/>
      <c r="N192" s="47"/>
      <c r="O192" s="18"/>
      <c r="P192" s="47"/>
      <c r="Q192" s="16">
        <f t="shared" si="19"/>
        <v>-0.18</v>
      </c>
      <c r="R192" s="16">
        <f t="shared" si="15"/>
        <v>0.5</v>
      </c>
      <c r="S192" s="17">
        <f t="shared" si="14"/>
        <v>-0.18</v>
      </c>
      <c r="T192" s="16">
        <f t="shared" si="17"/>
        <v>-2.2499999999999999E-2</v>
      </c>
    </row>
    <row r="193" spans="1:20" x14ac:dyDescent="0.3">
      <c r="A193" s="3" t="s">
        <v>475</v>
      </c>
      <c r="B193" s="3" t="s">
        <v>475</v>
      </c>
      <c r="C193" s="12" t="s">
        <v>476</v>
      </c>
      <c r="D193" s="12" t="s">
        <v>477</v>
      </c>
      <c r="E193" s="12" t="s">
        <v>478</v>
      </c>
      <c r="F193" s="12" t="s">
        <v>282</v>
      </c>
      <c r="G193" s="12" t="s">
        <v>249</v>
      </c>
      <c r="H193" s="13">
        <v>4.2824</v>
      </c>
      <c r="I193" s="14"/>
      <c r="J193" s="15">
        <f t="shared" si="18"/>
        <v>0</v>
      </c>
      <c r="K193" s="14"/>
      <c r="L193" s="27" t="s">
        <v>479</v>
      </c>
      <c r="M193" s="27"/>
      <c r="N193" s="27"/>
      <c r="O193" s="2"/>
      <c r="Q193" s="16">
        <f t="shared" si="19"/>
        <v>0</v>
      </c>
      <c r="R193" s="16">
        <f t="shared" si="15"/>
        <v>0</v>
      </c>
      <c r="S193" s="17">
        <f t="shared" si="14"/>
        <v>0</v>
      </c>
      <c r="T193" s="16">
        <f t="shared" si="17"/>
        <v>0</v>
      </c>
    </row>
    <row r="194" spans="1:20" x14ac:dyDescent="0.3">
      <c r="A194" s="28" t="s">
        <v>480</v>
      </c>
      <c r="B194" s="28" t="s">
        <v>480</v>
      </c>
      <c r="C194" s="29" t="s">
        <v>481</v>
      </c>
      <c r="D194" s="29" t="s">
        <v>477</v>
      </c>
      <c r="E194" s="29" t="s">
        <v>478</v>
      </c>
      <c r="F194" s="29" t="s">
        <v>282</v>
      </c>
      <c r="G194" s="29" t="s">
        <v>249</v>
      </c>
      <c r="H194" s="30">
        <v>6.7625000000000002</v>
      </c>
      <c r="I194" s="31"/>
      <c r="J194" s="32">
        <f t="shared" si="18"/>
        <v>0</v>
      </c>
      <c r="K194" s="31"/>
      <c r="L194" s="69"/>
      <c r="M194" s="69"/>
      <c r="N194" s="69"/>
      <c r="O194" s="44"/>
      <c r="P194" s="69"/>
      <c r="Q194" s="16">
        <f t="shared" si="19"/>
        <v>0</v>
      </c>
      <c r="R194" s="16">
        <f t="shared" si="15"/>
        <v>0</v>
      </c>
      <c r="S194" s="17">
        <f t="shared" si="14"/>
        <v>0</v>
      </c>
      <c r="T194" s="16">
        <f t="shared" si="17"/>
        <v>0</v>
      </c>
    </row>
    <row r="195" spans="1:20" s="44" customFormat="1" x14ac:dyDescent="0.3">
      <c r="A195" s="28" t="s">
        <v>482</v>
      </c>
      <c r="B195" s="28" t="s">
        <v>482</v>
      </c>
      <c r="C195" s="29" t="s">
        <v>483</v>
      </c>
      <c r="D195" s="29" t="s">
        <v>477</v>
      </c>
      <c r="E195" s="29" t="s">
        <v>478</v>
      </c>
      <c r="F195" s="29" t="s">
        <v>282</v>
      </c>
      <c r="G195" s="29" t="s">
        <v>249</v>
      </c>
      <c r="H195" s="30">
        <v>9.5077999999999996</v>
      </c>
      <c r="I195" s="31"/>
      <c r="J195" s="32">
        <f t="shared" si="18"/>
        <v>0</v>
      </c>
      <c r="K195" s="31"/>
      <c r="L195" s="69"/>
      <c r="M195" s="69"/>
      <c r="N195" s="69"/>
      <c r="P195" s="69"/>
      <c r="Q195" s="16">
        <f t="shared" si="19"/>
        <v>0</v>
      </c>
      <c r="R195" s="16">
        <f t="shared" si="15"/>
        <v>0</v>
      </c>
      <c r="S195" s="17">
        <f t="shared" si="14"/>
        <v>0</v>
      </c>
      <c r="T195" s="16">
        <f t="shared" si="17"/>
        <v>0</v>
      </c>
    </row>
    <row r="196" spans="1:20" s="44" customFormat="1" x14ac:dyDescent="0.3">
      <c r="A196" s="28" t="s">
        <v>484</v>
      </c>
      <c r="B196" s="28" t="s">
        <v>484</v>
      </c>
      <c r="C196" s="29" t="s">
        <v>485</v>
      </c>
      <c r="D196" s="29" t="s">
        <v>477</v>
      </c>
      <c r="E196" s="29" t="s">
        <v>478</v>
      </c>
      <c r="F196" s="29" t="s">
        <v>282</v>
      </c>
      <c r="G196" s="29" t="s">
        <v>249</v>
      </c>
      <c r="H196" s="30">
        <v>7.0917000000000003</v>
      </c>
      <c r="I196" s="31"/>
      <c r="J196" s="32">
        <f t="shared" si="18"/>
        <v>0</v>
      </c>
      <c r="K196" s="31"/>
      <c r="L196" s="69"/>
      <c r="M196" s="69"/>
      <c r="N196" s="69"/>
      <c r="P196" s="69"/>
      <c r="Q196" s="16">
        <f t="shared" si="19"/>
        <v>0</v>
      </c>
      <c r="R196" s="16">
        <f t="shared" si="15"/>
        <v>0</v>
      </c>
      <c r="S196" s="17">
        <f t="shared" si="14"/>
        <v>0</v>
      </c>
      <c r="T196" s="16">
        <f t="shared" si="17"/>
        <v>0</v>
      </c>
    </row>
    <row r="197" spans="1:20" s="44" customFormat="1" x14ac:dyDescent="0.3">
      <c r="A197" s="28" t="s">
        <v>486</v>
      </c>
      <c r="B197" s="28" t="s">
        <v>486</v>
      </c>
      <c r="C197" s="29" t="s">
        <v>487</v>
      </c>
      <c r="D197" s="29" t="s">
        <v>477</v>
      </c>
      <c r="E197" s="29" t="s">
        <v>478</v>
      </c>
      <c r="F197" s="29" t="s">
        <v>282</v>
      </c>
      <c r="G197" s="29" t="s">
        <v>249</v>
      </c>
      <c r="H197" s="30">
        <v>9.1583000000000006</v>
      </c>
      <c r="I197" s="31"/>
      <c r="J197" s="32">
        <f t="shared" si="18"/>
        <v>0</v>
      </c>
      <c r="K197" s="31"/>
      <c r="L197" s="69"/>
      <c r="M197" s="69"/>
      <c r="N197" s="69"/>
      <c r="P197" s="69"/>
      <c r="Q197" s="16">
        <f t="shared" si="19"/>
        <v>0</v>
      </c>
      <c r="R197" s="16">
        <f t="shared" si="15"/>
        <v>0</v>
      </c>
      <c r="S197" s="17">
        <f t="shared" si="14"/>
        <v>0</v>
      </c>
      <c r="T197" s="16">
        <f t="shared" si="17"/>
        <v>0</v>
      </c>
    </row>
    <row r="198" spans="1:20" s="44" customFormat="1" x14ac:dyDescent="0.3">
      <c r="A198" s="28" t="s">
        <v>488</v>
      </c>
      <c r="B198" s="28" t="s">
        <v>488</v>
      </c>
      <c r="C198" s="29" t="s">
        <v>489</v>
      </c>
      <c r="D198" s="29" t="s">
        <v>477</v>
      </c>
      <c r="E198" s="29" t="s">
        <v>478</v>
      </c>
      <c r="F198" s="29" t="s">
        <v>282</v>
      </c>
      <c r="G198" s="29" t="s">
        <v>249</v>
      </c>
      <c r="H198" s="30">
        <v>7.6315999999999997</v>
      </c>
      <c r="I198" s="31"/>
      <c r="J198" s="32">
        <f t="shared" si="18"/>
        <v>0</v>
      </c>
      <c r="K198" s="31"/>
      <c r="L198" s="69"/>
      <c r="M198" s="69"/>
      <c r="N198" s="69"/>
      <c r="P198" s="69"/>
      <c r="Q198" s="16">
        <f t="shared" si="19"/>
        <v>0</v>
      </c>
      <c r="R198" s="16">
        <f t="shared" si="15"/>
        <v>0</v>
      </c>
      <c r="S198" s="17">
        <f t="shared" si="14"/>
        <v>0</v>
      </c>
      <c r="T198" s="16">
        <f t="shared" si="17"/>
        <v>0</v>
      </c>
    </row>
    <row r="199" spans="1:20" s="44" customFormat="1" x14ac:dyDescent="0.3">
      <c r="A199" s="3" t="s">
        <v>490</v>
      </c>
      <c r="B199" s="3" t="s">
        <v>490</v>
      </c>
      <c r="C199" s="12" t="s">
        <v>491</v>
      </c>
      <c r="D199" s="12" t="s">
        <v>477</v>
      </c>
      <c r="E199" s="12" t="s">
        <v>478</v>
      </c>
      <c r="F199" s="12" t="s">
        <v>282</v>
      </c>
      <c r="G199" s="12" t="s">
        <v>249</v>
      </c>
      <c r="H199" s="13">
        <v>4</v>
      </c>
      <c r="I199" s="14">
        <v>6</v>
      </c>
      <c r="J199" s="15">
        <f t="shared" si="18"/>
        <v>24</v>
      </c>
      <c r="K199" s="14">
        <v>20</v>
      </c>
      <c r="L199" s="1"/>
      <c r="M199" s="1"/>
      <c r="N199" s="1">
        <v>905</v>
      </c>
      <c r="O199" s="1">
        <v>223</v>
      </c>
      <c r="P199" s="1">
        <v>676</v>
      </c>
      <c r="Q199" s="16">
        <f t="shared" si="19"/>
        <v>-14</v>
      </c>
      <c r="R199" s="16">
        <f t="shared" si="15"/>
        <v>26</v>
      </c>
      <c r="S199" s="17">
        <f t="shared" si="14"/>
        <v>-20</v>
      </c>
      <c r="T199" s="16">
        <f t="shared" si="17"/>
        <v>-2.5</v>
      </c>
    </row>
    <row r="200" spans="1:20" x14ac:dyDescent="0.3">
      <c r="A200" s="3" t="s">
        <v>492</v>
      </c>
      <c r="B200" s="3" t="s">
        <v>492</v>
      </c>
      <c r="C200" s="12" t="s">
        <v>493</v>
      </c>
      <c r="D200" s="12" t="s">
        <v>477</v>
      </c>
      <c r="E200" s="12" t="s">
        <v>478</v>
      </c>
      <c r="F200" s="12" t="s">
        <v>282</v>
      </c>
      <c r="G200" s="12" t="s">
        <v>249</v>
      </c>
      <c r="H200" s="13">
        <v>8.64</v>
      </c>
      <c r="I200" s="14"/>
      <c r="J200" s="15">
        <f t="shared" si="18"/>
        <v>0</v>
      </c>
      <c r="K200" s="14">
        <v>0</v>
      </c>
      <c r="N200" s="1">
        <v>76</v>
      </c>
      <c r="Q200" s="16">
        <f t="shared" si="19"/>
        <v>0</v>
      </c>
      <c r="R200" s="16">
        <f t="shared" si="15"/>
        <v>76</v>
      </c>
      <c r="S200" s="17">
        <f t="shared" si="14"/>
        <v>-76</v>
      </c>
      <c r="T200" s="16">
        <f t="shared" si="17"/>
        <v>-9.5</v>
      </c>
    </row>
    <row r="201" spans="1:20" x14ac:dyDescent="0.3">
      <c r="A201" s="3" t="s">
        <v>494</v>
      </c>
      <c r="B201" s="3" t="s">
        <v>494</v>
      </c>
      <c r="C201" s="12" t="s">
        <v>495</v>
      </c>
      <c r="D201" s="12" t="s">
        <v>477</v>
      </c>
      <c r="E201" s="12" t="s">
        <v>478</v>
      </c>
      <c r="F201" s="12" t="s">
        <v>282</v>
      </c>
      <c r="G201" s="12" t="s">
        <v>249</v>
      </c>
      <c r="H201" s="13">
        <v>9.1999999999999993</v>
      </c>
      <c r="I201" s="14"/>
      <c r="J201" s="15">
        <f t="shared" si="18"/>
        <v>0</v>
      </c>
      <c r="K201" s="14">
        <v>0</v>
      </c>
      <c r="N201" s="1">
        <v>32</v>
      </c>
      <c r="Q201" s="16">
        <f t="shared" si="19"/>
        <v>0</v>
      </c>
      <c r="R201" s="16">
        <f t="shared" si="15"/>
        <v>32</v>
      </c>
      <c r="S201" s="17">
        <f t="shared" si="14"/>
        <v>-32</v>
      </c>
      <c r="T201" s="16">
        <f t="shared" si="17"/>
        <v>-4</v>
      </c>
    </row>
    <row r="202" spans="1:20" x14ac:dyDescent="0.3">
      <c r="A202" s="3" t="s">
        <v>496</v>
      </c>
      <c r="B202" s="3" t="s">
        <v>496</v>
      </c>
      <c r="C202" s="12" t="s">
        <v>497</v>
      </c>
      <c r="D202" s="12" t="s">
        <v>477</v>
      </c>
      <c r="E202" s="12" t="s">
        <v>478</v>
      </c>
      <c r="F202" s="12" t="s">
        <v>282</v>
      </c>
      <c r="G202" s="12" t="s">
        <v>249</v>
      </c>
      <c r="H202" s="13">
        <v>6.4</v>
      </c>
      <c r="I202" s="14"/>
      <c r="J202" s="15">
        <f t="shared" si="18"/>
        <v>0</v>
      </c>
      <c r="K202" s="14">
        <v>0</v>
      </c>
      <c r="N202" s="1">
        <v>32</v>
      </c>
      <c r="Q202" s="16">
        <f t="shared" si="19"/>
        <v>0</v>
      </c>
      <c r="R202" s="16">
        <f t="shared" si="15"/>
        <v>32</v>
      </c>
      <c r="S202" s="17">
        <f t="shared" si="14"/>
        <v>-32</v>
      </c>
      <c r="T202" s="16">
        <f t="shared" si="17"/>
        <v>-4</v>
      </c>
    </row>
    <row r="203" spans="1:20" x14ac:dyDescent="0.3">
      <c r="A203" s="3" t="s">
        <v>498</v>
      </c>
      <c r="B203" s="3" t="s">
        <v>498</v>
      </c>
      <c r="C203" s="12" t="s">
        <v>499</v>
      </c>
      <c r="D203" s="12" t="s">
        <v>477</v>
      </c>
      <c r="E203" s="12" t="s">
        <v>478</v>
      </c>
      <c r="F203" s="12" t="s">
        <v>282</v>
      </c>
      <c r="G203" s="12" t="s">
        <v>249</v>
      </c>
      <c r="H203" s="13">
        <v>8.9700000000000006</v>
      </c>
      <c r="I203" s="14"/>
      <c r="J203" s="15">
        <f t="shared" si="18"/>
        <v>0</v>
      </c>
      <c r="K203" s="14">
        <v>0</v>
      </c>
      <c r="N203" s="1">
        <v>76</v>
      </c>
      <c r="O203" s="1">
        <v>6</v>
      </c>
      <c r="Q203" s="16">
        <f t="shared" si="19"/>
        <v>0</v>
      </c>
      <c r="R203" s="16">
        <f t="shared" si="15"/>
        <v>70</v>
      </c>
      <c r="S203" s="17">
        <f t="shared" si="14"/>
        <v>-70</v>
      </c>
      <c r="T203" s="16">
        <f t="shared" si="17"/>
        <v>-8.75</v>
      </c>
    </row>
    <row r="204" spans="1:20" x14ac:dyDescent="0.3">
      <c r="A204" s="3" t="s">
        <v>500</v>
      </c>
      <c r="B204" s="3" t="s">
        <v>500</v>
      </c>
      <c r="C204" s="12" t="s">
        <v>501</v>
      </c>
      <c r="D204" s="12" t="s">
        <v>477</v>
      </c>
      <c r="E204" s="12" t="s">
        <v>478</v>
      </c>
      <c r="F204" s="12" t="s">
        <v>282</v>
      </c>
      <c r="G204" s="12" t="s">
        <v>249</v>
      </c>
      <c r="H204" s="13">
        <v>9.5</v>
      </c>
      <c r="I204" s="14"/>
      <c r="J204" s="15">
        <f t="shared" si="18"/>
        <v>0</v>
      </c>
      <c r="K204" s="14">
        <v>0</v>
      </c>
      <c r="N204" s="1">
        <v>32</v>
      </c>
      <c r="Q204" s="16">
        <f t="shared" si="19"/>
        <v>0</v>
      </c>
      <c r="R204" s="16">
        <f t="shared" si="15"/>
        <v>32</v>
      </c>
      <c r="S204" s="17">
        <f t="shared" si="14"/>
        <v>-32</v>
      </c>
      <c r="T204" s="16">
        <f t="shared" si="17"/>
        <v>-4</v>
      </c>
    </row>
    <row r="205" spans="1:20" x14ac:dyDescent="0.3">
      <c r="A205" s="3" t="s">
        <v>502</v>
      </c>
      <c r="B205" s="3" t="s">
        <v>502</v>
      </c>
      <c r="C205" s="12" t="s">
        <v>503</v>
      </c>
      <c r="D205" s="12" t="s">
        <v>504</v>
      </c>
      <c r="E205" s="12" t="s">
        <v>505</v>
      </c>
      <c r="F205" s="12" t="s">
        <v>282</v>
      </c>
      <c r="G205" s="12" t="s">
        <v>249</v>
      </c>
      <c r="H205" s="13">
        <v>3.4028999999999998</v>
      </c>
      <c r="I205" s="14">
        <v>12</v>
      </c>
      <c r="J205" s="15">
        <f t="shared" si="18"/>
        <v>40.834800000000001</v>
      </c>
      <c r="K205" s="14"/>
      <c r="L205" s="27" t="s">
        <v>479</v>
      </c>
      <c r="M205" s="27"/>
      <c r="N205" s="27"/>
      <c r="O205" s="2"/>
      <c r="Q205" s="16">
        <f t="shared" si="19"/>
        <v>12</v>
      </c>
      <c r="R205" s="16">
        <f t="shared" si="15"/>
        <v>0</v>
      </c>
      <c r="S205" s="17">
        <f t="shared" si="14"/>
        <v>12</v>
      </c>
      <c r="T205" s="16">
        <f t="shared" si="17"/>
        <v>1.5</v>
      </c>
    </row>
    <row r="206" spans="1:20" x14ac:dyDescent="0.3">
      <c r="A206" s="3" t="s">
        <v>506</v>
      </c>
      <c r="B206" s="3" t="s">
        <v>506</v>
      </c>
      <c r="C206" s="12" t="s">
        <v>507</v>
      </c>
      <c r="D206" s="12" t="s">
        <v>504</v>
      </c>
      <c r="E206" s="12" t="s">
        <v>505</v>
      </c>
      <c r="F206" s="12" t="s">
        <v>282</v>
      </c>
      <c r="G206" s="12" t="s">
        <v>249</v>
      </c>
      <c r="H206" s="13">
        <v>3</v>
      </c>
      <c r="I206" s="14"/>
      <c r="J206" s="15">
        <f t="shared" si="18"/>
        <v>0</v>
      </c>
      <c r="K206" s="14">
        <v>0</v>
      </c>
      <c r="N206" s="1">
        <v>186</v>
      </c>
      <c r="O206" s="1">
        <v>13</v>
      </c>
      <c r="Q206" s="16">
        <f t="shared" si="19"/>
        <v>0</v>
      </c>
      <c r="R206" s="16">
        <f t="shared" si="15"/>
        <v>173</v>
      </c>
      <c r="S206" s="17">
        <f t="shared" si="14"/>
        <v>-173</v>
      </c>
      <c r="T206" s="16">
        <f t="shared" si="17"/>
        <v>-21.625</v>
      </c>
    </row>
    <row r="207" spans="1:20" x14ac:dyDescent="0.3">
      <c r="A207" s="28" t="s">
        <v>508</v>
      </c>
      <c r="B207" s="28" t="s">
        <v>508</v>
      </c>
      <c r="C207" s="29" t="s">
        <v>509</v>
      </c>
      <c r="D207" s="29" t="s">
        <v>510</v>
      </c>
      <c r="E207" s="29" t="s">
        <v>312</v>
      </c>
      <c r="F207" s="29" t="s">
        <v>282</v>
      </c>
      <c r="G207" s="29" t="s">
        <v>249</v>
      </c>
      <c r="H207" s="30">
        <v>1.35</v>
      </c>
      <c r="I207" s="31"/>
      <c r="J207" s="32">
        <f t="shared" si="18"/>
        <v>0</v>
      </c>
      <c r="K207" s="31"/>
      <c r="L207" s="1">
        <f>SUM(126+31)</f>
        <v>157</v>
      </c>
      <c r="O207" s="2"/>
      <c r="Q207" s="16">
        <f t="shared" si="19"/>
        <v>0</v>
      </c>
      <c r="R207" s="16">
        <f t="shared" si="15"/>
        <v>0</v>
      </c>
      <c r="S207" s="17">
        <f t="shared" si="14"/>
        <v>0</v>
      </c>
      <c r="T207" s="16">
        <f t="shared" si="17"/>
        <v>0</v>
      </c>
    </row>
    <row r="208" spans="1:20" x14ac:dyDescent="0.3">
      <c r="A208" s="28" t="s">
        <v>511</v>
      </c>
      <c r="B208" s="28" t="s">
        <v>511</v>
      </c>
      <c r="C208" s="29" t="s">
        <v>512</v>
      </c>
      <c r="D208" s="29" t="s">
        <v>510</v>
      </c>
      <c r="E208" s="29" t="s">
        <v>312</v>
      </c>
      <c r="F208" s="29" t="s">
        <v>282</v>
      </c>
      <c r="G208" s="29" t="s">
        <v>249</v>
      </c>
      <c r="H208" s="30">
        <v>1.96</v>
      </c>
      <c r="I208" s="31"/>
      <c r="J208" s="32">
        <f t="shared" si="18"/>
        <v>0</v>
      </c>
      <c r="K208" s="31"/>
      <c r="Q208" s="16">
        <f>SUM(I208-K208)</f>
        <v>0</v>
      </c>
      <c r="R208" s="16">
        <f t="shared" si="15"/>
        <v>0</v>
      </c>
      <c r="S208" s="17">
        <f t="shared" si="14"/>
        <v>0</v>
      </c>
      <c r="T208" s="16">
        <f t="shared" si="17"/>
        <v>0</v>
      </c>
    </row>
    <row r="209" spans="1:20" x14ac:dyDescent="0.3">
      <c r="A209" s="28" t="s">
        <v>513</v>
      </c>
      <c r="B209" s="28" t="s">
        <v>513</v>
      </c>
      <c r="C209" s="29" t="s">
        <v>514</v>
      </c>
      <c r="D209" s="29" t="s">
        <v>510</v>
      </c>
      <c r="E209" s="29" t="s">
        <v>312</v>
      </c>
      <c r="F209" s="29" t="s">
        <v>282</v>
      </c>
      <c r="G209" s="29" t="s">
        <v>249</v>
      </c>
      <c r="H209" s="30">
        <v>1.25</v>
      </c>
      <c r="I209" s="31"/>
      <c r="J209" s="32">
        <f t="shared" si="18"/>
        <v>0</v>
      </c>
      <c r="K209" s="31"/>
      <c r="O209" s="2"/>
      <c r="Q209" s="16">
        <f t="shared" ref="Q209:Q218" si="20">SUM(I209-K209)</f>
        <v>0</v>
      </c>
      <c r="R209" s="16">
        <f t="shared" si="15"/>
        <v>0</v>
      </c>
      <c r="S209" s="17">
        <f t="shared" si="14"/>
        <v>0</v>
      </c>
      <c r="T209" s="16">
        <f t="shared" si="17"/>
        <v>0</v>
      </c>
    </row>
    <row r="210" spans="1:20" x14ac:dyDescent="0.3">
      <c r="A210" s="28" t="s">
        <v>515</v>
      </c>
      <c r="B210" s="28" t="s">
        <v>515</v>
      </c>
      <c r="C210" s="29" t="s">
        <v>516</v>
      </c>
      <c r="D210" s="29" t="s">
        <v>510</v>
      </c>
      <c r="E210" s="29" t="s">
        <v>312</v>
      </c>
      <c r="F210" s="29" t="s">
        <v>282</v>
      </c>
      <c r="G210" s="29" t="s">
        <v>249</v>
      </c>
      <c r="H210" s="30">
        <v>2.25</v>
      </c>
      <c r="I210" s="31">
        <v>93</v>
      </c>
      <c r="J210" s="32">
        <f t="shared" si="18"/>
        <v>209.25</v>
      </c>
      <c r="K210" s="31">
        <v>75</v>
      </c>
      <c r="N210" s="1">
        <v>160</v>
      </c>
      <c r="O210" s="1">
        <v>71</v>
      </c>
      <c r="P210" s="1">
        <v>66</v>
      </c>
      <c r="Q210" s="16">
        <f t="shared" si="20"/>
        <v>18</v>
      </c>
      <c r="R210" s="16">
        <f t="shared" si="15"/>
        <v>98</v>
      </c>
      <c r="S210" s="17">
        <f t="shared" si="14"/>
        <v>-5</v>
      </c>
      <c r="T210" s="16">
        <f t="shared" si="17"/>
        <v>-0.625</v>
      </c>
    </row>
    <row r="211" spans="1:20" x14ac:dyDescent="0.3">
      <c r="A211" s="28" t="s">
        <v>517</v>
      </c>
      <c r="B211" s="28" t="s">
        <v>517</v>
      </c>
      <c r="C211" s="29" t="s">
        <v>518</v>
      </c>
      <c r="D211" s="29" t="s">
        <v>510</v>
      </c>
      <c r="E211" s="29" t="s">
        <v>312</v>
      </c>
      <c r="F211" s="29" t="s">
        <v>282</v>
      </c>
      <c r="G211" s="29" t="s">
        <v>249</v>
      </c>
      <c r="H211" s="30">
        <v>1.96</v>
      </c>
      <c r="I211" s="31"/>
      <c r="J211" s="32">
        <f t="shared" si="18"/>
        <v>0</v>
      </c>
      <c r="K211" s="31"/>
      <c r="Q211" s="16">
        <f t="shared" si="20"/>
        <v>0</v>
      </c>
      <c r="R211" s="16">
        <f t="shared" si="15"/>
        <v>0</v>
      </c>
      <c r="S211" s="17">
        <f t="shared" si="14"/>
        <v>0</v>
      </c>
      <c r="T211" s="16">
        <f t="shared" si="17"/>
        <v>0</v>
      </c>
    </row>
    <row r="212" spans="1:20" x14ac:dyDescent="0.3">
      <c r="A212" s="28" t="s">
        <v>519</v>
      </c>
      <c r="B212" s="28" t="s">
        <v>519</v>
      </c>
      <c r="C212" s="29" t="s">
        <v>520</v>
      </c>
      <c r="D212" s="29" t="s">
        <v>510</v>
      </c>
      <c r="E212" s="29" t="s">
        <v>312</v>
      </c>
      <c r="F212" s="29" t="s">
        <v>282</v>
      </c>
      <c r="G212" s="29" t="s">
        <v>249</v>
      </c>
      <c r="H212" s="30">
        <v>1.25</v>
      </c>
      <c r="I212" s="31"/>
      <c r="J212" s="32">
        <f t="shared" si="18"/>
        <v>0</v>
      </c>
      <c r="K212" s="31"/>
      <c r="O212" s="2"/>
      <c r="Q212" s="16">
        <f t="shared" si="20"/>
        <v>0</v>
      </c>
      <c r="R212" s="16">
        <f t="shared" si="15"/>
        <v>0</v>
      </c>
      <c r="S212" s="17">
        <f t="shared" ref="S212:S242" si="21">SUM(I212-R212)</f>
        <v>0</v>
      </c>
      <c r="T212" s="16">
        <f t="shared" si="17"/>
        <v>0</v>
      </c>
    </row>
    <row r="213" spans="1:20" x14ac:dyDescent="0.3">
      <c r="A213" s="28" t="s">
        <v>521</v>
      </c>
      <c r="B213" s="28" t="s">
        <v>521</v>
      </c>
      <c r="C213" s="29" t="s">
        <v>522</v>
      </c>
      <c r="D213" s="29" t="s">
        <v>510</v>
      </c>
      <c r="E213" s="29" t="s">
        <v>312</v>
      </c>
      <c r="F213" s="29" t="s">
        <v>282</v>
      </c>
      <c r="G213" s="29" t="s">
        <v>249</v>
      </c>
      <c r="H213" s="30">
        <v>1.82</v>
      </c>
      <c r="I213" s="31">
        <v>50</v>
      </c>
      <c r="J213" s="32">
        <f t="shared" si="18"/>
        <v>91</v>
      </c>
      <c r="K213" s="31">
        <v>51</v>
      </c>
      <c r="N213" s="1">
        <v>144</v>
      </c>
      <c r="O213" s="1">
        <v>34</v>
      </c>
      <c r="P213" s="1">
        <v>110</v>
      </c>
      <c r="Q213" s="16">
        <f t="shared" si="20"/>
        <v>-1</v>
      </c>
      <c r="R213" s="16">
        <f t="shared" ref="R213:R241" si="22">SUM(K213+N213)-(O213+P213)</f>
        <v>51</v>
      </c>
      <c r="S213" s="17">
        <f t="shared" si="21"/>
        <v>-1</v>
      </c>
      <c r="T213" s="16">
        <f t="shared" si="17"/>
        <v>-0.125</v>
      </c>
    </row>
    <row r="214" spans="1:20" x14ac:dyDescent="0.3">
      <c r="A214" s="28" t="s">
        <v>523</v>
      </c>
      <c r="B214" s="28" t="s">
        <v>523</v>
      </c>
      <c r="C214" s="29" t="s">
        <v>524</v>
      </c>
      <c r="D214" s="29" t="s">
        <v>510</v>
      </c>
      <c r="E214" s="29" t="s">
        <v>312</v>
      </c>
      <c r="F214" s="29" t="s">
        <v>282</v>
      </c>
      <c r="G214" s="29" t="s">
        <v>249</v>
      </c>
      <c r="H214" s="30">
        <v>1.96</v>
      </c>
      <c r="I214" s="31"/>
      <c r="J214" s="32">
        <f t="shared" si="18"/>
        <v>0</v>
      </c>
      <c r="K214" s="31"/>
      <c r="Q214" s="16">
        <f t="shared" si="20"/>
        <v>0</v>
      </c>
      <c r="R214" s="16">
        <f t="shared" si="22"/>
        <v>0</v>
      </c>
      <c r="S214" s="17">
        <f t="shared" si="21"/>
        <v>0</v>
      </c>
      <c r="T214" s="16">
        <f t="shared" si="17"/>
        <v>0</v>
      </c>
    </row>
    <row r="215" spans="1:20" x14ac:dyDescent="0.3">
      <c r="A215" s="28" t="s">
        <v>525</v>
      </c>
      <c r="B215" s="28" t="s">
        <v>525</v>
      </c>
      <c r="C215" s="29" t="s">
        <v>526</v>
      </c>
      <c r="D215" s="29" t="s">
        <v>510</v>
      </c>
      <c r="E215" s="29" t="s">
        <v>312</v>
      </c>
      <c r="F215" s="29" t="s">
        <v>282</v>
      </c>
      <c r="G215" s="29" t="s">
        <v>249</v>
      </c>
      <c r="H215" s="30">
        <v>1.25</v>
      </c>
      <c r="I215" s="31">
        <v>108</v>
      </c>
      <c r="J215" s="32">
        <f t="shared" si="18"/>
        <v>135</v>
      </c>
      <c r="K215" s="31">
        <v>105</v>
      </c>
      <c r="N215" s="1">
        <v>0</v>
      </c>
      <c r="O215" s="1">
        <v>0</v>
      </c>
      <c r="P215" s="1">
        <v>5</v>
      </c>
      <c r="Q215" s="16">
        <f t="shared" si="20"/>
        <v>3</v>
      </c>
      <c r="R215" s="16">
        <f t="shared" si="22"/>
        <v>100</v>
      </c>
      <c r="S215" s="17">
        <f t="shared" si="21"/>
        <v>8</v>
      </c>
      <c r="T215" s="16">
        <f t="shared" si="17"/>
        <v>1</v>
      </c>
    </row>
    <row r="216" spans="1:20" x14ac:dyDescent="0.3">
      <c r="A216" s="28" t="s">
        <v>527</v>
      </c>
      <c r="B216" s="28" t="s">
        <v>527</v>
      </c>
      <c r="C216" s="29" t="s">
        <v>528</v>
      </c>
      <c r="D216" s="29" t="s">
        <v>510</v>
      </c>
      <c r="E216" s="29" t="s">
        <v>312</v>
      </c>
      <c r="F216" s="29" t="s">
        <v>282</v>
      </c>
      <c r="G216" s="29" t="s">
        <v>249</v>
      </c>
      <c r="H216" s="30">
        <v>2.06</v>
      </c>
      <c r="I216" s="31">
        <v>93</v>
      </c>
      <c r="J216" s="32">
        <f t="shared" si="18"/>
        <v>191.58</v>
      </c>
      <c r="K216" s="31">
        <v>108</v>
      </c>
      <c r="N216" s="1">
        <v>108</v>
      </c>
      <c r="O216" s="1">
        <v>54</v>
      </c>
      <c r="P216" s="1">
        <v>61</v>
      </c>
      <c r="Q216" s="16">
        <f t="shared" si="20"/>
        <v>-15</v>
      </c>
      <c r="R216" s="16">
        <f t="shared" si="22"/>
        <v>101</v>
      </c>
      <c r="S216" s="17">
        <f t="shared" si="21"/>
        <v>-8</v>
      </c>
      <c r="T216" s="16">
        <f t="shared" si="17"/>
        <v>-1</v>
      </c>
    </row>
    <row r="217" spans="1:20" x14ac:dyDescent="0.3">
      <c r="A217" s="28" t="s">
        <v>529</v>
      </c>
      <c r="B217" s="28" t="s">
        <v>529</v>
      </c>
      <c r="C217" s="29" t="s">
        <v>530</v>
      </c>
      <c r="D217" s="29" t="s">
        <v>510</v>
      </c>
      <c r="E217" s="29" t="s">
        <v>312</v>
      </c>
      <c r="F217" s="29" t="s">
        <v>282</v>
      </c>
      <c r="G217" s="29" t="s">
        <v>249</v>
      </c>
      <c r="H217" s="30">
        <v>2.06</v>
      </c>
      <c r="I217" s="31">
        <v>31</v>
      </c>
      <c r="J217" s="32">
        <f t="shared" si="18"/>
        <v>63.86</v>
      </c>
      <c r="K217" s="31">
        <v>80</v>
      </c>
      <c r="N217" s="1">
        <v>120</v>
      </c>
      <c r="O217" s="1">
        <v>56</v>
      </c>
      <c r="P217" s="1">
        <v>110</v>
      </c>
      <c r="Q217" s="16">
        <f t="shared" si="20"/>
        <v>-49</v>
      </c>
      <c r="R217" s="16">
        <f t="shared" si="22"/>
        <v>34</v>
      </c>
      <c r="S217" s="17">
        <f t="shared" si="21"/>
        <v>-3</v>
      </c>
      <c r="T217" s="16">
        <f t="shared" si="17"/>
        <v>-0.375</v>
      </c>
    </row>
    <row r="218" spans="1:20" x14ac:dyDescent="0.3">
      <c r="A218" s="71" t="s">
        <v>531</v>
      </c>
      <c r="B218" s="71" t="s">
        <v>531</v>
      </c>
      <c r="C218" s="72" t="s">
        <v>532</v>
      </c>
      <c r="D218" s="72" t="s">
        <v>510</v>
      </c>
      <c r="E218" s="72" t="s">
        <v>312</v>
      </c>
      <c r="F218" s="72" t="s">
        <v>282</v>
      </c>
      <c r="G218" s="72" t="s">
        <v>249</v>
      </c>
      <c r="H218" s="73">
        <v>5.5121000000000002</v>
      </c>
      <c r="I218" s="74"/>
      <c r="J218" s="75">
        <f t="shared" si="18"/>
        <v>0</v>
      </c>
      <c r="K218" s="74"/>
      <c r="O218" s="2"/>
      <c r="Q218" s="16">
        <f t="shared" si="20"/>
        <v>0</v>
      </c>
      <c r="R218" s="16">
        <f t="shared" si="22"/>
        <v>0</v>
      </c>
      <c r="S218" s="17">
        <f t="shared" si="21"/>
        <v>0</v>
      </c>
      <c r="T218" s="16">
        <f t="shared" si="17"/>
        <v>0</v>
      </c>
    </row>
    <row r="219" spans="1:20" x14ac:dyDescent="0.3">
      <c r="A219" s="1" t="s">
        <v>533</v>
      </c>
      <c r="H219" s="16">
        <v>5675.5950000000012</v>
      </c>
      <c r="I219" s="76"/>
      <c r="J219" s="77">
        <f>SUM(J5:J218)</f>
        <v>18889.845200000007</v>
      </c>
      <c r="K219" s="76"/>
      <c r="L219" s="16"/>
      <c r="M219" s="16"/>
      <c r="N219" s="16"/>
      <c r="O219" s="2"/>
      <c r="R219" s="16"/>
      <c r="S219" s="17"/>
      <c r="T219" s="60">
        <f>SUM(T5:T218)</f>
        <v>-7734.9972100000005</v>
      </c>
    </row>
    <row r="220" spans="1:20" x14ac:dyDescent="0.3">
      <c r="J220" s="16"/>
      <c r="O220" s="78"/>
      <c r="P220" s="16"/>
      <c r="Q220" s="79"/>
      <c r="R220" s="16"/>
      <c r="S220" s="17"/>
      <c r="T220" s="60"/>
    </row>
    <row r="221" spans="1:20" x14ac:dyDescent="0.3">
      <c r="J221" s="16">
        <f>SUM(J219:J220)</f>
        <v>18889.845200000007</v>
      </c>
      <c r="O221" s="78"/>
      <c r="P221" s="16"/>
      <c r="Q221" s="79"/>
      <c r="R221" s="16"/>
      <c r="S221" s="17"/>
      <c r="T221" s="60"/>
    </row>
    <row r="222" spans="1:20" ht="28.8" x14ac:dyDescent="0.3">
      <c r="A222" s="80" t="s">
        <v>0</v>
      </c>
      <c r="B222" s="80" t="s">
        <v>1</v>
      </c>
      <c r="C222" s="6" t="s">
        <v>2</v>
      </c>
      <c r="D222" s="6" t="s">
        <v>3</v>
      </c>
      <c r="E222" s="6" t="s">
        <v>4</v>
      </c>
      <c r="F222" s="6" t="s">
        <v>5</v>
      </c>
      <c r="G222" s="6" t="s">
        <v>6</v>
      </c>
      <c r="H222" s="6" t="s">
        <v>7</v>
      </c>
      <c r="I222" s="7"/>
      <c r="J222" s="81" t="s">
        <v>9</v>
      </c>
      <c r="K222" s="7" t="s">
        <v>534</v>
      </c>
      <c r="L222" s="82" t="s">
        <v>11</v>
      </c>
      <c r="M222" s="82"/>
      <c r="N222" s="82" t="s">
        <v>535</v>
      </c>
      <c r="O222" s="82" t="s">
        <v>14</v>
      </c>
      <c r="P222" s="82" t="s">
        <v>15</v>
      </c>
      <c r="Q222" s="83" t="s">
        <v>536</v>
      </c>
      <c r="R222" s="16"/>
      <c r="S222" s="17"/>
      <c r="T222" s="60"/>
    </row>
    <row r="223" spans="1:20" x14ac:dyDescent="0.3">
      <c r="C223" s="2" t="s">
        <v>537</v>
      </c>
      <c r="H223" s="16">
        <v>22.4</v>
      </c>
      <c r="I223" s="1">
        <v>0.2</v>
      </c>
      <c r="J223" s="15">
        <f>SUM(I223*H223)</f>
        <v>4.4799999999999995</v>
      </c>
      <c r="K223" s="1">
        <v>0.1</v>
      </c>
      <c r="O223" s="78"/>
      <c r="Q223" s="16">
        <f t="shared" ref="Q223:Q240" si="23">SUM(I223-K223)</f>
        <v>0.1</v>
      </c>
      <c r="R223" s="16">
        <f t="shared" si="22"/>
        <v>0.1</v>
      </c>
      <c r="S223" s="17">
        <f t="shared" si="21"/>
        <v>0.1</v>
      </c>
      <c r="T223" s="60"/>
    </row>
    <row r="224" spans="1:20" x14ac:dyDescent="0.3">
      <c r="C224" s="2" t="s">
        <v>538</v>
      </c>
      <c r="H224" s="16">
        <v>5.5</v>
      </c>
      <c r="I224" s="16">
        <v>0.3</v>
      </c>
      <c r="J224" s="15">
        <f t="shared" ref="J224:J239" si="24">SUM(I224*H224)</f>
        <v>1.65</v>
      </c>
      <c r="K224" s="16">
        <v>0.1</v>
      </c>
      <c r="O224" s="78"/>
      <c r="P224" s="84"/>
      <c r="Q224" s="16">
        <f t="shared" si="23"/>
        <v>0.19999999999999998</v>
      </c>
      <c r="R224" s="16">
        <f t="shared" si="22"/>
        <v>0.1</v>
      </c>
      <c r="S224" s="17">
        <f t="shared" si="21"/>
        <v>0.19999999999999998</v>
      </c>
      <c r="T224" s="60"/>
    </row>
    <row r="225" spans="2:20" x14ac:dyDescent="0.3">
      <c r="C225" s="85" t="s">
        <v>539</v>
      </c>
      <c r="D225" s="86"/>
      <c r="H225" s="16"/>
      <c r="I225" s="1">
        <v>4</v>
      </c>
      <c r="J225" s="15">
        <f t="shared" si="24"/>
        <v>0</v>
      </c>
      <c r="K225" s="1">
        <v>4.5</v>
      </c>
      <c r="O225" s="79"/>
      <c r="P225" s="87"/>
      <c r="Q225" s="16">
        <f t="shared" si="23"/>
        <v>-0.5</v>
      </c>
      <c r="R225" s="16">
        <f t="shared" si="22"/>
        <v>4.5</v>
      </c>
      <c r="S225" s="17">
        <f t="shared" si="21"/>
        <v>-0.5</v>
      </c>
      <c r="T225" s="60"/>
    </row>
    <row r="226" spans="2:20" x14ac:dyDescent="0.3">
      <c r="C226" s="85" t="s">
        <v>540</v>
      </c>
      <c r="D226" s="86"/>
      <c r="H226" s="16">
        <v>0.69</v>
      </c>
      <c r="I226" s="1">
        <v>111</v>
      </c>
      <c r="J226" s="15">
        <f t="shared" si="24"/>
        <v>76.589999999999989</v>
      </c>
      <c r="O226" s="2"/>
      <c r="Q226" s="16">
        <f t="shared" si="23"/>
        <v>111</v>
      </c>
      <c r="R226" s="16">
        <f t="shared" si="22"/>
        <v>0</v>
      </c>
      <c r="S226" s="17">
        <f t="shared" si="21"/>
        <v>111</v>
      </c>
      <c r="T226" s="60"/>
    </row>
    <row r="227" spans="2:20" x14ac:dyDescent="0.3">
      <c r="B227" s="1" t="s">
        <v>541</v>
      </c>
      <c r="C227" s="85" t="s">
        <v>542</v>
      </c>
      <c r="D227" s="86"/>
      <c r="H227" s="16">
        <v>22</v>
      </c>
      <c r="J227" s="15">
        <f t="shared" si="24"/>
        <v>0</v>
      </c>
      <c r="O227" s="2"/>
      <c r="Q227" s="16">
        <f t="shared" si="23"/>
        <v>0</v>
      </c>
      <c r="R227" s="16">
        <f t="shared" si="22"/>
        <v>0</v>
      </c>
      <c r="S227" s="17">
        <f t="shared" si="21"/>
        <v>0</v>
      </c>
      <c r="T227" s="60"/>
    </row>
    <row r="228" spans="2:20" x14ac:dyDescent="0.3">
      <c r="C228" s="88" t="s">
        <v>543</v>
      </c>
      <c r="D228" s="86"/>
      <c r="H228" s="16"/>
      <c r="J228" s="15">
        <f t="shared" si="24"/>
        <v>0</v>
      </c>
      <c r="O228" s="2"/>
      <c r="Q228" s="16">
        <f t="shared" si="23"/>
        <v>0</v>
      </c>
      <c r="R228" s="16">
        <f t="shared" si="22"/>
        <v>0</v>
      </c>
      <c r="S228" s="17">
        <f t="shared" si="21"/>
        <v>0</v>
      </c>
      <c r="T228" s="60"/>
    </row>
    <row r="229" spans="2:20" x14ac:dyDescent="0.3">
      <c r="C229" s="2" t="s">
        <v>544</v>
      </c>
      <c r="D229" s="86"/>
      <c r="H229" s="16">
        <v>0.7</v>
      </c>
      <c r="I229" s="1">
        <v>25</v>
      </c>
      <c r="J229" s="15">
        <f t="shared" si="24"/>
        <v>17.5</v>
      </c>
      <c r="K229" s="1">
        <v>55</v>
      </c>
      <c r="O229" s="2"/>
      <c r="Q229" s="16">
        <f t="shared" si="23"/>
        <v>-30</v>
      </c>
      <c r="R229" s="16">
        <f t="shared" si="22"/>
        <v>55</v>
      </c>
      <c r="S229" s="17">
        <f t="shared" si="21"/>
        <v>-30</v>
      </c>
      <c r="T229" s="60"/>
    </row>
    <row r="230" spans="2:20" x14ac:dyDescent="0.3">
      <c r="C230" s="2" t="s">
        <v>545</v>
      </c>
      <c r="D230" s="1">
        <v>0.2</v>
      </c>
      <c r="H230" s="16">
        <v>4</v>
      </c>
      <c r="I230" s="16">
        <v>0.4</v>
      </c>
      <c r="J230" s="15">
        <f t="shared" si="24"/>
        <v>1.6</v>
      </c>
      <c r="K230" s="16">
        <v>0.2</v>
      </c>
      <c r="O230" s="2"/>
      <c r="Q230" s="16">
        <f t="shared" si="23"/>
        <v>0.2</v>
      </c>
      <c r="R230" s="16">
        <f t="shared" si="22"/>
        <v>0.2</v>
      </c>
      <c r="S230" s="17">
        <f t="shared" si="21"/>
        <v>0.2</v>
      </c>
      <c r="T230" s="60"/>
    </row>
    <row r="231" spans="2:20" x14ac:dyDescent="0.3">
      <c r="C231" s="2" t="s">
        <v>546</v>
      </c>
      <c r="D231" s="1" t="s">
        <v>547</v>
      </c>
      <c r="H231" s="16">
        <v>3</v>
      </c>
      <c r="I231" s="1">
        <v>1</v>
      </c>
      <c r="J231" s="15">
        <f t="shared" si="24"/>
        <v>3</v>
      </c>
      <c r="K231" s="1">
        <v>2.4</v>
      </c>
      <c r="O231" s="2"/>
      <c r="Q231" s="16">
        <f t="shared" si="23"/>
        <v>-1.4</v>
      </c>
      <c r="R231" s="16">
        <f t="shared" si="22"/>
        <v>2.4</v>
      </c>
      <c r="S231" s="17">
        <f t="shared" si="21"/>
        <v>-1.4</v>
      </c>
      <c r="T231" s="60"/>
    </row>
    <row r="232" spans="2:20" x14ac:dyDescent="0.3">
      <c r="C232" s="2" t="s">
        <v>548</v>
      </c>
      <c r="D232" s="1" t="s">
        <v>549</v>
      </c>
      <c r="H232" s="16">
        <v>8</v>
      </c>
      <c r="J232" s="15">
        <f t="shared" si="24"/>
        <v>0</v>
      </c>
      <c r="O232" s="2"/>
      <c r="Q232" s="16">
        <f t="shared" si="23"/>
        <v>0</v>
      </c>
      <c r="R232" s="16">
        <f t="shared" si="22"/>
        <v>0</v>
      </c>
      <c r="S232" s="17">
        <f t="shared" si="21"/>
        <v>0</v>
      </c>
      <c r="T232" s="60"/>
    </row>
    <row r="233" spans="2:20" x14ac:dyDescent="0.3">
      <c r="C233" s="2" t="s">
        <v>550</v>
      </c>
      <c r="D233" s="1" t="s">
        <v>551</v>
      </c>
      <c r="H233" s="16">
        <v>0.8</v>
      </c>
      <c r="I233" s="1">
        <v>1</v>
      </c>
      <c r="J233" s="15">
        <f t="shared" si="24"/>
        <v>0.8</v>
      </c>
      <c r="K233" s="1">
        <v>1</v>
      </c>
      <c r="O233" s="2"/>
      <c r="Q233" s="16">
        <f t="shared" si="23"/>
        <v>0</v>
      </c>
      <c r="R233" s="16">
        <f t="shared" si="22"/>
        <v>1</v>
      </c>
      <c r="S233" s="17">
        <f t="shared" si="21"/>
        <v>0</v>
      </c>
      <c r="T233" s="60"/>
    </row>
    <row r="234" spans="2:20" x14ac:dyDescent="0.3">
      <c r="C234" s="2" t="s">
        <v>552</v>
      </c>
      <c r="D234" s="1">
        <v>1</v>
      </c>
      <c r="H234" s="16">
        <v>15.4</v>
      </c>
      <c r="I234" s="1">
        <v>1</v>
      </c>
      <c r="J234" s="15">
        <f t="shared" si="24"/>
        <v>15.4</v>
      </c>
      <c r="K234" s="1">
        <v>1</v>
      </c>
      <c r="O234" s="2"/>
      <c r="Q234" s="16">
        <f t="shared" si="23"/>
        <v>0</v>
      </c>
      <c r="R234" s="16">
        <f t="shared" si="22"/>
        <v>1</v>
      </c>
      <c r="S234" s="17">
        <f t="shared" si="21"/>
        <v>0</v>
      </c>
      <c r="T234" s="60"/>
    </row>
    <row r="235" spans="2:20" x14ac:dyDescent="0.3">
      <c r="C235" s="2" t="s">
        <v>553</v>
      </c>
      <c r="D235" s="1" t="s">
        <v>554</v>
      </c>
      <c r="H235" s="16">
        <v>33</v>
      </c>
      <c r="I235" s="1">
        <v>1</v>
      </c>
      <c r="J235" s="15">
        <f t="shared" si="24"/>
        <v>33</v>
      </c>
      <c r="K235" s="1">
        <v>0.4</v>
      </c>
      <c r="O235" s="2"/>
      <c r="Q235" s="16">
        <f t="shared" si="23"/>
        <v>0.6</v>
      </c>
      <c r="R235" s="16">
        <f t="shared" si="22"/>
        <v>0.4</v>
      </c>
      <c r="S235" s="17">
        <f t="shared" si="21"/>
        <v>0.6</v>
      </c>
      <c r="T235" s="60"/>
    </row>
    <row r="236" spans="2:20" x14ac:dyDescent="0.3">
      <c r="C236" s="2" t="s">
        <v>555</v>
      </c>
      <c r="D236" s="1" t="s">
        <v>554</v>
      </c>
      <c r="H236" s="16">
        <v>7</v>
      </c>
      <c r="I236" s="1">
        <v>1.3</v>
      </c>
      <c r="J236" s="15">
        <f t="shared" si="24"/>
        <v>9.1</v>
      </c>
      <c r="K236" s="1">
        <v>0.8</v>
      </c>
      <c r="O236" s="2"/>
      <c r="Q236" s="16">
        <f t="shared" si="23"/>
        <v>0.5</v>
      </c>
      <c r="R236" s="16">
        <f t="shared" si="22"/>
        <v>0.8</v>
      </c>
      <c r="S236" s="17">
        <f t="shared" si="21"/>
        <v>0.5</v>
      </c>
      <c r="T236" s="60"/>
    </row>
    <row r="237" spans="2:20" x14ac:dyDescent="0.3">
      <c r="C237" s="2" t="s">
        <v>556</v>
      </c>
      <c r="H237" s="16">
        <v>31</v>
      </c>
      <c r="I237" s="1">
        <v>0</v>
      </c>
      <c r="J237" s="15">
        <f>SUM(I237*H237)</f>
        <v>0</v>
      </c>
      <c r="O237" s="2"/>
      <c r="Q237" s="16">
        <f t="shared" si="23"/>
        <v>0</v>
      </c>
      <c r="R237" s="16">
        <f t="shared" si="22"/>
        <v>0</v>
      </c>
      <c r="S237" s="17">
        <f t="shared" si="21"/>
        <v>0</v>
      </c>
      <c r="T237" s="60"/>
    </row>
    <row r="238" spans="2:20" x14ac:dyDescent="0.3">
      <c r="C238" s="2" t="s">
        <v>557</v>
      </c>
      <c r="H238" s="16">
        <v>19.2</v>
      </c>
      <c r="I238" s="1">
        <v>1</v>
      </c>
      <c r="J238" s="15">
        <f t="shared" si="24"/>
        <v>19.2</v>
      </c>
      <c r="K238" s="1">
        <v>1</v>
      </c>
      <c r="O238" s="2"/>
      <c r="Q238" s="16">
        <f t="shared" si="23"/>
        <v>0</v>
      </c>
      <c r="R238" s="16">
        <f t="shared" si="22"/>
        <v>1</v>
      </c>
      <c r="S238" s="17">
        <f t="shared" si="21"/>
        <v>0</v>
      </c>
      <c r="T238" s="60"/>
    </row>
    <row r="239" spans="2:20" x14ac:dyDescent="0.3">
      <c r="C239" s="2" t="s">
        <v>558</v>
      </c>
      <c r="H239" s="1">
        <v>2.25</v>
      </c>
      <c r="I239" s="1">
        <v>4</v>
      </c>
      <c r="J239" s="15">
        <f t="shared" si="24"/>
        <v>9</v>
      </c>
      <c r="K239" s="1">
        <v>1</v>
      </c>
      <c r="O239" s="2"/>
      <c r="Q239" s="16">
        <f t="shared" si="23"/>
        <v>3</v>
      </c>
      <c r="R239" s="16">
        <f t="shared" si="22"/>
        <v>1</v>
      </c>
      <c r="S239" s="17">
        <f t="shared" si="21"/>
        <v>3</v>
      </c>
      <c r="T239" s="60"/>
    </row>
    <row r="240" spans="2:20" x14ac:dyDescent="0.3">
      <c r="H240" s="1"/>
      <c r="J240" s="16">
        <f>SUM(J223:J239)</f>
        <v>191.31999999999996</v>
      </c>
      <c r="O240" s="2"/>
      <c r="Q240" s="16">
        <f t="shared" si="23"/>
        <v>0</v>
      </c>
      <c r="R240" s="16">
        <f t="shared" si="22"/>
        <v>0</v>
      </c>
      <c r="S240" s="17">
        <f t="shared" si="21"/>
        <v>0</v>
      </c>
      <c r="T240" s="60"/>
    </row>
    <row r="241" spans="3:20" x14ac:dyDescent="0.3">
      <c r="C241" s="54" t="s">
        <v>559</v>
      </c>
      <c r="D241" s="55">
        <v>5318.7294000000002</v>
      </c>
      <c r="H241" s="16">
        <v>5318.7294000000002</v>
      </c>
      <c r="S241" s="17">
        <f t="shared" si="21"/>
        <v>0</v>
      </c>
      <c r="T241" s="60"/>
    </row>
    <row r="242" spans="3:20" x14ac:dyDescent="0.3">
      <c r="C242" s="54" t="s">
        <v>560</v>
      </c>
      <c r="D242" s="55"/>
      <c r="H242" s="16">
        <v>2205.2099999999982</v>
      </c>
      <c r="J242" s="16"/>
      <c r="L242" s="16"/>
      <c r="S242" s="17"/>
      <c r="T242" s="60"/>
    </row>
    <row r="243" spans="3:20" x14ac:dyDescent="0.3">
      <c r="C243" s="54" t="s">
        <v>561</v>
      </c>
      <c r="D243" s="55"/>
      <c r="E243" s="16"/>
      <c r="H243" s="16">
        <v>646</v>
      </c>
      <c r="S243" s="17"/>
      <c r="T243" s="60"/>
    </row>
    <row r="244" spans="3:20" x14ac:dyDescent="0.3">
      <c r="C244" s="54" t="s">
        <v>562</v>
      </c>
      <c r="D244" s="55"/>
      <c r="H244" s="16">
        <v>199.25570000000062</v>
      </c>
      <c r="S244" s="17"/>
      <c r="T244" s="60"/>
    </row>
    <row r="245" spans="3:20" x14ac:dyDescent="0.3">
      <c r="C245" s="54" t="s">
        <v>563</v>
      </c>
      <c r="D245" s="55"/>
      <c r="H245" s="16">
        <v>4073.3202999999976</v>
      </c>
      <c r="S245" s="17"/>
      <c r="T245" s="60"/>
    </row>
    <row r="246" spans="3:20" x14ac:dyDescent="0.3">
      <c r="C246" s="54" t="s">
        <v>564</v>
      </c>
      <c r="D246" s="53"/>
      <c r="E246" s="89"/>
      <c r="H246" s="16">
        <v>1682.6607000000022</v>
      </c>
      <c r="S246" s="17"/>
      <c r="T246" s="60"/>
    </row>
    <row r="247" spans="3:20" x14ac:dyDescent="0.3">
      <c r="C247" s="54" t="s">
        <v>565</v>
      </c>
      <c r="D247" s="53"/>
      <c r="E247" s="89"/>
      <c r="H247" s="16">
        <v>4061.0491000000093</v>
      </c>
      <c r="S247" s="17"/>
      <c r="T247" s="60"/>
    </row>
    <row r="248" spans="3:20" x14ac:dyDescent="0.3">
      <c r="C248" s="54" t="s">
        <v>566</v>
      </c>
      <c r="D248" s="55">
        <f>SUM(D241:D247)</f>
        <v>5318.7294000000002</v>
      </c>
      <c r="E248" s="89"/>
      <c r="H248" s="1">
        <v>703.61999999999898</v>
      </c>
    </row>
    <row r="249" spans="3:20" x14ac:dyDescent="0.3">
      <c r="H249" s="16">
        <f>SUM(H241:H248)</f>
        <v>18889.845200000007</v>
      </c>
    </row>
    <row r="250" spans="3:20" x14ac:dyDescent="0.3">
      <c r="H250" s="16"/>
    </row>
  </sheetData>
  <autoFilter ref="A4:V248" xr:uid="{ECB9EEE1-4922-4629-BCB6-75E19E69B50F}">
    <sortState xmlns:xlrd2="http://schemas.microsoft.com/office/spreadsheetml/2017/richdata2" ref="A115:V115">
      <sortCondition ref="C4:C248"/>
    </sortState>
  </autoFilter>
  <conditionalFormatting sqref="S5:S247">
    <cfRule type="cellIs" dxfId="4" priority="5" stopIfTrue="1" operator="lessThan">
      <formula>0</formula>
    </cfRule>
  </conditionalFormatting>
  <conditionalFormatting sqref="S199:S218">
    <cfRule type="cellIs" dxfId="3" priority="4" stopIfTrue="1" operator="greaterThan">
      <formula>0</formula>
    </cfRule>
  </conditionalFormatting>
  <conditionalFormatting sqref="S5:S218">
    <cfRule type="cellIs" dxfId="2" priority="3" stopIfTrue="1" operator="greaterThan">
      <formula>0</formula>
    </cfRule>
  </conditionalFormatting>
  <conditionalFormatting sqref="T5:T2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Closing Oct'25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2015-06-05T18:17:20Z</dcterms:created>
  <dcterms:modified xsi:type="dcterms:W3CDTF">2025-11-04T07:44:44Z</dcterms:modified>
</cp:coreProperties>
</file>