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ara\Desktop\FARA\BUYER\NEW ITEM LISTING\2026\1. JANUARY\"/>
    </mc:Choice>
  </mc:AlternateContent>
  <xr:revisionPtr revIDLastSave="0" documentId="13_ncr:1_{5A2C4134-653E-40AD-9F50-4C0B61FB3A4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S12" i="6" l="1"/>
  <c r="S13" i="6"/>
  <c r="S14" i="6"/>
  <c r="S15" i="6"/>
  <c r="S16" i="6"/>
  <c r="S10" i="6"/>
  <c r="S4" i="6"/>
  <c r="S5" i="6"/>
  <c r="S6" i="6"/>
  <c r="S7" i="6"/>
  <c r="S8" i="6"/>
  <c r="S9" i="6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<sst xmlns="http://schemas.openxmlformats.org/spreadsheetml/2006/main" count="346" uniqueCount="135">
  <si>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</si>
  <si>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</si>
  <si>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</si>
  <si>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</si>
  <si>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</si>
  <si>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</si>
  <si>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</si>
  <si>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</si>
  <si>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</si>
  <si>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</si>
  <si>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</si>
  <si>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</si>
  <si>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</si>
  <si>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</si>
  <si>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</si>
  <si>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</si>
  <si>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</si>
  <si>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</si>
  <si>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</si>
  <si>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</si>
  <si>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</si>
  <si>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</si>
  <si>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</si>
  <si>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</si>
  <si>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</si>
  <si>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</si>
  <si>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</si>
  <si>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</si>
  <si>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</si>
  <si>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</si>
  <si>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</si>
  <si>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</si>
  <si>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</si>
  <si>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</si>
  <si>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</si>
  <si>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</si>
  <si>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</si>
  <si>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</si>
  <si>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</si>
  <si>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</si>
  <si>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</si>
  <si>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</si>
  <si>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</si>
  <si>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</si>
  <si>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</si>
  <si>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</si>
  <si>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</si>
  <si>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</si>
  <si>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</si>
  <si>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</si>
  <si>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</si>
  <si>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</si>
  <si>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</si>
  <si>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</si>
  <si>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</si>
  <si>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</si>
  <si>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</si>
  <si>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</si>
  <si>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</si>
  <si>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</si>
  <si>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</si>
  <si>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</si>
  <si>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</si>
  <si>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</si>
  <si>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</si>
  <si>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</si>
  <si>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</si>
  <si>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</si>
  <si>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</si>
  <si>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</si>
  <si>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</si>
  <si>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</si>
  <si>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</si>
  <si>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</si>
  <si>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</si>
  <si>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</si>
  <si>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</si>
  <si>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</si>
  <si>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</si>
  <si>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</si>
  <si>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</si>
  <si>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</si>
  <si>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</si>
  <si>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</si>
  <si>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</si>
  <si>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</si>
  <si>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</si>
  <si>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</si>
  <si>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</si>
  <si>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</si>
  <si>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</si>
  <si>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</si>
  <si>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</si>
  <si>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</si>
  <si>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</si>
  <si>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</si>
  <si>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</si>
  <si>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</si>
  <si>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</si>
  <si>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</si>
  <si>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</si>
  <si>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</si>
  <si>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</si>
  <si>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</si>
  <si>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</si>
  <si>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</si>
  <si>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</si>
  <si>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</si>
  <si>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</si>
  <si>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</si>
  <si>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</si>
  <si>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</si>
  <si>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</si>
  <si>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</si>
  <si>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</si>
  <si>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</si>
  <si>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</si>
  <si>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MARGIN</t>
  </si>
  <si>
    <t>CALANTHE LIBERICA BLOSSOM TEA 9G</t>
  </si>
  <si>
    <t>CALANTHE</t>
  </si>
  <si>
    <t>MELAKA</t>
  </si>
  <si>
    <t>4000/C12</t>
  </si>
  <si>
    <t>CALANTHE ART CAFE SDN BHD</t>
  </si>
  <si>
    <t>CALANTHE LIBERICA CASCARA TEA 30G</t>
  </si>
  <si>
    <t>CALANTHE LIBERICA TEA LEAF - WHITE TEA 10G</t>
  </si>
  <si>
    <t>CALANTHE LIBERICA TEA LEAF - GREEN TEA 10G</t>
  </si>
  <si>
    <t>CALANTHE LIBERICA TEA LEAF - BLACK TEA 10G</t>
  </si>
  <si>
    <t>CALANTHE LIBERICA 4IN1 - TEA LEAF/BLOSSOM/CASCARA/COFFEE BEANS 310G</t>
  </si>
  <si>
    <t>CALANTHE LIBERICA 3IN1 BLOSSOM/CASCARA/COFFEE BEANS 200G</t>
  </si>
  <si>
    <t>AIK CHEONG CHOCOLATE MALT 800G</t>
  </si>
  <si>
    <t>AIK CHEONG</t>
  </si>
  <si>
    <t>4000/A04</t>
  </si>
  <si>
    <t>AIK CHEONG COFFEE ROASTER SDN BHD</t>
  </si>
  <si>
    <t>AIK CHEONG CHOCOLATE PISTACHIO 38Gx10'S</t>
  </si>
  <si>
    <t>AIK CHEONG SPANISH LATTE 25Gx12'S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</si>
</sst>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10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1" fillId="0" borderId="2" applyFont="0" applyFill="0" applyBorder="0" applyAlignment="0" applyProtection="0"/>
    <xf numFmtId="9" fontId="9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49" fontId="5" fillId="0" borderId="0" xfId="0" applyNumberFormat="1" applyFont="1"/>
    <xf numFmtId="49" fontId="6" fillId="9" borderId="0" xfId="0" applyNumberFormat="1" applyFont="1" applyFill="1"/>
    <xf numFmtId="49" fontId="2" fillId="2" borderId="0" xfId="0" applyNumberFormat="1" applyFont="1" applyFill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0" fontId="2" fillId="5" borderId="0" xfId="0" applyFont="1" applyFill="1" applyAlignment="1">
      <alignment vertical="center"/>
    </xf>
    <xf numFmtId="2" fontId="5" fillId="6" borderId="0" xfId="0" applyNumberFormat="1" applyFont="1" applyFill="1"/>
    <xf numFmtId="49" fontId="2" fillId="7" borderId="0" xfId="0" applyNumberFormat="1" applyFont="1" applyFill="1" applyAlignment="1">
      <alignment vertical="center"/>
    </xf>
    <xf numFmtId="0" fontId="5" fillId="8" borderId="0" xfId="0" applyFont="1" applyFill="1"/>
    <xf numFmtId="2" fontId="2" fillId="5" borderId="0" xfId="0" applyNumberFormat="1" applyFont="1" applyFill="1" applyAlignment="1">
      <alignment vertical="center"/>
    </xf>
    <xf numFmtId="2" fontId="2" fillId="8" borderId="0" xfId="0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4" fillId="10" borderId="1" xfId="0" applyFont="1" applyFill="1" applyBorder="1" applyAlignment="1">
      <alignment vertical="center" wrapText="1"/>
    </xf>
    <xf numFmtId="0" fontId="4" fillId="10" borderId="2" xfId="0" applyFont="1" applyFill="1" applyBorder="1" applyAlignment="1">
      <alignment vertical="center" wrapText="1"/>
    </xf>
    <xf numFmtId="49" fontId="4" fillId="10" borderId="1" xfId="0" applyNumberFormat="1" applyFont="1" applyFill="1" applyBorder="1" applyAlignment="1">
      <alignment vertical="center" wrapText="1"/>
    </xf>
    <xf numFmtId="2" fontId="3" fillId="11" borderId="1" xfId="0" applyNumberFormat="1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7" fillId="0" borderId="0" xfId="0" applyFont="1"/>
    <xf numFmtId="10" fontId="0" fillId="0" borderId="0" xfId="2" applyNumberFormat="1" applyFont="1"/>
    <xf numFmtId="0" fontId="3" fillId="0" borderId="0" xfId="0" applyFont="1" applyAlignment="1">
      <alignment horizontal="center" vertical="center" wrapText="1"/>
    </xf>
    <xf numFmtId="0" fontId="0" fillId="0" borderId="0" xfId="0"/>
    <xf numFmtId="1" fontId="0" fillId="0" borderId="0" xfId="0" applyNumberFormat="1"/>
  </cellXfs>
  <cellStyles count="3"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3" t="s">
        <v>4</v>
      </c>
      <c r="U1" s="33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4"/>
      <c r="U2" s="34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17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I17" sqref="I17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59.21875" customWidth="1"/>
    <col min="5" max="17" width="11.44140625" customWidth="1"/>
    <col min="18" max="18" width="16.88671875" customWidth="1"/>
    <col min="19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33" t="s">
        <v>4</v>
      </c>
      <c r="S1" s="33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34"/>
      <c r="S2" s="34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>
      <c r="A3" s="9" t="s">
        <v>97</v>
      </c>
      <c r="B3" s="9" t="s">
        <v>19</v>
      </c>
      <c r="C3" s="10" t="s">
        <v>20</v>
      </c>
      <c r="D3" s="26" t="s">
        <v>21</v>
      </c>
      <c r="E3" s="26" t="s">
        <v>22</v>
      </c>
      <c r="F3" s="27" t="s">
        <v>23</v>
      </c>
      <c r="G3" s="26" t="s">
        <v>24</v>
      </c>
      <c r="H3" s="26" t="s">
        <v>25</v>
      </c>
      <c r="I3" s="28" t="s">
        <v>26</v>
      </c>
      <c r="J3" s="9" t="s">
        <v>27</v>
      </c>
      <c r="K3" s="26" t="s">
        <v>28</v>
      </c>
      <c r="L3" s="26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29" t="s">
        <v>35</v>
      </c>
      <c r="S3" s="12" t="s">
        <v>36</v>
      </c>
      <c r="T3" s="30" t="s">
        <v>37</v>
      </c>
      <c r="U3" s="30" t="s">
        <v>38</v>
      </c>
      <c r="V3" s="30" t="s">
        <v>39</v>
      </c>
      <c r="W3" s="28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26" t="s">
        <v>45</v>
      </c>
      <c r="AC3" s="26" t="s">
        <v>46</v>
      </c>
      <c r="AD3" s="26" t="s">
        <v>47</v>
      </c>
      <c r="AE3" s="26" t="s">
        <v>48</v>
      </c>
      <c r="AF3" s="30" t="s">
        <v>49</v>
      </c>
      <c r="AG3" s="9" t="s">
        <v>50</v>
      </c>
      <c r="AH3" s="13" t="s">
        <v>51</v>
      </c>
      <c r="AI3" s="9" t="s">
        <v>52</v>
      </c>
      <c r="AJ3" s="13" t="s">
        <v>53</v>
      </c>
      <c r="AK3" s="30" t="s">
        <v>54</v>
      </c>
      <c r="AL3" s="30" t="s">
        <v>55</v>
      </c>
      <c r="AM3" s="9" t="s">
        <v>56</v>
      </c>
      <c r="AN3" s="26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26" t="s">
        <v>76</v>
      </c>
      <c r="BH3" s="26" t="s">
        <v>77</v>
      </c>
      <c r="BI3" s="13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3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117</v>
      </c>
      <c r="BU3" s="8"/>
    </row>
    <row r="4" spans="1:73" ht="15" customHeight="1">
      <c r="D4" s="31" t="s">
        <v>118</v>
      </c>
      <c r="E4">
        <v>1</v>
      </c>
      <c r="F4" s="31" t="s">
        <v>94</v>
      </c>
      <c r="G4">
        <v>1</v>
      </c>
      <c r="H4" s="31" t="s">
        <v>89</v>
      </c>
      <c r="I4">
        <v>1171</v>
      </c>
      <c r="K4" s="31" t="s">
        <v>119</v>
      </c>
      <c r="L4" s="31" t="s">
        <v>120</v>
      </c>
      <c r="R4">
        <v>36.9</v>
      </c>
      <c r="S4" s="32">
        <f t="shared" ref="S4:S16" si="0">(T4-V4)/T4</f>
        <v>0.34959349593495931</v>
      </c>
      <c r="T4">
        <v>36.9</v>
      </c>
      <c r="U4">
        <v>24</v>
      </c>
      <c r="V4">
        <v>24</v>
      </c>
      <c r="W4" s="35"/>
      <c r="AB4" s="31" t="s">
        <v>121</v>
      </c>
      <c r="AC4" s="31" t="s">
        <v>122</v>
      </c>
      <c r="AD4">
        <v>12</v>
      </c>
      <c r="AE4">
        <v>1</v>
      </c>
      <c r="AF4">
        <v>24</v>
      </c>
      <c r="AK4">
        <v>24</v>
      </c>
      <c r="AL4">
        <v>24</v>
      </c>
      <c r="AN4">
        <v>0</v>
      </c>
      <c r="BG4" s="1" t="s">
        <v>90</v>
      </c>
      <c r="BH4" s="1" t="s">
        <v>91</v>
      </c>
    </row>
    <row r="5" spans="1:73" ht="15" customHeight="1">
      <c r="D5" s="31" t="s">
        <v>123</v>
      </c>
      <c r="E5">
        <v>1</v>
      </c>
      <c r="F5" s="31" t="s">
        <v>94</v>
      </c>
      <c r="G5">
        <v>1</v>
      </c>
      <c r="H5" s="31" t="s">
        <v>89</v>
      </c>
      <c r="I5">
        <v>1171</v>
      </c>
      <c r="K5" s="31" t="s">
        <v>119</v>
      </c>
      <c r="L5" s="31" t="s">
        <v>120</v>
      </c>
      <c r="R5">
        <v>18.5</v>
      </c>
      <c r="S5" s="32">
        <f t="shared" si="0"/>
        <v>0.35135135135135137</v>
      </c>
      <c r="T5">
        <v>18.5</v>
      </c>
      <c r="U5">
        <v>12</v>
      </c>
      <c r="V5">
        <v>12</v>
      </c>
      <c r="W5" s="35"/>
      <c r="AB5" s="31" t="s">
        <v>121</v>
      </c>
      <c r="AC5" s="31" t="s">
        <v>122</v>
      </c>
      <c r="AD5">
        <v>12</v>
      </c>
      <c r="AE5">
        <v>1</v>
      </c>
      <c r="AF5">
        <v>12</v>
      </c>
      <c r="AK5">
        <v>12</v>
      </c>
      <c r="AL5">
        <v>12</v>
      </c>
      <c r="AN5">
        <v>0</v>
      </c>
      <c r="BG5" s="1" t="s">
        <v>90</v>
      </c>
      <c r="BH5" s="1" t="s">
        <v>91</v>
      </c>
    </row>
    <row r="6" spans="1:73" ht="15" customHeight="1">
      <c r="D6" s="31" t="s">
        <v>124</v>
      </c>
      <c r="E6">
        <v>1</v>
      </c>
      <c r="F6" s="31" t="s">
        <v>94</v>
      </c>
      <c r="G6">
        <v>1</v>
      </c>
      <c r="H6" s="31" t="s">
        <v>89</v>
      </c>
      <c r="I6">
        <v>1171</v>
      </c>
      <c r="K6" s="31" t="s">
        <v>119</v>
      </c>
      <c r="L6" s="31" t="s">
        <v>120</v>
      </c>
      <c r="R6">
        <v>23.5</v>
      </c>
      <c r="S6" s="32">
        <f t="shared" si="0"/>
        <v>0.36170212765957449</v>
      </c>
      <c r="T6">
        <v>23.5</v>
      </c>
      <c r="U6">
        <v>15</v>
      </c>
      <c r="V6">
        <v>15</v>
      </c>
      <c r="W6" s="35"/>
      <c r="AB6" s="31" t="s">
        <v>121</v>
      </c>
      <c r="AC6" s="31" t="s">
        <v>122</v>
      </c>
      <c r="AD6">
        <v>12</v>
      </c>
      <c r="AE6">
        <v>1</v>
      </c>
      <c r="AF6">
        <v>15</v>
      </c>
      <c r="AK6">
        <v>15</v>
      </c>
      <c r="AL6">
        <v>15</v>
      </c>
      <c r="AN6">
        <v>0</v>
      </c>
      <c r="BG6" s="1" t="s">
        <v>90</v>
      </c>
      <c r="BH6" s="1" t="s">
        <v>91</v>
      </c>
    </row>
    <row r="7" spans="1:73" ht="15" customHeight="1">
      <c r="D7" s="31" t="s">
        <v>125</v>
      </c>
      <c r="E7">
        <v>1</v>
      </c>
      <c r="F7" s="31" t="s">
        <v>94</v>
      </c>
      <c r="G7">
        <v>1</v>
      </c>
      <c r="H7" s="31" t="s">
        <v>89</v>
      </c>
      <c r="I7">
        <v>1171</v>
      </c>
      <c r="K7" s="31" t="s">
        <v>119</v>
      </c>
      <c r="L7" s="31" t="s">
        <v>120</v>
      </c>
      <c r="R7">
        <v>23.5</v>
      </c>
      <c r="S7" s="32">
        <f t="shared" si="0"/>
        <v>0.36170212765957449</v>
      </c>
      <c r="T7">
        <v>23.5</v>
      </c>
      <c r="U7">
        <v>15</v>
      </c>
      <c r="V7">
        <v>15</v>
      </c>
      <c r="W7" s="35"/>
      <c r="AB7" s="31" t="s">
        <v>121</v>
      </c>
      <c r="AC7" s="31" t="s">
        <v>122</v>
      </c>
      <c r="AD7">
        <v>12</v>
      </c>
      <c r="AE7">
        <v>1</v>
      </c>
      <c r="AF7">
        <v>15</v>
      </c>
      <c r="AK7">
        <v>15</v>
      </c>
      <c r="AL7">
        <v>15</v>
      </c>
      <c r="AN7">
        <v>0</v>
      </c>
      <c r="BG7" s="1" t="s">
        <v>90</v>
      </c>
      <c r="BH7" s="1" t="s">
        <v>91</v>
      </c>
    </row>
    <row r="8" spans="1:73" ht="15" customHeight="1">
      <c r="D8" s="31" t="s">
        <v>126</v>
      </c>
      <c r="E8">
        <v>1</v>
      </c>
      <c r="F8" s="31" t="s">
        <v>94</v>
      </c>
      <c r="G8">
        <v>1</v>
      </c>
      <c r="H8" s="31" t="s">
        <v>89</v>
      </c>
      <c r="I8">
        <v>1171</v>
      </c>
      <c r="K8" s="31" t="s">
        <v>119</v>
      </c>
      <c r="L8" s="31" t="s">
        <v>120</v>
      </c>
      <c r="R8">
        <v>23.5</v>
      </c>
      <c r="S8" s="32">
        <f t="shared" si="0"/>
        <v>0.36170212765957449</v>
      </c>
      <c r="T8">
        <v>23.5</v>
      </c>
      <c r="U8">
        <v>15</v>
      </c>
      <c r="V8">
        <v>15</v>
      </c>
      <c r="W8" s="35"/>
      <c r="AB8" s="31" t="s">
        <v>121</v>
      </c>
      <c r="AC8" s="31" t="s">
        <v>122</v>
      </c>
      <c r="AD8">
        <v>12</v>
      </c>
      <c r="AE8">
        <v>1</v>
      </c>
      <c r="AF8">
        <v>15</v>
      </c>
      <c r="AK8">
        <v>15</v>
      </c>
      <c r="AL8">
        <v>15</v>
      </c>
      <c r="AN8">
        <v>0</v>
      </c>
      <c r="BG8" s="1" t="s">
        <v>90</v>
      </c>
      <c r="BH8" s="1" t="s">
        <v>91</v>
      </c>
    </row>
    <row r="9" spans="1:73" ht="15" customHeight="1">
      <c r="D9" s="31" t="s">
        <v>127</v>
      </c>
      <c r="E9">
        <v>1</v>
      </c>
      <c r="F9" s="31" t="s">
        <v>94</v>
      </c>
      <c r="G9">
        <v>1</v>
      </c>
      <c r="H9" s="31" t="s">
        <v>89</v>
      </c>
      <c r="I9">
        <v>1878</v>
      </c>
      <c r="K9" s="31" t="s">
        <v>119</v>
      </c>
      <c r="L9" s="31" t="s">
        <v>120</v>
      </c>
      <c r="R9">
        <v>121.9</v>
      </c>
      <c r="S9" s="32">
        <f t="shared" si="0"/>
        <v>0.35192780968006565</v>
      </c>
      <c r="T9">
        <v>121.9</v>
      </c>
      <c r="U9">
        <v>79</v>
      </c>
      <c r="V9">
        <v>79</v>
      </c>
      <c r="W9" s="35"/>
      <c r="AB9" s="31" t="s">
        <v>121</v>
      </c>
      <c r="AC9" s="31" t="s">
        <v>122</v>
      </c>
      <c r="AD9">
        <v>12</v>
      </c>
      <c r="AE9">
        <v>1</v>
      </c>
      <c r="AF9">
        <v>79</v>
      </c>
      <c r="AK9">
        <v>79</v>
      </c>
      <c r="AL9">
        <v>79</v>
      </c>
      <c r="AN9">
        <v>0</v>
      </c>
      <c r="BG9" s="1" t="s">
        <v>90</v>
      </c>
      <c r="BH9" s="1" t="s">
        <v>91</v>
      </c>
    </row>
    <row r="10" spans="1:73" ht="15" customHeight="1">
      <c r="D10" s="31" t="s">
        <v>128</v>
      </c>
      <c r="E10">
        <v>1</v>
      </c>
      <c r="F10" s="31" t="s">
        <v>94</v>
      </c>
      <c r="G10">
        <v>1</v>
      </c>
      <c r="H10" s="31" t="s">
        <v>89</v>
      </c>
      <c r="I10">
        <v>1878</v>
      </c>
      <c r="K10" s="31" t="s">
        <v>119</v>
      </c>
      <c r="L10" s="31" t="s">
        <v>120</v>
      </c>
      <c r="R10">
        <v>84.9</v>
      </c>
      <c r="S10" s="32">
        <f t="shared" si="0"/>
        <v>0.3521790341578328</v>
      </c>
      <c r="T10">
        <v>84.9</v>
      </c>
      <c r="U10">
        <v>55</v>
      </c>
      <c r="V10">
        <v>55</v>
      </c>
      <c r="W10" s="35"/>
      <c r="AB10" s="31" t="s">
        <v>121</v>
      </c>
      <c r="AC10" s="31" t="s">
        <v>122</v>
      </c>
      <c r="AD10">
        <v>12</v>
      </c>
      <c r="AE10">
        <v>1</v>
      </c>
      <c r="AF10">
        <v>55</v>
      </c>
      <c r="AK10">
        <v>55</v>
      </c>
      <c r="AL10">
        <v>55</v>
      </c>
      <c r="AN10">
        <v>0</v>
      </c>
      <c r="BG10" s="1" t="s">
        <v>90</v>
      </c>
      <c r="BH10" s="1" t="s">
        <v>91</v>
      </c>
    </row>
    <row r="11" spans="1:73" ht="15" customHeight="1">
      <c r="S11" s="32"/>
      <c r="W11" s="35"/>
      <c r="BG11" s="1" t="s">
        <v>90</v>
      </c>
      <c r="BH11" s="1" t="s">
        <v>91</v>
      </c>
    </row>
    <row r="12" spans="1:73" ht="15" customHeight="1">
      <c r="D12" t="s">
        <v>129</v>
      </c>
      <c r="E12">
        <v>1</v>
      </c>
      <c r="F12" t="s">
        <v>94</v>
      </c>
      <c r="G12">
        <v>1</v>
      </c>
      <c r="H12" t="s">
        <v>89</v>
      </c>
      <c r="I12">
        <v>1878</v>
      </c>
      <c r="K12" t="s">
        <v>130</v>
      </c>
      <c r="L12" t="s">
        <v>120</v>
      </c>
      <c r="R12">
        <v>27.9</v>
      </c>
      <c r="S12" s="32">
        <f t="shared" si="0"/>
        <v>0.30107526881720426</v>
      </c>
      <c r="T12">
        <v>27.9</v>
      </c>
      <c r="U12">
        <v>19.5</v>
      </c>
      <c r="V12">
        <v>19.5</v>
      </c>
      <c r="W12" s="35">
        <v>9556771013189</v>
      </c>
      <c r="AB12" t="s">
        <v>131</v>
      </c>
      <c r="AC12" t="s">
        <v>132</v>
      </c>
      <c r="AD12">
        <v>12</v>
      </c>
      <c r="AE12">
        <v>1</v>
      </c>
      <c r="AF12">
        <v>19.5</v>
      </c>
      <c r="AK12">
        <v>19.5</v>
      </c>
      <c r="AL12">
        <v>19.5</v>
      </c>
      <c r="AN12">
        <v>0</v>
      </c>
      <c r="BG12" s="1" t="s">
        <v>90</v>
      </c>
      <c r="BH12" s="1" t="s">
        <v>91</v>
      </c>
    </row>
    <row r="13" spans="1:73" ht="15" customHeight="1">
      <c r="D13" t="s">
        <v>133</v>
      </c>
      <c r="E13">
        <v>1</v>
      </c>
      <c r="F13" t="s">
        <v>94</v>
      </c>
      <c r="G13">
        <v>1</v>
      </c>
      <c r="H13" t="s">
        <v>89</v>
      </c>
      <c r="I13">
        <v>1878</v>
      </c>
      <c r="K13" t="s">
        <v>130</v>
      </c>
      <c r="L13" t="s">
        <v>120</v>
      </c>
      <c r="R13">
        <v>19.5</v>
      </c>
      <c r="S13" s="32">
        <f t="shared" si="0"/>
        <v>0.31282051282051282</v>
      </c>
      <c r="T13">
        <v>19.5</v>
      </c>
      <c r="U13">
        <v>13.4</v>
      </c>
      <c r="V13">
        <v>13.4</v>
      </c>
      <c r="W13" s="35">
        <v>9556771012816</v>
      </c>
      <c r="AB13" t="s">
        <v>131</v>
      </c>
      <c r="AC13" t="s">
        <v>132</v>
      </c>
      <c r="AD13">
        <v>12</v>
      </c>
      <c r="AE13">
        <v>1</v>
      </c>
      <c r="AF13">
        <v>13.4</v>
      </c>
      <c r="AK13">
        <v>13.4</v>
      </c>
      <c r="AL13">
        <v>13.4</v>
      </c>
      <c r="AN13">
        <v>0</v>
      </c>
      <c r="BG13" s="1" t="s">
        <v>90</v>
      </c>
      <c r="BH13" s="1" t="s">
        <v>91</v>
      </c>
    </row>
    <row r="14" spans="1:73" ht="15" customHeight="1">
      <c r="D14" t="s">
        <v>134</v>
      </c>
      <c r="E14">
        <v>1</v>
      </c>
      <c r="F14" t="s">
        <v>94</v>
      </c>
      <c r="G14">
        <v>1</v>
      </c>
      <c r="H14" t="s">
        <v>89</v>
      </c>
      <c r="I14">
        <v>1878</v>
      </c>
      <c r="K14" t="s">
        <v>130</v>
      </c>
      <c r="L14" t="s">
        <v>120</v>
      </c>
      <c r="R14">
        <v>19.5</v>
      </c>
      <c r="S14" s="32">
        <f t="shared" si="0"/>
        <v>0.31282051282051282</v>
      </c>
      <c r="T14">
        <v>19.5</v>
      </c>
      <c r="U14">
        <v>13.4</v>
      </c>
      <c r="V14">
        <v>13.4</v>
      </c>
      <c r="W14" s="35">
        <v>9556771012830</v>
      </c>
      <c r="AB14" t="s">
        <v>131</v>
      </c>
      <c r="AC14" t="s">
        <v>132</v>
      </c>
      <c r="AD14">
        <v>12</v>
      </c>
      <c r="AE14">
        <v>1</v>
      </c>
      <c r="AF14">
        <v>13.4</v>
      </c>
      <c r="AK14">
        <v>13.4</v>
      </c>
      <c r="AL14">
        <v>13.4</v>
      </c>
      <c r="AN14">
        <v>0</v>
      </c>
      <c r="BG14" s="1" t="s">
        <v>90</v>
      </c>
      <c r="BH14" s="1" t="s">
        <v>91</v>
      </c>
    </row>
    <row r="15" spans="1:73" ht="15" customHeight="1">
      <c r="S15" s="32" t="e">
        <f t="shared" si="0"/>
        <v>#DIV/0!</v>
      </c>
      <c r="W15" s="35"/>
    </row>
    <row r="16" spans="1:73" ht="15" customHeight="1">
      <c r="S16" s="32" t="e">
        <f t="shared" si="0"/>
        <v>#DIV/0!</v>
      </c>
      <c r="W16" s="35"/>
    </row>
    <row r="17" spans="23:23" ht="15" customHeight="1">
      <c r="W17" s="35"/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8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Fara</cp:lastModifiedBy>
  <dcterms:created xsi:type="dcterms:W3CDTF">2020-07-27T13:38:49Z</dcterms:created>
  <dcterms:modified xsi:type="dcterms:W3CDTF">2026-01-27T06:24:06Z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