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1 JAN 2026\"/>
    </mc:Choice>
  </mc:AlternateContent>
  <xr:revisionPtr revIDLastSave="0" documentId="8_{3E93B5DF-DF49-463E-9D06-094412EB8CBA}" xr6:coauthVersionLast="47" xr6:coauthVersionMax="47" xr10:uidLastSave="{00000000-0000-0000-0000-000000000000}"/>
  <bookViews>
    <workbookView xWindow="-108" yWindow="-108" windowWidth="23256" windowHeight="12456" xr2:uid="{7359F2B7-7786-424A-BD92-BBC5CE7B4F35}"/>
  </bookViews>
  <sheets>
    <sheet name="upload" sheetId="2" r:id="rId1"/>
  </sheets>
  <definedNames>
    <definedName name="_xlnm._FilterDatabase" localSheetId="0" hidden="1">upload!$A$2:$CD$2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7" i="2" l="1"/>
  <c r="AP17" i="2" s="1"/>
  <c r="AJ17" i="2"/>
  <c r="T17" i="2"/>
  <c r="AO16" i="2"/>
  <c r="AP16" i="2" s="1"/>
  <c r="AJ16" i="2"/>
  <c r="T16" i="2"/>
  <c r="AO15" i="2"/>
  <c r="AP15" i="2" s="1"/>
  <c r="AJ15" i="2"/>
  <c r="T15" i="2"/>
  <c r="AO14" i="2"/>
  <c r="AP14" i="2" s="1"/>
  <c r="AJ14" i="2"/>
  <c r="T14" i="2"/>
  <c r="AO13" i="2"/>
  <c r="AP13" i="2" s="1"/>
  <c r="AJ13" i="2"/>
  <c r="T13" i="2"/>
  <c r="T3" i="2" l="1"/>
  <c r="AP3" i="2"/>
  <c r="T4" i="2"/>
  <c r="AP4" i="2"/>
  <c r="T5" i="2"/>
  <c r="AP5" i="2"/>
  <c r="T6" i="2"/>
  <c r="AP6" i="2"/>
  <c r="T7" i="2"/>
  <c r="AP7" i="2"/>
  <c r="T8" i="2"/>
  <c r="AP8" i="2"/>
  <c r="T9" i="2"/>
  <c r="AP9" i="2"/>
  <c r="T10" i="2"/>
  <c r="AP10" i="2"/>
  <c r="T11" i="2"/>
  <c r="AP11" i="2"/>
  <c r="T12" i="2"/>
  <c r="AP12" i="2"/>
</calcChain>
</file>

<file path=xl/sharedStrings.xml><?xml version="1.0" encoding="utf-8"?>
<sst xmlns="http://schemas.openxmlformats.org/spreadsheetml/2006/main" count="183" uniqueCount="96">
  <si>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</si>
  <si>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</si>
  <si>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</si>
  <si>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</si>
  <si>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</si>
  <si>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</si>
  <si>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</si>
  <si>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</si>
  <si>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</si>
  <si>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</si>
  <si>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</si>
  <si>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</si>
  <si>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</si>
  <si>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</si>
  <si>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</si>
  <si>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</si>
  <si>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</si>
  <si>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</si>
  <si>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</si>
  <si>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</si>
  <si>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</si>
  <si>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</si>
  <si>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</si>
  <si>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</si>
  <si>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</si>
  <si>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</si>
  <si>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</si>
  <si>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</si>
  <si>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</si>
  <si>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</si>
  <si>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</si>
  <si>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</si>
  <si>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</si>
  <si>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</si>
  <si>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</si>
  <si>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</si>
  <si>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</si>
  <si>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</si>
  <si>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</si>
  <si>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</si>
  <si>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</si>
  <si>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</si>
  <si>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</si>
  <si>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</si>
  <si>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</si>
  <si>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</si>
  <si>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</si>
  <si>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</si>
  <si>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</si>
  <si>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</si>
  <si>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</si>
  <si>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</si>
  <si>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</si>
  <si>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</si>
  <si>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</si>
  <si>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</si>
  <si>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</si>
  <si>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</si>
  <si>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</si>
  <si>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</si>
  <si>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</si>
  <si>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</si>
  <si>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</si>
  <si>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</si>
  <si>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</si>
  <si>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</si>
  <si>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</si>
  <si>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</si>
  <si>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</si>
  <si>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</si>
  <si>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</si>
  <si>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EACH</t>
  </si>
  <si>
    <t>CTN</t>
  </si>
  <si>
    <t>TX-0</t>
  </si>
  <si>
    <t>SR-0</t>
  </si>
  <si>
    <t>4000/P01</t>
  </si>
  <si>
    <t>PASAR BESAR</t>
  </si>
  <si>
    <t>IF CONSIGNMENT 'CS-NMxx%</t>
  </si>
  <si>
    <t>NON RETURNABLE 1</t>
  </si>
  <si>
    <t>no change</t>
  </si>
  <si>
    <t>Vendor_id</t>
  </si>
  <si>
    <t xml:space="preserve">Remark </t>
  </si>
  <si>
    <t>MY</t>
  </si>
  <si>
    <t>usage</t>
  </si>
  <si>
    <t>4000/Y02</t>
  </si>
  <si>
    <t>YU LIM DISTRIBUTION SDN BHD</t>
  </si>
  <si>
    <t>4000/A03</t>
  </si>
  <si>
    <t>ACE DISTRIBUTORS SDN BHD</t>
  </si>
  <si>
    <t>F&amp;N</t>
  </si>
  <si>
    <t>DRINHO SPARKLING TEA ZERO SALTED LEMON 320ML</t>
  </si>
  <si>
    <t>DRINHO SPARKLING TEA ZERO ROSE LYCHEE 320ML</t>
  </si>
  <si>
    <t>F&amp;N SPARKLING ZERO LEMONADE 325ML</t>
  </si>
  <si>
    <t>F&amp;N SPARKLING ZERO PINK GRAPEFRUIT 325ML</t>
  </si>
  <si>
    <t>DRINHO</t>
  </si>
  <si>
    <t>100 PLUS ZERO POWER PEACH 500ML</t>
  </si>
  <si>
    <t>100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</si>
</sst>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_(* #,##0.00_);_(* \(#,##0.00\);_(* &quot;-&quot;??_);_(@_)"/>
  </numFmts>
  <fonts count="21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9" fontId="2" fillId="0" borderId="0" applyFont="0" applyFill="0" applyBorder="0" applyAlignment="0" applyProtection="0"/>
    <xf numFmtId="0" fontId="6" fillId="0" borderId="0">
      <alignment vertical="top"/>
    </xf>
    <xf numFmtId="0" fontId="7" fillId="0" borderId="0">
      <alignment vertical="top"/>
    </xf>
    <xf numFmtId="9" fontId="2" fillId="0" borderId="0" applyFont="0" applyFill="0" applyBorder="0" applyAlignment="0" applyProtection="0"/>
    <xf numFmtId="0" fontId="4" fillId="0" borderId="0"/>
    <xf numFmtId="0" fontId="8" fillId="0" borderId="0">
      <alignment vertical="top"/>
    </xf>
    <xf numFmtId="0" fontId="9" fillId="0" borderId="0"/>
    <xf numFmtId="165" fontId="9" fillId="0" borderId="0" applyFont="0" applyFill="0" applyBorder="0" applyAlignment="0" applyProtection="0"/>
    <xf numFmtId="0" fontId="10" fillId="0" borderId="0">
      <alignment vertical="top"/>
    </xf>
    <xf numFmtId="0" fontId="11" fillId="0" borderId="0"/>
    <xf numFmtId="0" fontId="6" fillId="0" borderId="0">
      <alignment vertical="top"/>
    </xf>
    <xf numFmtId="0" fontId="12" fillId="0" borderId="0">
      <alignment vertical="top"/>
    </xf>
    <xf numFmtId="0" fontId="6" fillId="0" borderId="0">
      <alignment vertical="top"/>
    </xf>
    <xf numFmtId="43" fontId="9" fillId="0" borderId="0" applyFont="0" applyFill="0" applyBorder="0" applyAlignment="0" applyProtection="0"/>
    <xf numFmtId="0" fontId="12" fillId="0" borderId="0">
      <alignment vertical="top"/>
    </xf>
    <xf numFmtId="0" fontId="1" fillId="0" borderId="0"/>
    <xf numFmtId="0" fontId="19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0" fontId="13" fillId="0" borderId="0" xfId="0" applyFont="1"/>
    <xf numFmtId="0" fontId="13" fillId="4" borderId="0" xfId="0" applyFont="1" applyFill="1"/>
    <xf numFmtId="0" fontId="14" fillId="4" borderId="0" xfId="0" applyFont="1" applyFill="1"/>
    <xf numFmtId="0" fontId="15" fillId="2" borderId="0" xfId="0" applyFont="1" applyFill="1" applyAlignment="1">
      <alignment vertical="top" wrapText="1"/>
    </xf>
    <xf numFmtId="49" fontId="15" fillId="2" borderId="0" xfId="0" applyNumberFormat="1" applyFont="1" applyFill="1" applyAlignment="1">
      <alignment vertical="top" wrapText="1"/>
    </xf>
    <xf numFmtId="2" fontId="16" fillId="3" borderId="0" xfId="0" applyNumberFormat="1" applyFont="1" applyFill="1" applyAlignment="1">
      <alignment vertical="top" wrapText="1"/>
    </xf>
    <xf numFmtId="0" fontId="16" fillId="3" borderId="0" xfId="0" applyFont="1" applyFill="1" applyAlignment="1">
      <alignment vertical="top" wrapText="1"/>
    </xf>
    <xf numFmtId="2" fontId="15" fillId="2" borderId="0" xfId="0" applyNumberFormat="1" applyFont="1" applyFill="1" applyAlignment="1">
      <alignment vertical="top" wrapText="1"/>
    </xf>
    <xf numFmtId="0" fontId="13" fillId="0" borderId="0" xfId="0" applyFont="1" applyAlignment="1">
      <alignment vertical="top"/>
    </xf>
    <xf numFmtId="0" fontId="3" fillId="0" borderId="0" xfId="0" applyFont="1" applyAlignment="1">
      <alignment horizontal="left" readingOrder="1"/>
    </xf>
    <xf numFmtId="2" fontId="13" fillId="0" borderId="0" xfId="0" applyNumberFormat="1" applyFont="1"/>
    <xf numFmtId="9" fontId="3" fillId="0" borderId="0" xfId="4" applyFont="1"/>
    <xf numFmtId="0" fontId="16" fillId="0" borderId="0" xfId="0" applyFont="1" applyAlignment="1">
      <alignment vertical="center"/>
    </xf>
    <xf numFmtId="0" fontId="3" fillId="5" borderId="0" xfId="0" applyFont="1" applyFill="1"/>
    <xf numFmtId="2" fontId="3" fillId="5" borderId="0" xfId="0" applyNumberFormat="1" applyFont="1" applyFill="1"/>
    <xf numFmtId="164" fontId="3" fillId="5" borderId="0" xfId="0" applyNumberFormat="1" applyFont="1" applyFill="1"/>
    <xf numFmtId="1" fontId="3" fillId="5" borderId="0" xfId="0" applyNumberFormat="1" applyFont="1" applyFill="1"/>
    <xf numFmtId="0" fontId="17" fillId="0" borderId="0" xfId="0" applyFont="1" applyAlignment="1">
      <alignment horizontal="left" vertical="top"/>
    </xf>
    <xf numFmtId="0" fontId="18" fillId="5" borderId="0" xfId="0" applyFont="1" applyFill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0" fontId="20" fillId="0" borderId="0" xfId="16" applyFont="1" applyAlignment="1">
      <alignment horizontal="left"/>
    </xf>
  </cellXfs>
  <cellStyles count="18">
    <cellStyle name="Comma 2" xfId="8" xr:uid="{B97E9FFC-F13C-46DF-BEB5-8FDE31E4AC8B}"/>
    <cellStyle name="Comma 2 2" xfId="14" xr:uid="{4E316373-F829-4E40-88D7-51CC29F7027B}"/>
    <cellStyle name="Normal" xfId="0" builtinId="0"/>
    <cellStyle name="Normal 10" xfId="16" xr:uid="{B7EBAF9F-0C0E-40F9-AF43-CC12F1931724}"/>
    <cellStyle name="Normal 12" xfId="17" xr:uid="{FAE2DC7E-1BDC-408A-8232-EE5B1199FFC3}"/>
    <cellStyle name="Normal 2" xfId="3" xr:uid="{0C208CAD-FDA8-485A-B0F6-3E6F9D5F03FE}"/>
    <cellStyle name="Normal 2 2" xfId="11" xr:uid="{EBA65BD2-4601-471B-821C-F41602DE4DCF}"/>
    <cellStyle name="Normal 3" xfId="2" xr:uid="{24D9A3EA-5959-47CA-8F7B-37348428A861}"/>
    <cellStyle name="Normal 4" xfId="5" xr:uid="{AA10B6F8-FCB2-41DF-9E42-86CB13F0B4B7}"/>
    <cellStyle name="Normal 5" xfId="6" xr:uid="{2143846D-5CA9-40C6-9C64-E7D6A0819327}"/>
    <cellStyle name="Normal 5 2" xfId="13" xr:uid="{59C31722-5DE2-41C2-8635-CDC49BFE1574}"/>
    <cellStyle name="Normal 6" xfId="7" xr:uid="{6F6DFBD1-6647-4A65-AFA4-CCADD6BAE4C0}"/>
    <cellStyle name="Normal 7" xfId="9" xr:uid="{4487823B-FF02-4BA4-A9DE-A97237685C86}"/>
    <cellStyle name="Normal 7 2" xfId="15" xr:uid="{0E33F557-DDCD-4003-B249-A04532B7E695}"/>
    <cellStyle name="Normal 8" xfId="10" xr:uid="{9E525E42-12AE-4F93-B3B9-765D3885A4C7}"/>
    <cellStyle name="Normal 9" xfId="12" xr:uid="{ACE9C189-726F-41EF-9106-934F8EFFC35C}"/>
    <cellStyle name="Percent" xfId="4" builtinId="5"/>
    <cellStyle name="Percent 2" xfId="1" xr:uid="{853F1056-4F45-42E1-89E7-B50F9EC88A2B}"/>
  </cellStyles>
  <dxfs count="0"/>
  <tableStyles count="0" defaultTableStyle="TableStyleMedium2" defaultPivotStyle="PivotStyleLight16"/>
  <colors>
    <mruColors>
      <color rgb="FFC88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0</xdr:colOff>
      <xdr:row>12</xdr:row>
      <xdr:rowOff>0</xdr:rowOff>
    </xdr:from>
    <xdr:to>
      <xdr:col>76</xdr:col>
      <xdr:colOff>304800</xdr:colOff>
      <xdr:row>13</xdr:row>
      <xdr:rowOff>118654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DF6DC3D-BB57-14D4-3CEB-0B654A69DAD6}"/>
            </a:ext>
          </a:extLst>
        </xdr:cNvPr>
        <xdr:cNvSpPr>
          <a:spLocks noChangeAspect="1" noChangeArrowheads="1"/>
        </xdr:cNvSpPr>
      </xdr:nvSpPr>
      <xdr:spPr bwMode="auto">
        <a:xfrm>
          <a:off x="14561820" y="3566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118655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28B5CCA-48FD-C1AC-A0A6-9E69EE28241C}"/>
            </a:ext>
          </a:extLst>
        </xdr:cNvPr>
        <xdr:cNvSpPr>
          <a:spLocks noChangeAspect="1" noChangeArrowheads="1"/>
        </xdr:cNvSpPr>
      </xdr:nvSpPr>
      <xdr:spPr bwMode="auto">
        <a:xfrm>
          <a:off x="0" y="3268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22</xdr:row>
      <xdr:rowOff>0</xdr:rowOff>
    </xdr:from>
    <xdr:to>
      <xdr:col>76</xdr:col>
      <xdr:colOff>304800</xdr:colOff>
      <xdr:row>23</xdr:row>
      <xdr:rowOff>129541</xdr:rowOff>
    </xdr:to>
    <xdr:sp macro="" textlink="">
      <xdr:nvSpPr>
        <xdr:cNvPr id="1032" name="AutoShape 8" descr="Follow Me Edp Perfume 30ml /50ml Silver &amp; Gold Long Lasting Halal Product  Minyak Wangi Eau De Paefum Fragrance - Lazada | Lazada">
          <a:extLst>
            <a:ext uri="{FF2B5EF4-FFF2-40B4-BE49-F238E27FC236}">
              <a16:creationId xmlns:a16="http://schemas.microsoft.com/office/drawing/2014/main" id="{8FBC245F-A3D0-2930-B4C8-D9801FADF400}"/>
            </a:ext>
          </a:extLst>
        </xdr:cNvPr>
        <xdr:cNvSpPr>
          <a:spLocks noChangeAspect="1" noChangeArrowheads="1"/>
        </xdr:cNvSpPr>
      </xdr:nvSpPr>
      <xdr:spPr bwMode="auto">
        <a:xfrm>
          <a:off x="14112240" y="9052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43</xdr:col>
      <xdr:colOff>0</xdr:colOff>
      <xdr:row>21</xdr:row>
      <xdr:rowOff>0</xdr:rowOff>
    </xdr:from>
    <xdr:to>
      <xdr:col>43</xdr:col>
      <xdr:colOff>304800</xdr:colOff>
      <xdr:row>22</xdr:row>
      <xdr:rowOff>140424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F0451D9B-6F5A-79B6-521D-916E2C3910A8}"/>
            </a:ext>
          </a:extLst>
        </xdr:cNvPr>
        <xdr:cNvSpPr>
          <a:spLocks noChangeAspect="1" noChangeArrowheads="1"/>
        </xdr:cNvSpPr>
      </xdr:nvSpPr>
      <xdr:spPr bwMode="auto">
        <a:xfrm>
          <a:off x="15681960" y="5897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5FCF3BE3-F5F1-4004-B64B-47493B66AF8D}"/>
            </a:ext>
          </a:extLst>
        </xdr:cNvPr>
        <xdr:cNvSpPr>
          <a:spLocks noChangeAspect="1" noChangeArrowheads="1"/>
        </xdr:cNvSpPr>
      </xdr:nvSpPr>
      <xdr:spPr bwMode="auto">
        <a:xfrm>
          <a:off x="0" y="16328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1F787B5-C6A8-4AAE-8A64-1C3A060BF59B}"/>
            </a:ext>
          </a:extLst>
        </xdr:cNvPr>
        <xdr:cNvSpPr>
          <a:spLocks noChangeAspect="1" noChangeArrowheads="1"/>
        </xdr:cNvSpPr>
      </xdr:nvSpPr>
      <xdr:spPr bwMode="auto">
        <a:xfrm>
          <a:off x="9797143" y="19376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423A2BA3-7A51-4337-BD83-F0A4DFC4250E}"/>
            </a:ext>
          </a:extLst>
        </xdr:cNvPr>
        <xdr:cNvSpPr>
          <a:spLocks noChangeAspect="1" noChangeArrowheads="1"/>
        </xdr:cNvSpPr>
      </xdr:nvSpPr>
      <xdr:spPr bwMode="auto">
        <a:xfrm>
          <a:off x="12017829" y="19376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21</xdr:row>
      <xdr:rowOff>0</xdr:rowOff>
    </xdr:from>
    <xdr:ext cx="304800" cy="303711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EDD0DB9D-8B5A-40CB-8348-F309AB769567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21</xdr:row>
      <xdr:rowOff>0</xdr:rowOff>
    </xdr:from>
    <xdr:ext cx="304800" cy="303712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E8E40EB9-B9CC-4CA8-9B6E-EBD689A38061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21</xdr:row>
      <xdr:rowOff>0</xdr:rowOff>
    </xdr:from>
    <xdr:ext cx="304800" cy="303711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E71CC868-A1A4-459E-BC81-A1E4D600ABBA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21</xdr:row>
      <xdr:rowOff>0</xdr:rowOff>
    </xdr:from>
    <xdr:ext cx="304800" cy="303712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D68DA96B-205E-4FC7-8C2E-6923FCF0A6E4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1770BCE6-42BE-42FF-95CC-465BBEE949B2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3712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DFDF4973-3D15-47BE-BE5B-F4BF5DB4EB98}"/>
            </a:ext>
          </a:extLst>
        </xdr:cNvPr>
        <xdr:cNvSpPr>
          <a:spLocks noChangeAspect="1" noChangeArrowheads="1"/>
        </xdr:cNvSpPr>
      </xdr:nvSpPr>
      <xdr:spPr bwMode="auto">
        <a:xfrm>
          <a:off x="0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BF73159F-7C7C-472C-B35D-704D1C9F6BC4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018EE8FF-5C5C-4A16-89C3-2F6E7AF42161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A8236D48-D687-48EA-9362-B617C8D550D3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EA30B4DA-D64C-46DD-BAE0-F0ECEC4E0D4A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3712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DB46DB0-9FAF-4A59-AB99-655C5729AFB0}"/>
            </a:ext>
          </a:extLst>
        </xdr:cNvPr>
        <xdr:cNvSpPr>
          <a:spLocks noChangeAspect="1" noChangeArrowheads="1"/>
        </xdr:cNvSpPr>
      </xdr:nvSpPr>
      <xdr:spPr bwMode="auto">
        <a:xfrm>
          <a:off x="0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ABD2FAE6-940A-4E38-A78C-D0F7FF5E9E28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386BF230-0B56-48EC-AFF6-2C1090434817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0CFDD44F-E7B3-468B-B563-CE528A0283C3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20040F01-9BAA-420B-A53C-409FF66805B1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3712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08DACFDF-ABFC-4723-B542-3A415D316C35}"/>
            </a:ext>
          </a:extLst>
        </xdr:cNvPr>
        <xdr:cNvSpPr>
          <a:spLocks noChangeAspect="1" noChangeArrowheads="1"/>
        </xdr:cNvSpPr>
      </xdr:nvSpPr>
      <xdr:spPr bwMode="auto">
        <a:xfrm>
          <a:off x="0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CABDF576-70CE-44E9-86A1-418025CCFE55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6C3FCB06-B53C-42D9-8E8F-E336546116CC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4E389610-2309-4932-82F6-1E99B7531ACB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3712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0624BD0B-A15D-4C08-9C58-9C6CAA79CEB7}"/>
            </a:ext>
          </a:extLst>
        </xdr:cNvPr>
        <xdr:cNvSpPr>
          <a:spLocks noChangeAspect="1" noChangeArrowheads="1"/>
        </xdr:cNvSpPr>
      </xdr:nvSpPr>
      <xdr:spPr bwMode="auto">
        <a:xfrm>
          <a:off x="0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3712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CE7F1966-C628-4109-B004-7A444EB68292}"/>
            </a:ext>
          </a:extLst>
        </xdr:cNvPr>
        <xdr:cNvSpPr>
          <a:spLocks noChangeAspect="1" noChangeArrowheads="1"/>
        </xdr:cNvSpPr>
      </xdr:nvSpPr>
      <xdr:spPr bwMode="auto">
        <a:xfrm>
          <a:off x="0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3712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8F24A604-E550-49DE-912C-BD3C3831E1DF}"/>
            </a:ext>
          </a:extLst>
        </xdr:cNvPr>
        <xdr:cNvSpPr>
          <a:spLocks noChangeAspect="1" noChangeArrowheads="1"/>
        </xdr:cNvSpPr>
      </xdr:nvSpPr>
      <xdr:spPr bwMode="auto">
        <a:xfrm>
          <a:off x="0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3712"/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A124D40B-5F46-497D-A0A7-F3B1DD884AAD}"/>
            </a:ext>
          </a:extLst>
        </xdr:cNvPr>
        <xdr:cNvSpPr>
          <a:spLocks noChangeAspect="1" noChangeArrowheads="1"/>
        </xdr:cNvSpPr>
      </xdr:nvSpPr>
      <xdr:spPr bwMode="auto">
        <a:xfrm>
          <a:off x="0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121920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70581F20-ECAC-16AA-3E04-198FEA0126FE}"/>
            </a:ext>
          </a:extLst>
        </xdr:cNvPr>
        <xdr:cNvSpPr>
          <a:spLocks noChangeAspect="1" noChangeArrowheads="1"/>
        </xdr:cNvSpPr>
      </xdr:nvSpPr>
      <xdr:spPr bwMode="auto">
        <a:xfrm>
          <a:off x="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129539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D54D5D7-1955-A282-C386-6081199C020F}"/>
            </a:ext>
          </a:extLst>
        </xdr:cNvPr>
        <xdr:cNvSpPr>
          <a:spLocks noChangeAspect="1" noChangeArrowheads="1"/>
        </xdr:cNvSpPr>
      </xdr:nvSpPr>
      <xdr:spPr bwMode="auto">
        <a:xfrm>
          <a:off x="0" y="75514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129541</xdr:rowOff>
    </xdr:to>
    <xdr:sp macro="" textlink="">
      <xdr:nvSpPr>
        <xdr:cNvPr id="33" name="AutoShape 3">
          <a:extLst>
            <a:ext uri="{FF2B5EF4-FFF2-40B4-BE49-F238E27FC236}">
              <a16:creationId xmlns:a16="http://schemas.microsoft.com/office/drawing/2014/main" id="{ABEAD794-8127-526A-DCCA-D87464E54B8D}"/>
            </a:ext>
          </a:extLst>
        </xdr:cNvPr>
        <xdr:cNvSpPr>
          <a:spLocks noChangeAspect="1" noChangeArrowheads="1"/>
        </xdr:cNvSpPr>
      </xdr:nvSpPr>
      <xdr:spPr bwMode="auto">
        <a:xfrm>
          <a:off x="0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0</xdr:colOff>
      <xdr:row>17</xdr:row>
      <xdr:rowOff>0</xdr:rowOff>
    </xdr:from>
    <xdr:to>
      <xdr:col>23</xdr:col>
      <xdr:colOff>304800</xdr:colOff>
      <xdr:row>18</xdr:row>
      <xdr:rowOff>121920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3A971EED-42FC-15F8-1B10-8D83A8506252}"/>
            </a:ext>
          </a:extLst>
        </xdr:cNvPr>
        <xdr:cNvSpPr>
          <a:spLocks noChangeAspect="1" noChangeArrowheads="1"/>
        </xdr:cNvSpPr>
      </xdr:nvSpPr>
      <xdr:spPr bwMode="auto">
        <a:xfrm>
          <a:off x="7132320" y="2263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0</xdr:colOff>
      <xdr:row>25</xdr:row>
      <xdr:rowOff>0</xdr:rowOff>
    </xdr:from>
    <xdr:to>
      <xdr:col>23</xdr:col>
      <xdr:colOff>304800</xdr:colOff>
      <xdr:row>26</xdr:row>
      <xdr:rowOff>129540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CA8A884D-8292-7757-BA23-BA9B14C1CA9E}"/>
            </a:ext>
          </a:extLst>
        </xdr:cNvPr>
        <xdr:cNvSpPr>
          <a:spLocks noChangeAspect="1" noChangeArrowheads="1"/>
        </xdr:cNvSpPr>
      </xdr:nvSpPr>
      <xdr:spPr bwMode="auto">
        <a:xfrm>
          <a:off x="713232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121921</xdr:rowOff>
    </xdr:to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306EFCF7-16A8-4F97-4BE1-B4E625641EE2}"/>
            </a:ext>
          </a:extLst>
        </xdr:cNvPr>
        <xdr:cNvSpPr>
          <a:spLocks noChangeAspect="1" noChangeArrowheads="1"/>
        </xdr:cNvSpPr>
      </xdr:nvSpPr>
      <xdr:spPr bwMode="auto">
        <a:xfrm>
          <a:off x="0" y="2446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9F2AB98D-FCC7-452D-8F81-F3D275BE6B7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3712"/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E078077A-03F2-4DD1-878A-297224F41B8F}"/>
            </a:ext>
          </a:extLst>
        </xdr:cNvPr>
        <xdr:cNvSpPr>
          <a:spLocks noChangeAspect="1" noChangeArrowheads="1"/>
        </xdr:cNvSpPr>
      </xdr:nvSpPr>
      <xdr:spPr bwMode="auto">
        <a:xfrm>
          <a:off x="0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F08EAD66-6408-41F1-AC94-D1AC0406C6A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4A6F4D4B-B6C9-40F6-9AC0-A6ECF3809BE3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46BC8FEF-C572-43B7-96D9-2AFD7D8D38C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04800" cy="303711"/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4A5A9434-2C57-4782-B851-FAAF5BFA182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3712"/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16E8B54E-A3DC-4707-84AD-89167310CD97}"/>
            </a:ext>
          </a:extLst>
        </xdr:cNvPr>
        <xdr:cNvSpPr>
          <a:spLocks noChangeAspect="1" noChangeArrowheads="1"/>
        </xdr:cNvSpPr>
      </xdr:nvSpPr>
      <xdr:spPr bwMode="auto">
        <a:xfrm>
          <a:off x="0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04800" cy="303712"/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B043799A-12C7-4C56-8138-7FB3EA1AB9D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04800" cy="303711"/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9D851F5B-AC70-4F85-9D98-5CBEECADB2B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16</xdr:row>
      <xdr:rowOff>0</xdr:rowOff>
    </xdr:from>
    <xdr:ext cx="304800" cy="303712"/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9541C53F-82EC-4A9F-9529-42F32C41223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3712"/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3C321A40-8EB4-4175-B796-B6B3FDA5CE09}"/>
            </a:ext>
          </a:extLst>
        </xdr:cNvPr>
        <xdr:cNvSpPr>
          <a:spLocks noChangeAspect="1" noChangeArrowheads="1"/>
        </xdr:cNvSpPr>
      </xdr:nvSpPr>
      <xdr:spPr bwMode="auto">
        <a:xfrm>
          <a:off x="0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3712"/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9E53AB96-371A-4D7A-907E-83EB9FBB6419}"/>
            </a:ext>
          </a:extLst>
        </xdr:cNvPr>
        <xdr:cNvSpPr>
          <a:spLocks noChangeAspect="1" noChangeArrowheads="1"/>
        </xdr:cNvSpPr>
      </xdr:nvSpPr>
      <xdr:spPr bwMode="auto">
        <a:xfrm>
          <a:off x="0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3712"/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0F1769BF-0633-412C-B029-F130F6C9C967}"/>
            </a:ext>
          </a:extLst>
        </xdr:cNvPr>
        <xdr:cNvSpPr>
          <a:spLocks noChangeAspect="1" noChangeArrowheads="1"/>
        </xdr:cNvSpPr>
      </xdr:nvSpPr>
      <xdr:spPr bwMode="auto">
        <a:xfrm>
          <a:off x="0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ABF7AB22-8D85-442D-9284-D586475BD015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82107402-17F8-4D29-B668-988CC3894635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0B04461B-76A2-4EB9-8A5E-510923461F6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01F7ACCD-A15F-4CA8-B183-F89945C2ECE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55" name="AutoShape 1">
          <a:extLst>
            <a:ext uri="{FF2B5EF4-FFF2-40B4-BE49-F238E27FC236}">
              <a16:creationId xmlns:a16="http://schemas.microsoft.com/office/drawing/2014/main" id="{DF1B662B-EA9F-40A6-AE4C-61A3D020BF9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2B5AF1B6-6F81-49C2-88F5-A0D022AC4945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57" name="AutoShape 1">
          <a:extLst>
            <a:ext uri="{FF2B5EF4-FFF2-40B4-BE49-F238E27FC236}">
              <a16:creationId xmlns:a16="http://schemas.microsoft.com/office/drawing/2014/main" id="{362567A8-72B7-47D6-9DA4-F3FAD18F72E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id="{0A089CCF-587D-4A55-951F-5769E33FE216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59" name="AutoShape 1">
          <a:extLst>
            <a:ext uri="{FF2B5EF4-FFF2-40B4-BE49-F238E27FC236}">
              <a16:creationId xmlns:a16="http://schemas.microsoft.com/office/drawing/2014/main" id="{B9C21E4C-FDE9-455E-AD13-FDB07F3DFD8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60" name="AutoShape 1">
          <a:extLst>
            <a:ext uri="{FF2B5EF4-FFF2-40B4-BE49-F238E27FC236}">
              <a16:creationId xmlns:a16="http://schemas.microsoft.com/office/drawing/2014/main" id="{5E2CEB18-352E-49A6-83E1-8C5ED5E811D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id="{87ADC5B5-DCD1-4B5A-8A14-71B8ED97684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62" name="AutoShape 1">
          <a:extLst>
            <a:ext uri="{FF2B5EF4-FFF2-40B4-BE49-F238E27FC236}">
              <a16:creationId xmlns:a16="http://schemas.microsoft.com/office/drawing/2014/main" id="{E73D374C-8FE6-4AC9-B911-978143933DB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1"/>
    <xdr:sp macro="" textlink="">
      <xdr:nvSpPr>
        <xdr:cNvPr id="63" name="AutoShape 1">
          <a:extLst>
            <a:ext uri="{FF2B5EF4-FFF2-40B4-BE49-F238E27FC236}">
              <a16:creationId xmlns:a16="http://schemas.microsoft.com/office/drawing/2014/main" id="{56C2EA43-2448-414A-8FD8-99002AC1311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2"/>
    <xdr:sp macro="" textlink="">
      <xdr:nvSpPr>
        <xdr:cNvPr id="1024" name="AutoShape 1">
          <a:extLst>
            <a:ext uri="{FF2B5EF4-FFF2-40B4-BE49-F238E27FC236}">
              <a16:creationId xmlns:a16="http://schemas.microsoft.com/office/drawing/2014/main" id="{F226C805-2A29-42C0-80AC-755C2631656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1"/>
    <xdr:sp macro="" textlink="">
      <xdr:nvSpPr>
        <xdr:cNvPr id="1028" name="AutoShape 1">
          <a:extLst>
            <a:ext uri="{FF2B5EF4-FFF2-40B4-BE49-F238E27FC236}">
              <a16:creationId xmlns:a16="http://schemas.microsoft.com/office/drawing/2014/main" id="{FE26829C-1F83-424E-8543-3612EE5A72CF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2"/>
    <xdr:sp macro="" textlink="">
      <xdr:nvSpPr>
        <xdr:cNvPr id="1029" name="AutoShape 1">
          <a:extLst>
            <a:ext uri="{FF2B5EF4-FFF2-40B4-BE49-F238E27FC236}">
              <a16:creationId xmlns:a16="http://schemas.microsoft.com/office/drawing/2014/main" id="{E8225852-D7E8-4500-ABD3-8B92DF470F7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1"/>
    <xdr:sp macro="" textlink="">
      <xdr:nvSpPr>
        <xdr:cNvPr id="1030" name="AutoShape 1">
          <a:extLst>
            <a:ext uri="{FF2B5EF4-FFF2-40B4-BE49-F238E27FC236}">
              <a16:creationId xmlns:a16="http://schemas.microsoft.com/office/drawing/2014/main" id="{6EBCBD12-675F-4589-B6EF-D53B8ED7267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2"/>
    <xdr:sp macro="" textlink="">
      <xdr:nvSpPr>
        <xdr:cNvPr id="1031" name="AutoShape 1">
          <a:extLst>
            <a:ext uri="{FF2B5EF4-FFF2-40B4-BE49-F238E27FC236}">
              <a16:creationId xmlns:a16="http://schemas.microsoft.com/office/drawing/2014/main" id="{422E3AF0-349D-4925-9CD7-1985A206923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1"/>
    <xdr:sp macro="" textlink="">
      <xdr:nvSpPr>
        <xdr:cNvPr id="1033" name="AutoShape 1">
          <a:extLst>
            <a:ext uri="{FF2B5EF4-FFF2-40B4-BE49-F238E27FC236}">
              <a16:creationId xmlns:a16="http://schemas.microsoft.com/office/drawing/2014/main" id="{C846CD13-E16F-48FA-8587-2B632A6915C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11</xdr:row>
      <xdr:rowOff>0</xdr:rowOff>
    </xdr:from>
    <xdr:ext cx="304800" cy="303712"/>
    <xdr:sp macro="" textlink="">
      <xdr:nvSpPr>
        <xdr:cNvPr id="1034" name="AutoShape 1">
          <a:extLst>
            <a:ext uri="{FF2B5EF4-FFF2-40B4-BE49-F238E27FC236}">
              <a16:creationId xmlns:a16="http://schemas.microsoft.com/office/drawing/2014/main" id="{A8E92823-6150-4D6E-BEEF-9D5BDEA4B2DF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35" name="AutoShape 1">
          <a:extLst>
            <a:ext uri="{FF2B5EF4-FFF2-40B4-BE49-F238E27FC236}">
              <a16:creationId xmlns:a16="http://schemas.microsoft.com/office/drawing/2014/main" id="{C098CBA6-ED78-4927-8316-BF6901F8DB0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36" name="AutoShape 1">
          <a:extLst>
            <a:ext uri="{FF2B5EF4-FFF2-40B4-BE49-F238E27FC236}">
              <a16:creationId xmlns:a16="http://schemas.microsoft.com/office/drawing/2014/main" id="{59385FAE-4CD4-400B-B762-4369A21F311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38" name="AutoShape 1">
          <a:extLst>
            <a:ext uri="{FF2B5EF4-FFF2-40B4-BE49-F238E27FC236}">
              <a16:creationId xmlns:a16="http://schemas.microsoft.com/office/drawing/2014/main" id="{7F5A4ED4-7043-4449-8F79-7F230101C963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39" name="AutoShape 1">
          <a:extLst>
            <a:ext uri="{FF2B5EF4-FFF2-40B4-BE49-F238E27FC236}">
              <a16:creationId xmlns:a16="http://schemas.microsoft.com/office/drawing/2014/main" id="{B4E7E2B3-442C-4945-A5C8-171467A28E5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40" name="AutoShape 1">
          <a:extLst>
            <a:ext uri="{FF2B5EF4-FFF2-40B4-BE49-F238E27FC236}">
              <a16:creationId xmlns:a16="http://schemas.microsoft.com/office/drawing/2014/main" id="{60B9FB6E-4D4E-41CA-9AF4-0AEF56815D0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41" name="AutoShape 1">
          <a:extLst>
            <a:ext uri="{FF2B5EF4-FFF2-40B4-BE49-F238E27FC236}">
              <a16:creationId xmlns:a16="http://schemas.microsoft.com/office/drawing/2014/main" id="{6BDF3F88-8942-488F-BB85-E5DAB1611F6A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42" name="AutoShape 1">
          <a:extLst>
            <a:ext uri="{FF2B5EF4-FFF2-40B4-BE49-F238E27FC236}">
              <a16:creationId xmlns:a16="http://schemas.microsoft.com/office/drawing/2014/main" id="{6C1E16EA-3196-41A5-9986-240A2D995F9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43" name="AutoShape 1">
          <a:extLst>
            <a:ext uri="{FF2B5EF4-FFF2-40B4-BE49-F238E27FC236}">
              <a16:creationId xmlns:a16="http://schemas.microsoft.com/office/drawing/2014/main" id="{3A44AE56-12DF-4897-9396-8E19A8D771C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44" name="AutoShape 1">
          <a:extLst>
            <a:ext uri="{FF2B5EF4-FFF2-40B4-BE49-F238E27FC236}">
              <a16:creationId xmlns:a16="http://schemas.microsoft.com/office/drawing/2014/main" id="{B241C8C9-3BFB-41E1-A676-BDA147931DA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45" name="AutoShape 1">
          <a:extLst>
            <a:ext uri="{FF2B5EF4-FFF2-40B4-BE49-F238E27FC236}">
              <a16:creationId xmlns:a16="http://schemas.microsoft.com/office/drawing/2014/main" id="{D066C9A3-46F7-4624-8F03-37FF5E620B13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46" name="AutoShape 1">
          <a:extLst>
            <a:ext uri="{FF2B5EF4-FFF2-40B4-BE49-F238E27FC236}">
              <a16:creationId xmlns:a16="http://schemas.microsoft.com/office/drawing/2014/main" id="{6BD8E5F0-BA86-4B24-8042-18542B810A7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47" name="AutoShape 1">
          <a:extLst>
            <a:ext uri="{FF2B5EF4-FFF2-40B4-BE49-F238E27FC236}">
              <a16:creationId xmlns:a16="http://schemas.microsoft.com/office/drawing/2014/main" id="{D60DAD46-1C07-46B1-93B6-759B90D2B53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905000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48" name="AutoShape 1">
          <a:extLst>
            <a:ext uri="{FF2B5EF4-FFF2-40B4-BE49-F238E27FC236}">
              <a16:creationId xmlns:a16="http://schemas.microsoft.com/office/drawing/2014/main" id="{ED87169B-41A2-44A7-B255-A907D0FEF44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49" name="AutoShape 1">
          <a:extLst>
            <a:ext uri="{FF2B5EF4-FFF2-40B4-BE49-F238E27FC236}">
              <a16:creationId xmlns:a16="http://schemas.microsoft.com/office/drawing/2014/main" id="{3BECBC6A-522C-4D89-A606-FD99FAB282E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50" name="AutoShape 1">
          <a:extLst>
            <a:ext uri="{FF2B5EF4-FFF2-40B4-BE49-F238E27FC236}">
              <a16:creationId xmlns:a16="http://schemas.microsoft.com/office/drawing/2014/main" id="{5B670B30-3B6E-4A85-891D-EBDFD5655BB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51" name="AutoShape 1">
          <a:extLst>
            <a:ext uri="{FF2B5EF4-FFF2-40B4-BE49-F238E27FC236}">
              <a16:creationId xmlns:a16="http://schemas.microsoft.com/office/drawing/2014/main" id="{523D78F3-D23D-4236-8EE1-5E0A267F233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20900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52" name="AutoShape 1">
          <a:extLst>
            <a:ext uri="{FF2B5EF4-FFF2-40B4-BE49-F238E27FC236}">
              <a16:creationId xmlns:a16="http://schemas.microsoft.com/office/drawing/2014/main" id="{5EFC7199-68D6-4DCB-9215-0527DAC3FCB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53" name="AutoShape 1">
          <a:extLst>
            <a:ext uri="{FF2B5EF4-FFF2-40B4-BE49-F238E27FC236}">
              <a16:creationId xmlns:a16="http://schemas.microsoft.com/office/drawing/2014/main" id="{1B803E42-CECB-4C68-831B-2FDCC662B40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54" name="AutoShape 1">
          <a:extLst>
            <a:ext uri="{FF2B5EF4-FFF2-40B4-BE49-F238E27FC236}">
              <a16:creationId xmlns:a16="http://schemas.microsoft.com/office/drawing/2014/main" id="{EC364209-4707-4CE6-90C2-9C9F1284883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55" name="AutoShape 1">
          <a:extLst>
            <a:ext uri="{FF2B5EF4-FFF2-40B4-BE49-F238E27FC236}">
              <a16:creationId xmlns:a16="http://schemas.microsoft.com/office/drawing/2014/main" id="{F60F518F-B225-41C2-8F15-DCDE7DF865E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56" name="AutoShape 1">
          <a:extLst>
            <a:ext uri="{FF2B5EF4-FFF2-40B4-BE49-F238E27FC236}">
              <a16:creationId xmlns:a16="http://schemas.microsoft.com/office/drawing/2014/main" id="{E20FE7FD-2E8E-4C6F-80A1-B3DE86AEFC5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57" name="AutoShape 1">
          <a:extLst>
            <a:ext uri="{FF2B5EF4-FFF2-40B4-BE49-F238E27FC236}">
              <a16:creationId xmlns:a16="http://schemas.microsoft.com/office/drawing/2014/main" id="{611EF340-52B3-46AA-8C92-3E2D7B46420E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58" name="AutoShape 1">
          <a:extLst>
            <a:ext uri="{FF2B5EF4-FFF2-40B4-BE49-F238E27FC236}">
              <a16:creationId xmlns:a16="http://schemas.microsoft.com/office/drawing/2014/main" id="{3A164930-EB4F-4003-B0EE-44553B597A7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59" name="AutoShape 1">
          <a:extLst>
            <a:ext uri="{FF2B5EF4-FFF2-40B4-BE49-F238E27FC236}">
              <a16:creationId xmlns:a16="http://schemas.microsoft.com/office/drawing/2014/main" id="{EE7A42F8-20C4-412A-AD03-9F5A86B60CD6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60" name="AutoShape 1">
          <a:extLst>
            <a:ext uri="{FF2B5EF4-FFF2-40B4-BE49-F238E27FC236}">
              <a16:creationId xmlns:a16="http://schemas.microsoft.com/office/drawing/2014/main" id="{37752885-3D39-4F12-8183-7EB6CD81E81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61" name="AutoShape 1">
          <a:extLst>
            <a:ext uri="{FF2B5EF4-FFF2-40B4-BE49-F238E27FC236}">
              <a16:creationId xmlns:a16="http://schemas.microsoft.com/office/drawing/2014/main" id="{5601BC54-0C68-48B5-8679-46395B7DE47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1062" name="AutoShape 1">
          <a:extLst>
            <a:ext uri="{FF2B5EF4-FFF2-40B4-BE49-F238E27FC236}">
              <a16:creationId xmlns:a16="http://schemas.microsoft.com/office/drawing/2014/main" id="{527FCA02-6CE0-4C7B-A687-4E9BA7B5406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63" name="AutoShape 1">
          <a:extLst>
            <a:ext uri="{FF2B5EF4-FFF2-40B4-BE49-F238E27FC236}">
              <a16:creationId xmlns:a16="http://schemas.microsoft.com/office/drawing/2014/main" id="{A99C8DE9-7A04-4E7F-9166-3283E9DCF70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64" name="AutoShape 1">
          <a:extLst>
            <a:ext uri="{FF2B5EF4-FFF2-40B4-BE49-F238E27FC236}">
              <a16:creationId xmlns:a16="http://schemas.microsoft.com/office/drawing/2014/main" id="{B74BD410-CFAD-465A-A3B8-8F50B879E1F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65" name="AutoShape 1">
          <a:extLst>
            <a:ext uri="{FF2B5EF4-FFF2-40B4-BE49-F238E27FC236}">
              <a16:creationId xmlns:a16="http://schemas.microsoft.com/office/drawing/2014/main" id="{5236C5EA-64FE-411B-821F-F3B5DDC052F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66" name="AutoShape 1">
          <a:extLst>
            <a:ext uri="{FF2B5EF4-FFF2-40B4-BE49-F238E27FC236}">
              <a16:creationId xmlns:a16="http://schemas.microsoft.com/office/drawing/2014/main" id="{85D12A3D-6C78-4112-9192-6CB5CDDD1B6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67" name="AutoShape 1">
          <a:extLst>
            <a:ext uri="{FF2B5EF4-FFF2-40B4-BE49-F238E27FC236}">
              <a16:creationId xmlns:a16="http://schemas.microsoft.com/office/drawing/2014/main" id="{CE86BF29-1323-41F3-949C-30741D9CCC3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68" name="AutoShape 1">
          <a:extLst>
            <a:ext uri="{FF2B5EF4-FFF2-40B4-BE49-F238E27FC236}">
              <a16:creationId xmlns:a16="http://schemas.microsoft.com/office/drawing/2014/main" id="{E90BDB88-D880-49FF-A05A-A53A48BF543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69" name="AutoShape 1">
          <a:extLst>
            <a:ext uri="{FF2B5EF4-FFF2-40B4-BE49-F238E27FC236}">
              <a16:creationId xmlns:a16="http://schemas.microsoft.com/office/drawing/2014/main" id="{555C27D0-D64A-4CC8-A4AC-CD772E8AB91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70" name="AutoShape 1">
          <a:extLst>
            <a:ext uri="{FF2B5EF4-FFF2-40B4-BE49-F238E27FC236}">
              <a16:creationId xmlns:a16="http://schemas.microsoft.com/office/drawing/2014/main" id="{0FAD8088-D1BD-4244-A8C2-EF6D1D7A6E3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71" name="AutoShape 1">
          <a:extLst>
            <a:ext uri="{FF2B5EF4-FFF2-40B4-BE49-F238E27FC236}">
              <a16:creationId xmlns:a16="http://schemas.microsoft.com/office/drawing/2014/main" id="{B15A43F7-2284-482E-BBFA-6B8B663F94F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72" name="AutoShape 1">
          <a:extLst>
            <a:ext uri="{FF2B5EF4-FFF2-40B4-BE49-F238E27FC236}">
              <a16:creationId xmlns:a16="http://schemas.microsoft.com/office/drawing/2014/main" id="{0F506F7F-E6C8-4C03-BA39-7FC920ACD24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73" name="AutoShape 1">
          <a:extLst>
            <a:ext uri="{FF2B5EF4-FFF2-40B4-BE49-F238E27FC236}">
              <a16:creationId xmlns:a16="http://schemas.microsoft.com/office/drawing/2014/main" id="{BDBCA3FB-DB34-4CCD-B43B-DB3CEAE8395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074" name="AutoShape 1">
          <a:extLst>
            <a:ext uri="{FF2B5EF4-FFF2-40B4-BE49-F238E27FC236}">
              <a16:creationId xmlns:a16="http://schemas.microsoft.com/office/drawing/2014/main" id="{4E3797F2-B773-42E3-9957-57AFC9B605A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075" name="AutoShape 1">
          <a:extLst>
            <a:ext uri="{FF2B5EF4-FFF2-40B4-BE49-F238E27FC236}">
              <a16:creationId xmlns:a16="http://schemas.microsoft.com/office/drawing/2014/main" id="{5FD64DC0-1856-45B6-A89F-6CC37185E18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349829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76" name="AutoShape 1">
          <a:extLst>
            <a:ext uri="{FF2B5EF4-FFF2-40B4-BE49-F238E27FC236}">
              <a16:creationId xmlns:a16="http://schemas.microsoft.com/office/drawing/2014/main" id="{A137271A-0A95-451B-B713-62246D293D8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77" name="AutoShape 1">
          <a:extLst>
            <a:ext uri="{FF2B5EF4-FFF2-40B4-BE49-F238E27FC236}">
              <a16:creationId xmlns:a16="http://schemas.microsoft.com/office/drawing/2014/main" id="{196D8F13-517C-45E5-9EAB-519EDA50D2C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78" name="AutoShape 1">
          <a:extLst>
            <a:ext uri="{FF2B5EF4-FFF2-40B4-BE49-F238E27FC236}">
              <a16:creationId xmlns:a16="http://schemas.microsoft.com/office/drawing/2014/main" id="{2373B212-CEE5-49C7-9915-3C5DF715DD8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79" name="AutoShape 1">
          <a:extLst>
            <a:ext uri="{FF2B5EF4-FFF2-40B4-BE49-F238E27FC236}">
              <a16:creationId xmlns:a16="http://schemas.microsoft.com/office/drawing/2014/main" id="{4542FAB6-3FDF-4C30-B122-205B01A3F265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1080" name="AutoShape 1">
          <a:extLst>
            <a:ext uri="{FF2B5EF4-FFF2-40B4-BE49-F238E27FC236}">
              <a16:creationId xmlns:a16="http://schemas.microsoft.com/office/drawing/2014/main" id="{4267532D-8BD3-49C1-8335-07D10D07A0F1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1081" name="AutoShape 1">
          <a:extLst>
            <a:ext uri="{FF2B5EF4-FFF2-40B4-BE49-F238E27FC236}">
              <a16:creationId xmlns:a16="http://schemas.microsoft.com/office/drawing/2014/main" id="{9A806D2C-7180-4D8D-BEDF-EB75E53D924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1082" name="AutoShape 1">
          <a:extLst>
            <a:ext uri="{FF2B5EF4-FFF2-40B4-BE49-F238E27FC236}">
              <a16:creationId xmlns:a16="http://schemas.microsoft.com/office/drawing/2014/main" id="{B6810315-158A-440E-A2E7-6E290E8AC2D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1083" name="AutoShape 1">
          <a:extLst>
            <a:ext uri="{FF2B5EF4-FFF2-40B4-BE49-F238E27FC236}">
              <a16:creationId xmlns:a16="http://schemas.microsoft.com/office/drawing/2014/main" id="{8AA84A8A-9C93-4BEB-850E-6DF0F826E836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84" name="AutoShape 1">
          <a:extLst>
            <a:ext uri="{FF2B5EF4-FFF2-40B4-BE49-F238E27FC236}">
              <a16:creationId xmlns:a16="http://schemas.microsoft.com/office/drawing/2014/main" id="{D1853B79-EDE7-415A-B290-E8F07B0AC07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85" name="AutoShape 1">
          <a:extLst>
            <a:ext uri="{FF2B5EF4-FFF2-40B4-BE49-F238E27FC236}">
              <a16:creationId xmlns:a16="http://schemas.microsoft.com/office/drawing/2014/main" id="{989774A6-76AB-489A-B161-6E3E13E13696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86" name="AutoShape 1">
          <a:extLst>
            <a:ext uri="{FF2B5EF4-FFF2-40B4-BE49-F238E27FC236}">
              <a16:creationId xmlns:a16="http://schemas.microsoft.com/office/drawing/2014/main" id="{75C39919-8E55-47E6-A987-F123BC42A47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87" name="AutoShape 1">
          <a:extLst>
            <a:ext uri="{FF2B5EF4-FFF2-40B4-BE49-F238E27FC236}">
              <a16:creationId xmlns:a16="http://schemas.microsoft.com/office/drawing/2014/main" id="{6481EE99-1070-4944-A708-2F10F337AA3E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88" name="AutoShape 1">
          <a:extLst>
            <a:ext uri="{FF2B5EF4-FFF2-40B4-BE49-F238E27FC236}">
              <a16:creationId xmlns:a16="http://schemas.microsoft.com/office/drawing/2014/main" id="{5FD766BD-4D30-427A-A5B6-248ABE2F4D9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89" name="AutoShape 1">
          <a:extLst>
            <a:ext uri="{FF2B5EF4-FFF2-40B4-BE49-F238E27FC236}">
              <a16:creationId xmlns:a16="http://schemas.microsoft.com/office/drawing/2014/main" id="{3ECCFE81-C43E-434B-AF1F-CFC22301150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90" name="AutoShape 1">
          <a:extLst>
            <a:ext uri="{FF2B5EF4-FFF2-40B4-BE49-F238E27FC236}">
              <a16:creationId xmlns:a16="http://schemas.microsoft.com/office/drawing/2014/main" id="{6EA7B1CB-3167-412A-BEFD-45C0CFCE552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91" name="AutoShape 1">
          <a:extLst>
            <a:ext uri="{FF2B5EF4-FFF2-40B4-BE49-F238E27FC236}">
              <a16:creationId xmlns:a16="http://schemas.microsoft.com/office/drawing/2014/main" id="{E1F6D41D-DE1B-4B73-9AC2-6077971F7B0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1092" name="AutoShape 1">
          <a:extLst>
            <a:ext uri="{FF2B5EF4-FFF2-40B4-BE49-F238E27FC236}">
              <a16:creationId xmlns:a16="http://schemas.microsoft.com/office/drawing/2014/main" id="{0FD9F7D9-5FFB-4808-9511-96CD515D2BD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1093" name="AutoShape 1">
          <a:extLst>
            <a:ext uri="{FF2B5EF4-FFF2-40B4-BE49-F238E27FC236}">
              <a16:creationId xmlns:a16="http://schemas.microsoft.com/office/drawing/2014/main" id="{5E5C1A94-0A10-42E7-8C40-76F90667202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1"/>
    <xdr:sp macro="" textlink="">
      <xdr:nvSpPr>
        <xdr:cNvPr id="1094" name="AutoShape 1">
          <a:extLst>
            <a:ext uri="{FF2B5EF4-FFF2-40B4-BE49-F238E27FC236}">
              <a16:creationId xmlns:a16="http://schemas.microsoft.com/office/drawing/2014/main" id="{6A956E59-5640-47C0-8346-261699F9D78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15</xdr:row>
      <xdr:rowOff>0</xdr:rowOff>
    </xdr:from>
    <xdr:ext cx="304800" cy="303712"/>
    <xdr:sp macro="" textlink="">
      <xdr:nvSpPr>
        <xdr:cNvPr id="1095" name="AutoShape 1">
          <a:extLst>
            <a:ext uri="{FF2B5EF4-FFF2-40B4-BE49-F238E27FC236}">
              <a16:creationId xmlns:a16="http://schemas.microsoft.com/office/drawing/2014/main" id="{11AD391F-D516-4076-9423-ABC22098794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7199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96" name="AutoShape 1">
          <a:extLst>
            <a:ext uri="{FF2B5EF4-FFF2-40B4-BE49-F238E27FC236}">
              <a16:creationId xmlns:a16="http://schemas.microsoft.com/office/drawing/2014/main" id="{B8D04BAE-EE01-4EE7-8854-66A605FFFA33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97" name="AutoShape 1">
          <a:extLst>
            <a:ext uri="{FF2B5EF4-FFF2-40B4-BE49-F238E27FC236}">
              <a16:creationId xmlns:a16="http://schemas.microsoft.com/office/drawing/2014/main" id="{2FD049B9-EA74-49C9-95F1-305B7034B5E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098" name="AutoShape 1">
          <a:extLst>
            <a:ext uri="{FF2B5EF4-FFF2-40B4-BE49-F238E27FC236}">
              <a16:creationId xmlns:a16="http://schemas.microsoft.com/office/drawing/2014/main" id="{8D63FC5B-2DA5-4CFE-B390-589F70EB0164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099" name="AutoShape 1">
          <a:extLst>
            <a:ext uri="{FF2B5EF4-FFF2-40B4-BE49-F238E27FC236}">
              <a16:creationId xmlns:a16="http://schemas.microsoft.com/office/drawing/2014/main" id="{D71AD67E-072A-4A81-8C96-D1BE14E1ACDE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00" name="AutoShape 1">
          <a:extLst>
            <a:ext uri="{FF2B5EF4-FFF2-40B4-BE49-F238E27FC236}">
              <a16:creationId xmlns:a16="http://schemas.microsoft.com/office/drawing/2014/main" id="{B40F7E20-97E3-41AF-B623-696C2B756C78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01" name="AutoShape 1">
          <a:extLst>
            <a:ext uri="{FF2B5EF4-FFF2-40B4-BE49-F238E27FC236}">
              <a16:creationId xmlns:a16="http://schemas.microsoft.com/office/drawing/2014/main" id="{C851FD6C-133F-42AE-BCF1-E4EAEAF762A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02" name="AutoShape 1">
          <a:extLst>
            <a:ext uri="{FF2B5EF4-FFF2-40B4-BE49-F238E27FC236}">
              <a16:creationId xmlns:a16="http://schemas.microsoft.com/office/drawing/2014/main" id="{122DF751-E1E2-4DEC-B60D-7B5E2A8F903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03" name="AutoShape 1">
          <a:extLst>
            <a:ext uri="{FF2B5EF4-FFF2-40B4-BE49-F238E27FC236}">
              <a16:creationId xmlns:a16="http://schemas.microsoft.com/office/drawing/2014/main" id="{7FF357F3-611F-42E6-9251-5116BD8CE445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04" name="AutoShape 1">
          <a:extLst>
            <a:ext uri="{FF2B5EF4-FFF2-40B4-BE49-F238E27FC236}">
              <a16:creationId xmlns:a16="http://schemas.microsoft.com/office/drawing/2014/main" id="{EDC557A7-C12D-479C-9BCA-33679016FCC9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05" name="AutoShape 1">
          <a:extLst>
            <a:ext uri="{FF2B5EF4-FFF2-40B4-BE49-F238E27FC236}">
              <a16:creationId xmlns:a16="http://schemas.microsoft.com/office/drawing/2014/main" id="{A34974D5-3EE5-4909-9358-7F3910FF548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06" name="AutoShape 1">
          <a:extLst>
            <a:ext uri="{FF2B5EF4-FFF2-40B4-BE49-F238E27FC236}">
              <a16:creationId xmlns:a16="http://schemas.microsoft.com/office/drawing/2014/main" id="{16E242FE-F76B-440B-9E67-6B7BC4914C4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07" name="AutoShape 1">
          <a:extLst>
            <a:ext uri="{FF2B5EF4-FFF2-40B4-BE49-F238E27FC236}">
              <a16:creationId xmlns:a16="http://schemas.microsoft.com/office/drawing/2014/main" id="{8AF4F915-181F-4A05-AEA0-CED85710634C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08" name="AutoShape 1">
          <a:extLst>
            <a:ext uri="{FF2B5EF4-FFF2-40B4-BE49-F238E27FC236}">
              <a16:creationId xmlns:a16="http://schemas.microsoft.com/office/drawing/2014/main" id="{A3046E5E-D45B-4464-91F2-A58669260CED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09" name="AutoShape 1">
          <a:extLst>
            <a:ext uri="{FF2B5EF4-FFF2-40B4-BE49-F238E27FC236}">
              <a16:creationId xmlns:a16="http://schemas.microsoft.com/office/drawing/2014/main" id="{0028A491-345C-4695-A232-7C92103065C5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10" name="AutoShape 1">
          <a:extLst>
            <a:ext uri="{FF2B5EF4-FFF2-40B4-BE49-F238E27FC236}">
              <a16:creationId xmlns:a16="http://schemas.microsoft.com/office/drawing/2014/main" id="{55CCBE04-F250-4CC9-BF47-350352D06D6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11" name="AutoShape 1">
          <a:extLst>
            <a:ext uri="{FF2B5EF4-FFF2-40B4-BE49-F238E27FC236}">
              <a16:creationId xmlns:a16="http://schemas.microsoft.com/office/drawing/2014/main" id="{396E139D-D21C-4F5A-A22E-519A42DBD1EB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12" name="AutoShape 1">
          <a:extLst>
            <a:ext uri="{FF2B5EF4-FFF2-40B4-BE49-F238E27FC236}">
              <a16:creationId xmlns:a16="http://schemas.microsoft.com/office/drawing/2014/main" id="{B530B506-1C60-4257-AAEA-173AF57FEC4E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13" name="AutoShape 1">
          <a:extLst>
            <a:ext uri="{FF2B5EF4-FFF2-40B4-BE49-F238E27FC236}">
              <a16:creationId xmlns:a16="http://schemas.microsoft.com/office/drawing/2014/main" id="{2EA7DAD7-3422-46B7-9CAD-61FB1ECF9780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1"/>
    <xdr:sp macro="" textlink="">
      <xdr:nvSpPr>
        <xdr:cNvPr id="1114" name="AutoShape 1">
          <a:extLst>
            <a:ext uri="{FF2B5EF4-FFF2-40B4-BE49-F238E27FC236}">
              <a16:creationId xmlns:a16="http://schemas.microsoft.com/office/drawing/2014/main" id="{957978C4-61AE-4488-A5EC-9ABA63DF4BC7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14</xdr:row>
      <xdr:rowOff>0</xdr:rowOff>
    </xdr:from>
    <xdr:ext cx="304800" cy="303712"/>
    <xdr:sp macro="" textlink="">
      <xdr:nvSpPr>
        <xdr:cNvPr id="1115" name="AutoShape 1">
          <a:extLst>
            <a:ext uri="{FF2B5EF4-FFF2-40B4-BE49-F238E27FC236}">
              <a16:creationId xmlns:a16="http://schemas.microsoft.com/office/drawing/2014/main" id="{C684E691-1F89-455E-9E6D-19BDE83F63B2}"/>
            </a:ext>
          </a:extLst>
        </xdr:cNvPr>
        <xdr:cNvSpPr>
          <a:spLocks noChangeAspect="1" noChangeArrowheads="1"/>
        </xdr:cNvSpPr>
      </xdr:nvSpPr>
      <xdr:spPr bwMode="auto">
        <a:xfrm>
          <a:off x="11375571" y="1534886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121920</xdr:rowOff>
    </xdr:to>
    <xdr:sp macro="" textlink="">
      <xdr:nvSpPr>
        <xdr:cNvPr id="1122" name="AutoShape 4" descr="Sparkling Tea 320ml – Salted Lemon Flavour (Drinho Teh Hijau Bergas)">
          <a:extLst>
            <a:ext uri="{FF2B5EF4-FFF2-40B4-BE49-F238E27FC236}">
              <a16:creationId xmlns:a16="http://schemas.microsoft.com/office/drawing/2014/main" id="{445B389B-EE8D-70BA-B569-352D6D7B6D68}"/>
            </a:ext>
          </a:extLst>
        </xdr:cNvPr>
        <xdr:cNvSpPr>
          <a:spLocks noChangeAspect="1" noChangeArrowheads="1"/>
        </xdr:cNvSpPr>
      </xdr:nvSpPr>
      <xdr:spPr bwMode="auto">
        <a:xfrm>
          <a:off x="0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121920</xdr:rowOff>
    </xdr:to>
    <xdr:sp macro="" textlink="">
      <xdr:nvSpPr>
        <xdr:cNvPr id="1123" name="AutoShape 5" descr="Sparkling Tea 320ml – Salted Lemon Flavour (Drinho Teh Hijau Bergas)">
          <a:extLst>
            <a:ext uri="{FF2B5EF4-FFF2-40B4-BE49-F238E27FC236}">
              <a16:creationId xmlns:a16="http://schemas.microsoft.com/office/drawing/2014/main" id="{40ED8BA2-2050-C140-8772-F06F0819AC07}"/>
            </a:ext>
          </a:extLst>
        </xdr:cNvPr>
        <xdr:cNvSpPr>
          <a:spLocks noChangeAspect="1" noChangeArrowheads="1"/>
        </xdr:cNvSpPr>
      </xdr:nvSpPr>
      <xdr:spPr bwMode="auto">
        <a:xfrm>
          <a:off x="0" y="3108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121920</xdr:rowOff>
    </xdr:to>
    <xdr:sp macro="" textlink="">
      <xdr:nvSpPr>
        <xdr:cNvPr id="1124" name="AutoShape 6" descr="Sparkling Tea 320ml – Salted Lemon Flavour (Drinho Teh Hijau Bergas)">
          <a:extLst>
            <a:ext uri="{FF2B5EF4-FFF2-40B4-BE49-F238E27FC236}">
              <a16:creationId xmlns:a16="http://schemas.microsoft.com/office/drawing/2014/main" id="{7E894B36-8E3C-33EA-EF8E-A3AF6D7D2FB3}"/>
            </a:ext>
          </a:extLst>
        </xdr:cNvPr>
        <xdr:cNvSpPr>
          <a:spLocks noChangeAspect="1" noChangeArrowheads="1"/>
        </xdr:cNvSpPr>
      </xdr:nvSpPr>
      <xdr:spPr bwMode="auto">
        <a:xfrm>
          <a:off x="0" y="2926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3929739</xdr:colOff>
      <xdr:row>62</xdr:row>
      <xdr:rowOff>10885</xdr:rowOff>
    </xdr:from>
    <xdr:to>
      <xdr:col>4</xdr:col>
      <xdr:colOff>4735282</xdr:colOff>
      <xdr:row>68</xdr:row>
      <xdr:rowOff>0</xdr:rowOff>
    </xdr:to>
    <xdr:sp macro="" textlink="">
      <xdr:nvSpPr>
        <xdr:cNvPr id="1134" name="Arrow: Right 1133">
          <a:extLst>
            <a:ext uri="{FF2B5EF4-FFF2-40B4-BE49-F238E27FC236}">
              <a16:creationId xmlns:a16="http://schemas.microsoft.com/office/drawing/2014/main" id="{2254C7AC-E415-46D0-9AEF-DE4E08E37B4E}"/>
            </a:ext>
          </a:extLst>
        </xdr:cNvPr>
        <xdr:cNvSpPr/>
      </xdr:nvSpPr>
      <xdr:spPr>
        <a:xfrm>
          <a:off x="3929739" y="10461171"/>
          <a:ext cx="805543" cy="1034143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5B73-B8E5-4497-9B72-B1CCC19CC711}">
  <sheetPr codeName="Sheet2"/>
  <dimension ref="A1:BZ51"/>
  <sheetViews>
    <sheetView tabSelected="1" zoomScale="70" zoomScaleNormal="70" workbookViewId="0">
      <pane xSplit="5" ySplit="2" topLeftCell="F3" activePane="bottomRight" state="frozen"/>
      <selection pane="topRight" activeCell="E1" sqref="E1"/>
      <selection pane="bottomLeft" activeCell="A4" sqref="A4"/>
      <selection pane="bottomRight" activeCell="B1" sqref="B1"/>
    </sheetView>
  </sheetViews>
  <sheetFormatPr defaultColWidth="8.77734375" defaultRowHeight="13.8" x14ac:dyDescent="0.3"/>
  <cols>
    <col min="1" max="1" width="4.88671875" style="2" customWidth="1"/>
    <col min="2" max="2" width="12" style="2" bestFit="1" customWidth="1"/>
    <col min="3" max="3" width="9.33203125" style="2" bestFit="1" customWidth="1"/>
    <col min="4" max="4" width="15.21875" style="2" bestFit="1" customWidth="1"/>
    <col min="5" max="5" width="90.21875" style="2" bestFit="1" customWidth="1"/>
    <col min="6" max="6" width="11.5546875" style="2" customWidth="1"/>
    <col min="7" max="7" width="6.77734375" style="2" customWidth="1"/>
    <col min="8" max="8" width="11.21875" style="2" customWidth="1"/>
    <col min="9" max="9" width="11.33203125" style="2" customWidth="1"/>
    <col min="10" max="10" width="13.77734375" style="2" customWidth="1"/>
    <col min="11" max="11" width="12" style="2" customWidth="1"/>
    <col min="12" max="12" width="12.44140625" style="2" customWidth="1"/>
    <col min="13" max="13" width="9.33203125" style="2" customWidth="1"/>
    <col min="14" max="14" width="9.44140625" style="2" customWidth="1"/>
    <col min="15" max="15" width="9.6640625" style="2" customWidth="1"/>
    <col min="16" max="16" width="10" style="2" customWidth="1"/>
    <col min="17" max="17" width="7.5546875" style="2" customWidth="1"/>
    <col min="18" max="18" width="26.6640625" style="2" customWidth="1"/>
    <col min="19" max="19" width="10.44140625" style="2" customWidth="1"/>
    <col min="20" max="20" width="13.77734375" style="2" customWidth="1"/>
    <col min="21" max="21" width="10.5546875" style="2" customWidth="1"/>
    <col min="22" max="22" width="13.77734375" style="2" bestFit="1" customWidth="1"/>
    <col min="23" max="23" width="13.77734375" style="2" customWidth="1"/>
    <col min="24" max="24" width="11.109375" style="3" customWidth="1"/>
    <col min="25" max="25" width="15.6640625" style="2" customWidth="1"/>
    <col min="26" max="28" width="12.21875" style="2" customWidth="1"/>
    <col min="29" max="29" width="13.5546875" style="2" customWidth="1"/>
    <col min="30" max="30" width="13.109375" style="2" customWidth="1"/>
    <col min="31" max="31" width="12.6640625" style="2" customWidth="1"/>
    <col min="32" max="32" width="26.88671875" style="2" bestFit="1" customWidth="1"/>
    <col min="33" max="33" width="22.77734375" style="2" customWidth="1"/>
    <col min="34" max="34" width="14.21875" style="2" customWidth="1"/>
    <col min="35" max="35" width="13.44140625" style="2" customWidth="1"/>
    <col min="36" max="36" width="13.5546875" style="2" customWidth="1"/>
    <col min="37" max="37" width="13.44140625" style="2" customWidth="1"/>
    <col min="38" max="38" width="13.77734375" style="2" customWidth="1"/>
    <col min="39" max="39" width="13.44140625" style="2" customWidth="1"/>
    <col min="40" max="40" width="13.77734375" style="2" customWidth="1"/>
    <col min="41" max="41" width="14.109375" style="2" customWidth="1"/>
    <col min="42" max="42" width="15" style="2" customWidth="1"/>
    <col min="43" max="43" width="13.5546875" style="2" customWidth="1"/>
    <col min="44" max="44" width="20.88671875" style="2" customWidth="1"/>
    <col min="45" max="45" width="14.44140625" style="2" customWidth="1"/>
    <col min="46" max="47" width="13.88671875" style="2" customWidth="1"/>
    <col min="48" max="48" width="12.6640625" style="2" customWidth="1"/>
    <col min="49" max="49" width="13.33203125" style="2" customWidth="1"/>
    <col min="50" max="50" width="14.21875" style="2" customWidth="1"/>
    <col min="51" max="51" width="13.44140625" style="2" customWidth="1"/>
    <col min="52" max="52" width="13.5546875" style="2" customWidth="1"/>
    <col min="53" max="53" width="13.44140625" style="2" customWidth="1"/>
    <col min="54" max="54" width="13.77734375" style="2" customWidth="1"/>
    <col min="55" max="55" width="13.44140625" style="2" customWidth="1"/>
    <col min="56" max="56" width="13.77734375" style="2" customWidth="1"/>
    <col min="57" max="58" width="14.109375" style="2" customWidth="1"/>
    <col min="59" max="59" width="13.5546875" style="2" customWidth="1"/>
    <col min="60" max="60" width="13.77734375" style="2" customWidth="1"/>
    <col min="61" max="62" width="13.88671875" style="2" customWidth="1"/>
    <col min="63" max="63" width="14.109375" style="2" customWidth="1"/>
    <col min="64" max="64" width="13.88671875" style="2" customWidth="1"/>
    <col min="65" max="65" width="11.6640625" style="2" customWidth="1"/>
    <col min="66" max="66" width="13.77734375" style="2" customWidth="1"/>
    <col min="67" max="67" width="14.109375" style="2" customWidth="1"/>
    <col min="68" max="69" width="13.44140625" style="2" customWidth="1"/>
    <col min="70" max="70" width="13.88671875" style="2" customWidth="1"/>
    <col min="71" max="71" width="10.21875" style="2" customWidth="1"/>
    <col min="72" max="72" width="13.33203125" style="2" customWidth="1"/>
    <col min="73" max="73" width="10.109375" style="2" customWidth="1"/>
    <col min="74" max="74" width="13.33203125" style="2" customWidth="1"/>
    <col min="75" max="75" width="10.21875" style="2" customWidth="1"/>
    <col min="76" max="76" width="10.44140625" style="2" customWidth="1"/>
    <col min="77" max="77" width="13.109375" style="2" bestFit="1" customWidth="1"/>
    <col min="78" max="78" width="8.77734375" style="28"/>
    <col min="79" max="16384" width="8.77734375" style="2"/>
  </cols>
  <sheetData>
    <row r="1" spans="1:78" s="7" customFormat="1" ht="14.4" x14ac:dyDescent="0.3">
      <c r="E1" s="8"/>
      <c r="F1" s="8"/>
      <c r="G1" s="8"/>
      <c r="H1" s="8"/>
      <c r="I1" s="8"/>
      <c r="K1" s="8"/>
      <c r="M1" s="8"/>
      <c r="N1" s="8"/>
      <c r="R1" s="8" t="s">
        <v>77</v>
      </c>
      <c r="T1" s="8"/>
      <c r="V1" s="8"/>
      <c r="X1" s="8"/>
      <c r="Y1" s="8"/>
      <c r="AE1" s="8"/>
      <c r="AF1" s="8"/>
      <c r="AH1" s="8"/>
      <c r="AJ1" s="8"/>
      <c r="AO1" s="8"/>
      <c r="AP1" s="8"/>
      <c r="AR1" s="9" t="s">
        <v>78</v>
      </c>
      <c r="BK1" s="8" t="s">
        <v>79</v>
      </c>
      <c r="BL1" s="8" t="s">
        <v>79</v>
      </c>
      <c r="BZ1" s="29"/>
    </row>
    <row r="2" spans="1:78" s="15" customFormat="1" ht="45" customHeight="1" x14ac:dyDescent="0.3">
      <c r="A2" s="10"/>
      <c r="B2" s="10" t="s">
        <v>0</v>
      </c>
      <c r="C2" s="11" t="s">
        <v>83</v>
      </c>
      <c r="D2" s="11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1" t="s">
        <v>7</v>
      </c>
      <c r="K2" s="11" t="s">
        <v>8</v>
      </c>
      <c r="L2" s="10" t="s">
        <v>9</v>
      </c>
      <c r="M2" s="10" t="s">
        <v>10</v>
      </c>
      <c r="N2" s="10" t="s">
        <v>11</v>
      </c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2" t="s">
        <v>17</v>
      </c>
      <c r="U2" s="13" t="s">
        <v>18</v>
      </c>
      <c r="V2" s="14" t="s">
        <v>19</v>
      </c>
      <c r="W2" s="14" t="s">
        <v>20</v>
      </c>
      <c r="X2" s="14" t="s">
        <v>21</v>
      </c>
      <c r="Y2" s="11" t="s">
        <v>22</v>
      </c>
      <c r="Z2" s="10" t="s">
        <v>23</v>
      </c>
      <c r="AA2" s="10" t="s">
        <v>24</v>
      </c>
      <c r="AB2" s="10" t="s">
        <v>25</v>
      </c>
      <c r="AC2" s="10" t="s">
        <v>26</v>
      </c>
      <c r="AD2" s="10" t="s">
        <v>80</v>
      </c>
      <c r="AE2" s="10" t="s">
        <v>27</v>
      </c>
      <c r="AF2" s="10" t="s">
        <v>28</v>
      </c>
      <c r="AG2" s="10"/>
      <c r="AH2" s="10" t="s">
        <v>29</v>
      </c>
      <c r="AI2" s="10" t="s">
        <v>30</v>
      </c>
      <c r="AJ2" s="14" t="s">
        <v>31</v>
      </c>
      <c r="AK2" s="10" t="s">
        <v>32</v>
      </c>
      <c r="AL2" s="14" t="s">
        <v>33</v>
      </c>
      <c r="AM2" s="10" t="s">
        <v>34</v>
      </c>
      <c r="AN2" s="14" t="s">
        <v>35</v>
      </c>
      <c r="AO2" s="14" t="s">
        <v>36</v>
      </c>
      <c r="AP2" s="14" t="s">
        <v>37</v>
      </c>
      <c r="AQ2" s="10" t="s">
        <v>38</v>
      </c>
      <c r="AR2" s="10" t="s">
        <v>39</v>
      </c>
      <c r="AS2" s="10" t="s">
        <v>40</v>
      </c>
      <c r="AT2" s="10" t="s">
        <v>41</v>
      </c>
      <c r="AU2" s="10" t="s">
        <v>42</v>
      </c>
      <c r="AV2" s="10" t="s">
        <v>43</v>
      </c>
      <c r="AW2" s="10" t="s">
        <v>44</v>
      </c>
      <c r="AX2" s="10" t="s">
        <v>45</v>
      </c>
      <c r="AY2" s="10" t="s">
        <v>46</v>
      </c>
      <c r="AZ2" s="10" t="s">
        <v>47</v>
      </c>
      <c r="BA2" s="10" t="s">
        <v>48</v>
      </c>
      <c r="BB2" s="10" t="s">
        <v>49</v>
      </c>
      <c r="BC2" s="10" t="s">
        <v>50</v>
      </c>
      <c r="BD2" s="10" t="s">
        <v>51</v>
      </c>
      <c r="BE2" s="10" t="s">
        <v>52</v>
      </c>
      <c r="BF2" s="10" t="s">
        <v>53</v>
      </c>
      <c r="BG2" s="10" t="s">
        <v>54</v>
      </c>
      <c r="BH2" s="10" t="s">
        <v>55</v>
      </c>
      <c r="BI2" s="10" t="s">
        <v>56</v>
      </c>
      <c r="BJ2" s="10" t="s">
        <v>57</v>
      </c>
      <c r="BK2" s="10" t="s">
        <v>58</v>
      </c>
      <c r="BL2" s="10" t="s">
        <v>59</v>
      </c>
      <c r="BM2" s="14" t="s">
        <v>60</v>
      </c>
      <c r="BN2" s="10" t="s">
        <v>61</v>
      </c>
      <c r="BO2" s="10" t="s">
        <v>62</v>
      </c>
      <c r="BP2" s="10" t="s">
        <v>63</v>
      </c>
      <c r="BQ2" s="10" t="s">
        <v>64</v>
      </c>
      <c r="BR2" s="10" t="s">
        <v>65</v>
      </c>
      <c r="BS2" s="14" t="s">
        <v>66</v>
      </c>
      <c r="BT2" s="10" t="s">
        <v>67</v>
      </c>
      <c r="BU2" s="10" t="s">
        <v>68</v>
      </c>
      <c r="BV2" s="10" t="s">
        <v>69</v>
      </c>
      <c r="BW2" s="10" t="s">
        <v>70</v>
      </c>
      <c r="BX2" s="10" t="s">
        <v>81</v>
      </c>
      <c r="BZ2" s="30"/>
    </row>
    <row r="3" spans="1:78" s="1" customFormat="1" ht="14.4" hidden="1" x14ac:dyDescent="0.3">
      <c r="F3" s="1">
        <v>1</v>
      </c>
      <c r="G3" s="16" t="s">
        <v>71</v>
      </c>
      <c r="H3" s="1">
        <v>1</v>
      </c>
      <c r="I3" s="1" t="s">
        <v>72</v>
      </c>
      <c r="T3" s="17">
        <f t="shared" ref="T3:T12" si="0">V3</f>
        <v>0</v>
      </c>
      <c r="V3" s="4"/>
      <c r="X3" s="5"/>
      <c r="Y3" s="6"/>
      <c r="Z3" s="18"/>
      <c r="AE3" s="1" t="s">
        <v>75</v>
      </c>
      <c r="AF3" s="1" t="s">
        <v>76</v>
      </c>
      <c r="AJ3" s="5"/>
      <c r="AO3" s="5"/>
      <c r="AP3" s="4">
        <f t="shared" ref="AP3:AP12" si="1">AO3*AH3</f>
        <v>0</v>
      </c>
      <c r="BK3" s="19" t="s">
        <v>73</v>
      </c>
      <c r="BL3" s="19" t="s">
        <v>74</v>
      </c>
      <c r="BZ3" s="31"/>
    </row>
    <row r="4" spans="1:78" s="20" customFormat="1" ht="14.4" hidden="1" x14ac:dyDescent="0.3">
      <c r="F4" s="1">
        <v>1</v>
      </c>
      <c r="G4" s="16" t="s">
        <v>71</v>
      </c>
      <c r="H4" s="1">
        <v>1</v>
      </c>
      <c r="I4" s="1" t="s">
        <v>72</v>
      </c>
      <c r="T4" s="17">
        <f t="shared" si="0"/>
        <v>0</v>
      </c>
      <c r="V4" s="21"/>
      <c r="X4" s="22"/>
      <c r="Y4" s="23"/>
      <c r="Z4" s="18"/>
      <c r="AE4" s="1" t="s">
        <v>75</v>
      </c>
      <c r="AF4" s="1" t="s">
        <v>76</v>
      </c>
      <c r="AG4" s="1"/>
      <c r="AJ4" s="22"/>
      <c r="AO4" s="22"/>
      <c r="AP4" s="4">
        <f t="shared" si="1"/>
        <v>0</v>
      </c>
      <c r="BK4" s="19" t="s">
        <v>73</v>
      </c>
      <c r="BL4" s="19" t="s">
        <v>74</v>
      </c>
      <c r="BZ4" s="32"/>
    </row>
    <row r="5" spans="1:78" s="1" customFormat="1" ht="14.4" hidden="1" x14ac:dyDescent="0.3">
      <c r="F5" s="1">
        <v>1</v>
      </c>
      <c r="G5" s="16" t="s">
        <v>71</v>
      </c>
      <c r="H5" s="1">
        <v>1</v>
      </c>
      <c r="I5" s="1" t="s">
        <v>72</v>
      </c>
      <c r="T5" s="17">
        <f t="shared" si="0"/>
        <v>0</v>
      </c>
      <c r="V5" s="4"/>
      <c r="X5" s="5"/>
      <c r="Y5" s="6"/>
      <c r="Z5" s="18"/>
      <c r="AE5" s="1" t="s">
        <v>75</v>
      </c>
      <c r="AF5" s="1" t="s">
        <v>76</v>
      </c>
      <c r="AJ5" s="5"/>
      <c r="AO5" s="5"/>
      <c r="AP5" s="4">
        <f t="shared" si="1"/>
        <v>0</v>
      </c>
      <c r="BK5" s="19" t="s">
        <v>73</v>
      </c>
      <c r="BL5" s="19" t="s">
        <v>74</v>
      </c>
      <c r="BZ5" s="31"/>
    </row>
    <row r="6" spans="1:78" s="20" customFormat="1" ht="14.4" hidden="1" x14ac:dyDescent="0.3">
      <c r="F6" s="1">
        <v>1</v>
      </c>
      <c r="G6" s="16" t="s">
        <v>71</v>
      </c>
      <c r="H6" s="1">
        <v>1</v>
      </c>
      <c r="I6" s="1" t="s">
        <v>72</v>
      </c>
      <c r="T6" s="17">
        <f t="shared" si="0"/>
        <v>0</v>
      </c>
      <c r="V6" s="21"/>
      <c r="X6" s="22"/>
      <c r="Y6" s="23"/>
      <c r="Z6" s="18"/>
      <c r="AE6" s="1" t="s">
        <v>75</v>
      </c>
      <c r="AF6" s="1" t="s">
        <v>76</v>
      </c>
      <c r="AG6" s="1"/>
      <c r="AJ6" s="22"/>
      <c r="AO6" s="22"/>
      <c r="AP6" s="4">
        <f t="shared" si="1"/>
        <v>0</v>
      </c>
      <c r="BK6" s="19" t="s">
        <v>73</v>
      </c>
      <c r="BL6" s="19" t="s">
        <v>74</v>
      </c>
      <c r="BZ6" s="32"/>
    </row>
    <row r="7" spans="1:78" s="1" customFormat="1" ht="14.4" hidden="1" x14ac:dyDescent="0.3">
      <c r="E7" s="24"/>
      <c r="F7" s="1">
        <v>1</v>
      </c>
      <c r="G7" s="16" t="s">
        <v>71</v>
      </c>
      <c r="H7" s="1">
        <v>1</v>
      </c>
      <c r="I7" s="1" t="s">
        <v>72</v>
      </c>
      <c r="T7" s="17">
        <f t="shared" si="0"/>
        <v>0</v>
      </c>
      <c r="V7" s="4"/>
      <c r="X7" s="5"/>
      <c r="Y7" s="6"/>
      <c r="Z7" s="18"/>
      <c r="AE7" s="1" t="s">
        <v>75</v>
      </c>
      <c r="AF7" s="1" t="s">
        <v>76</v>
      </c>
      <c r="AJ7" s="5"/>
      <c r="AO7" s="5"/>
      <c r="AP7" s="4">
        <f t="shared" si="1"/>
        <v>0</v>
      </c>
      <c r="BK7" s="19" t="s">
        <v>73</v>
      </c>
      <c r="BL7" s="19" t="s">
        <v>74</v>
      </c>
      <c r="BZ7" s="31"/>
    </row>
    <row r="8" spans="1:78" s="20" customFormat="1" ht="14.4" hidden="1" x14ac:dyDescent="0.3">
      <c r="E8" s="25"/>
      <c r="F8" s="1">
        <v>1</v>
      </c>
      <c r="G8" s="16" t="s">
        <v>71</v>
      </c>
      <c r="H8" s="1">
        <v>1</v>
      </c>
      <c r="I8" s="1" t="s">
        <v>72</v>
      </c>
      <c r="T8" s="17">
        <f t="shared" si="0"/>
        <v>0</v>
      </c>
      <c r="V8" s="21"/>
      <c r="X8" s="22"/>
      <c r="Y8" s="23"/>
      <c r="Z8" s="18"/>
      <c r="AE8" s="1" t="s">
        <v>75</v>
      </c>
      <c r="AF8" s="1" t="s">
        <v>76</v>
      </c>
      <c r="AG8" s="1"/>
      <c r="AJ8" s="22"/>
      <c r="AO8" s="22"/>
      <c r="AP8" s="4">
        <f t="shared" si="1"/>
        <v>0</v>
      </c>
      <c r="BK8" s="19" t="s">
        <v>73</v>
      </c>
      <c r="BL8" s="19" t="s">
        <v>74</v>
      </c>
      <c r="BZ8" s="32"/>
    </row>
    <row r="9" spans="1:78" s="1" customFormat="1" ht="14.4" hidden="1" x14ac:dyDescent="0.3">
      <c r="E9" s="26"/>
      <c r="F9" s="1">
        <v>1</v>
      </c>
      <c r="G9" s="16" t="s">
        <v>71</v>
      </c>
      <c r="H9" s="1">
        <v>1</v>
      </c>
      <c r="I9" s="1" t="s">
        <v>72</v>
      </c>
      <c r="T9" s="17">
        <f t="shared" si="0"/>
        <v>0</v>
      </c>
      <c r="V9" s="4"/>
      <c r="X9" s="5"/>
      <c r="Z9" s="18"/>
      <c r="AE9" s="1" t="s">
        <v>75</v>
      </c>
      <c r="AF9" s="1" t="s">
        <v>76</v>
      </c>
      <c r="AJ9" s="5"/>
      <c r="AO9" s="5"/>
      <c r="AP9" s="4">
        <f t="shared" si="1"/>
        <v>0</v>
      </c>
      <c r="BK9" s="19" t="s">
        <v>73</v>
      </c>
      <c r="BL9" s="19" t="s">
        <v>74</v>
      </c>
      <c r="BZ9" s="31"/>
    </row>
    <row r="10" spans="1:78" s="20" customFormat="1" ht="14.4" hidden="1" x14ac:dyDescent="0.3">
      <c r="F10" s="1">
        <v>1</v>
      </c>
      <c r="G10" s="16" t="s">
        <v>71</v>
      </c>
      <c r="H10" s="1">
        <v>1</v>
      </c>
      <c r="I10" s="1" t="s">
        <v>72</v>
      </c>
      <c r="T10" s="17">
        <f t="shared" si="0"/>
        <v>0</v>
      </c>
      <c r="V10" s="21"/>
      <c r="X10" s="22"/>
      <c r="Y10" s="23"/>
      <c r="Z10" s="18"/>
      <c r="AE10" s="1" t="s">
        <v>75</v>
      </c>
      <c r="AF10" s="1" t="s">
        <v>76</v>
      </c>
      <c r="AG10" s="1"/>
      <c r="AJ10" s="22"/>
      <c r="AO10" s="22"/>
      <c r="AP10" s="4">
        <f t="shared" si="1"/>
        <v>0</v>
      </c>
      <c r="BK10" s="19" t="s">
        <v>73</v>
      </c>
      <c r="BL10" s="19" t="s">
        <v>74</v>
      </c>
      <c r="BZ10" s="32"/>
    </row>
    <row r="11" spans="1:78" s="1" customFormat="1" ht="14.4" hidden="1" x14ac:dyDescent="0.3">
      <c r="E11" s="26"/>
      <c r="F11" s="1">
        <v>1</v>
      </c>
      <c r="G11" s="16" t="s">
        <v>71</v>
      </c>
      <c r="H11" s="1">
        <v>1</v>
      </c>
      <c r="I11" s="1" t="s">
        <v>72</v>
      </c>
      <c r="T11" s="17">
        <f t="shared" si="0"/>
        <v>0</v>
      </c>
      <c r="V11" s="4"/>
      <c r="X11" s="5"/>
      <c r="Y11" s="27"/>
      <c r="Z11" s="18"/>
      <c r="AE11" s="1" t="s">
        <v>75</v>
      </c>
      <c r="AF11" s="1" t="s">
        <v>76</v>
      </c>
      <c r="AJ11" s="5"/>
      <c r="AO11" s="5"/>
      <c r="AP11" s="4">
        <f t="shared" si="1"/>
        <v>0</v>
      </c>
      <c r="BK11" s="19" t="s">
        <v>73</v>
      </c>
      <c r="BL11" s="19" t="s">
        <v>74</v>
      </c>
      <c r="BZ11" s="31"/>
    </row>
    <row r="12" spans="1:78" s="20" customFormat="1" ht="14.4" hidden="1" x14ac:dyDescent="0.3">
      <c r="E12" s="25"/>
      <c r="F12" s="1">
        <v>1</v>
      </c>
      <c r="G12" s="16" t="s">
        <v>71</v>
      </c>
      <c r="H12" s="1">
        <v>1</v>
      </c>
      <c r="I12" s="1" t="s">
        <v>72</v>
      </c>
      <c r="T12" s="17">
        <f t="shared" si="0"/>
        <v>0</v>
      </c>
      <c r="V12" s="21"/>
      <c r="X12" s="22"/>
      <c r="Y12" s="23"/>
      <c r="Z12" s="18"/>
      <c r="AE12" s="1" t="s">
        <v>75</v>
      </c>
      <c r="AF12" s="1" t="s">
        <v>76</v>
      </c>
      <c r="AG12" s="1"/>
      <c r="AJ12" s="22"/>
      <c r="AO12" s="22"/>
      <c r="AP12" s="4">
        <f t="shared" si="1"/>
        <v>0</v>
      </c>
      <c r="BK12" s="19" t="s">
        <v>73</v>
      </c>
      <c r="BL12" s="19" t="s">
        <v>74</v>
      </c>
      <c r="BZ12" s="32"/>
    </row>
    <row r="13" spans="1:78" s="1" customFormat="1" ht="14.4" x14ac:dyDescent="0.3">
      <c r="E13" s="1" t="s">
        <v>89</v>
      </c>
      <c r="F13" s="1">
        <v>1</v>
      </c>
      <c r="G13" s="1" t="s">
        <v>71</v>
      </c>
      <c r="H13" s="1">
        <v>1</v>
      </c>
      <c r="I13" s="1" t="s">
        <v>72</v>
      </c>
      <c r="K13" s="1">
        <v>1877</v>
      </c>
      <c r="M13" s="1" t="s">
        <v>93</v>
      </c>
      <c r="N13" s="1" t="s">
        <v>82</v>
      </c>
      <c r="T13" s="4">
        <f t="shared" ref="T13" si="2">V13</f>
        <v>3.2</v>
      </c>
      <c r="V13" s="4">
        <v>3.2</v>
      </c>
      <c r="X13" s="5">
        <v>1.56</v>
      </c>
      <c r="Y13" s="6">
        <v>9556007001911</v>
      </c>
      <c r="AE13" s="1" t="s">
        <v>86</v>
      </c>
      <c r="AF13" s="1" t="s">
        <v>87</v>
      </c>
      <c r="AH13" s="1">
        <v>24</v>
      </c>
      <c r="AJ13" s="5">
        <f t="shared" ref="AJ13" si="3">X13</f>
        <v>1.56</v>
      </c>
      <c r="AO13" s="5">
        <f t="shared" ref="AO13" si="4">X13</f>
        <v>1.56</v>
      </c>
      <c r="AP13" s="4">
        <f t="shared" ref="AP13" si="5">AO13*AH13</f>
        <v>37.44</v>
      </c>
      <c r="AR13" s="1">
        <v>0</v>
      </c>
      <c r="BK13" s="1" t="s">
        <v>73</v>
      </c>
      <c r="BL13" s="1" t="s">
        <v>74</v>
      </c>
      <c r="BZ13" s="31"/>
    </row>
    <row r="14" spans="1:78" s="1" customFormat="1" ht="14.4" x14ac:dyDescent="0.3">
      <c r="E14" s="1" t="s">
        <v>90</v>
      </c>
      <c r="F14" s="1">
        <v>1</v>
      </c>
      <c r="G14" s="1" t="s">
        <v>71</v>
      </c>
      <c r="H14" s="1">
        <v>1</v>
      </c>
      <c r="I14" s="1" t="s">
        <v>72</v>
      </c>
      <c r="K14" s="1">
        <v>1877</v>
      </c>
      <c r="M14" s="1" t="s">
        <v>93</v>
      </c>
      <c r="N14" s="1" t="s">
        <v>82</v>
      </c>
      <c r="T14" s="4">
        <f t="shared" ref="T14:T16" si="6">V14</f>
        <v>3.2</v>
      </c>
      <c r="V14" s="4">
        <v>3.2</v>
      </c>
      <c r="X14" s="5">
        <v>1.56</v>
      </c>
      <c r="Y14" s="6">
        <v>9556007001928</v>
      </c>
      <c r="AE14" s="1" t="s">
        <v>86</v>
      </c>
      <c r="AF14" s="1" t="s">
        <v>87</v>
      </c>
      <c r="AH14" s="1">
        <v>24</v>
      </c>
      <c r="AJ14" s="5">
        <f t="shared" ref="AJ14:AJ16" si="7">X14</f>
        <v>1.56</v>
      </c>
      <c r="AO14" s="5">
        <f t="shared" ref="AO14:AO16" si="8">X14</f>
        <v>1.56</v>
      </c>
      <c r="AP14" s="4">
        <f t="shared" ref="AP14:AP16" si="9">AO14*AH14</f>
        <v>37.44</v>
      </c>
      <c r="AR14" s="1">
        <v>0</v>
      </c>
      <c r="BK14" s="1" t="s">
        <v>73</v>
      </c>
      <c r="BL14" s="1" t="s">
        <v>74</v>
      </c>
      <c r="BZ14" s="31"/>
    </row>
    <row r="15" spans="1:78" s="1" customFormat="1" ht="14.4" x14ac:dyDescent="0.3">
      <c r="E15" s="1" t="s">
        <v>91</v>
      </c>
      <c r="F15" s="1">
        <v>1</v>
      </c>
      <c r="G15" s="1" t="s">
        <v>71</v>
      </c>
      <c r="H15" s="1">
        <v>1</v>
      </c>
      <c r="I15" s="1" t="s">
        <v>72</v>
      </c>
      <c r="K15" s="1">
        <v>1877</v>
      </c>
      <c r="M15" s="1" t="s">
        <v>88</v>
      </c>
      <c r="N15" s="1" t="s">
        <v>82</v>
      </c>
      <c r="T15" s="4">
        <f t="shared" si="6"/>
        <v>4</v>
      </c>
      <c r="V15" s="4">
        <v>4</v>
      </c>
      <c r="X15" s="5">
        <v>1.97</v>
      </c>
      <c r="Y15" s="6">
        <v>8888200705695</v>
      </c>
      <c r="AE15" s="1" t="s">
        <v>84</v>
      </c>
      <c r="AF15" s="1" t="s">
        <v>85</v>
      </c>
      <c r="AH15" s="1">
        <v>12</v>
      </c>
      <c r="AJ15" s="5">
        <f t="shared" si="7"/>
        <v>1.97</v>
      </c>
      <c r="AO15" s="5">
        <f t="shared" si="8"/>
        <v>1.97</v>
      </c>
      <c r="AP15" s="4">
        <f t="shared" si="9"/>
        <v>23.64</v>
      </c>
      <c r="AR15" s="1">
        <v>0</v>
      </c>
      <c r="BK15" s="1" t="s">
        <v>73</v>
      </c>
      <c r="BL15" s="1" t="s">
        <v>74</v>
      </c>
      <c r="BZ15" s="31"/>
    </row>
    <row r="16" spans="1:78" s="1" customFormat="1" ht="14.4" x14ac:dyDescent="0.3">
      <c r="E16" s="1" t="s">
        <v>92</v>
      </c>
      <c r="F16" s="1">
        <v>1</v>
      </c>
      <c r="G16" s="1" t="s">
        <v>71</v>
      </c>
      <c r="H16" s="1">
        <v>1</v>
      </c>
      <c r="I16" s="1" t="s">
        <v>72</v>
      </c>
      <c r="K16" s="1">
        <v>1877</v>
      </c>
      <c r="M16" s="1" t="s">
        <v>88</v>
      </c>
      <c r="N16" s="1" t="s">
        <v>82</v>
      </c>
      <c r="T16" s="4">
        <f t="shared" si="6"/>
        <v>4</v>
      </c>
      <c r="V16" s="4">
        <v>4</v>
      </c>
      <c r="X16" s="5">
        <v>1.97</v>
      </c>
      <c r="Y16" s="6">
        <v>8888200705657</v>
      </c>
      <c r="AE16" s="1" t="s">
        <v>84</v>
      </c>
      <c r="AF16" s="1" t="s">
        <v>85</v>
      </c>
      <c r="AH16" s="1">
        <v>12</v>
      </c>
      <c r="AJ16" s="5">
        <f t="shared" si="7"/>
        <v>1.97</v>
      </c>
      <c r="AO16" s="5">
        <f t="shared" si="8"/>
        <v>1.97</v>
      </c>
      <c r="AP16" s="4">
        <f t="shared" si="9"/>
        <v>23.64</v>
      </c>
      <c r="AR16" s="1">
        <v>0</v>
      </c>
      <c r="BK16" s="1" t="s">
        <v>73</v>
      </c>
      <c r="BL16" s="1" t="s">
        <v>74</v>
      </c>
      <c r="BZ16" s="31"/>
    </row>
    <row r="17" spans="5:78" s="1" customFormat="1" ht="14.4" x14ac:dyDescent="0.3">
      <c r="E17" s="1" t="s">
        <v>94</v>
      </c>
      <c r="F17" s="1">
        <v>1</v>
      </c>
      <c r="G17" s="1" t="s">
        <v>71</v>
      </c>
      <c r="H17" s="1">
        <v>1</v>
      </c>
      <c r="I17" s="1" t="s">
        <v>72</v>
      </c>
      <c r="K17" s="1">
        <v>1165</v>
      </c>
      <c r="M17" s="1" t="s">
        <v>95</v>
      </c>
      <c r="N17" s="1" t="s">
        <v>82</v>
      </c>
      <c r="T17" s="4">
        <f t="shared" ref="T17" si="10">V17</f>
        <v>3.5</v>
      </c>
      <c r="V17" s="4">
        <v>3.5</v>
      </c>
      <c r="X17" s="5">
        <v>1.74</v>
      </c>
      <c r="Y17" s="6">
        <v>9556570013267</v>
      </c>
      <c r="AE17" s="1" t="s">
        <v>84</v>
      </c>
      <c r="AF17" s="1" t="s">
        <v>85</v>
      </c>
      <c r="AH17" s="1">
        <v>12</v>
      </c>
      <c r="AJ17" s="5">
        <f t="shared" ref="AJ17" si="11">X17</f>
        <v>1.74</v>
      </c>
      <c r="AO17" s="5">
        <f t="shared" ref="AO17" si="12">X17</f>
        <v>1.74</v>
      </c>
      <c r="AP17" s="4">
        <f t="shared" ref="AP17" si="13">AO17*AH17</f>
        <v>20.88</v>
      </c>
      <c r="AR17" s="1">
        <v>0</v>
      </c>
      <c r="BK17" s="1" t="s">
        <v>73</v>
      </c>
      <c r="BL17" s="1" t="s">
        <v>74</v>
      </c>
      <c r="BZ17" s="31"/>
    </row>
    <row r="18" spans="5:78" s="1" customFormat="1" ht="14.4" x14ac:dyDescent="0.3">
      <c r="E18" s="33"/>
      <c r="T18" s="4"/>
      <c r="V18" s="4"/>
      <c r="X18"/>
      <c r="Y18" s="6"/>
      <c r="AJ18" s="5"/>
      <c r="AO18" s="5"/>
      <c r="AP18" s="4"/>
      <c r="BZ18" s="31"/>
    </row>
    <row r="19" spans="5:78" s="1" customFormat="1" ht="14.4" x14ac:dyDescent="0.3">
      <c r="E19"/>
      <c r="T19" s="4"/>
      <c r="V19"/>
      <c r="X19" s="5"/>
      <c r="Y19" s="6"/>
      <c r="AJ19" s="5"/>
      <c r="AO19" s="5"/>
      <c r="AP19" s="4"/>
      <c r="BZ19" s="31"/>
    </row>
    <row r="20" spans="5:78" s="1" customFormat="1" ht="14.4" x14ac:dyDescent="0.3">
      <c r="E20"/>
      <c r="T20" s="4"/>
      <c r="V20" s="4"/>
      <c r="X20" s="5"/>
      <c r="Y20" s="6"/>
      <c r="AJ20" s="5"/>
      <c r="AO20" s="5"/>
      <c r="AP20" s="4"/>
      <c r="BZ20" s="31"/>
    </row>
    <row r="21" spans="5:78" s="1" customFormat="1" ht="14.4" x14ac:dyDescent="0.3">
      <c r="E21"/>
      <c r="T21" s="4"/>
      <c r="V21" s="4"/>
      <c r="X21" s="5"/>
      <c r="Y21" s="6"/>
      <c r="AJ21" s="5"/>
      <c r="AO21" s="5"/>
      <c r="AP21" s="4"/>
      <c r="BZ21" s="31"/>
    </row>
    <row r="23" spans="5:78" x14ac:dyDescent="0.3">
      <c r="X23"/>
    </row>
    <row r="26" spans="5:78" x14ac:dyDescent="0.3">
      <c r="X26"/>
    </row>
    <row r="41" spans="5:24" x14ac:dyDescent="0.3">
      <c r="X41"/>
    </row>
    <row r="48" spans="5:24" x14ac:dyDescent="0.3">
      <c r="E48"/>
    </row>
    <row r="51" spans="5:5" x14ac:dyDescent="0.3">
      <c r="E51"/>
    </row>
  </sheetData>
  <autoFilter ref="A2:CD1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2025-03-13T07:10:52Z</dcterms:created>
  <dcterms:modified xsi:type="dcterms:W3CDTF">2026-01-26T09:06:30Z</dcterms:modified>
</cp:coreProperties>
</file>