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iti Fairuz\Desktop\"/>
    </mc:Choice>
  </mc:AlternateContent>
  <xr:revisionPtr revIDLastSave="0" documentId="13_ncr:1_{21796C08-A06F-4B24-BB7C-DFE485A5AE4F}" xr6:coauthVersionLast="47" xr6:coauthVersionMax="47" xr10:uidLastSave="{00000000-0000-0000-0000-000000000000}"/>
  <bookViews>
    <workbookView xWindow="732" yWindow="348" windowWidth="16824" windowHeight="12960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NA!$A$3:$BS$3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S7" i="6" l="1"/>
  <c r="S8" i="6"/>
  <c r="S9" i="6"/>
  <c r="S10" i="6"/>
  <c r="S11" i="6"/>
  <c r="S13" i="6"/>
  <c r="BT21" i="6"/>
  <c r="BT22" i="6"/>
  <c r="BT23" i="6"/>
  <c r="BT24" i="6"/>
  <c r="BT25" i="6"/>
  <c r="BT26" i="6"/>
  <c r="BT28" i="6"/>
  <c r="BT29" i="6"/>
  <c r="S21" i="6"/>
  <c r="S22" i="6"/>
  <c r="S23" i="6"/>
  <c r="S24" i="6"/>
  <c r="S25" i="6"/>
  <c r="S26" i="6"/>
  <c r="S28" i="6"/>
  <c r="BT5" i="6"/>
  <c r="BT6" i="6"/>
  <c r="BT7" i="6"/>
  <c r="BT8" i="6"/>
  <c r="BT9" i="6"/>
  <c r="BT10" i="6"/>
  <c r="BT11" i="6"/>
  <c r="BT15" i="6"/>
  <c r="BT16" i="6"/>
  <c r="BT17" i="6"/>
  <c r="BT18" i="6"/>
  <c r="BT19" i="6"/>
  <c r="S15" i="6"/>
  <c r="S16" i="6"/>
  <c r="S17" i="6"/>
  <c r="S18" i="6"/>
  <c r="S19" i="6"/>
  <c r="BT13" i="6"/>
  <c r="BT30" i="6"/>
  <c r="BT32" i="6"/>
  <c r="BT33" i="6"/>
  <c r="BT34" i="6"/>
  <c r="BT36" i="6"/>
  <c r="BT37" i="6"/>
  <c r="BT38" i="6"/>
  <c r="S29" i="6"/>
  <c r="S4" i="6"/>
  <c r="S6" i="6"/>
  <c r="S5" i="6"/>
  <c r="S30" i="6"/>
  <c r="BT4" i="6"/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<sst xmlns="http://schemas.openxmlformats.org/spreadsheetml/2006/main" count="571" uniqueCount="205">
  <si>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</si>
  <si>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</si>
  <si>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</si>
  <si>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</si>
  <si>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</si>
  <si>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</si>
  <si>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</si>
  <si>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</si>
  <si>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</si>
  <si>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</si>
  <si>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</si>
  <si>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</si>
  <si>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</si>
  <si>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</si>
  <si>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</si>
  <si>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</si>
  <si>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</si>
  <si>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</si>
  <si>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</si>
  <si>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</si>
  <si>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</si>
  <si>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</si>
  <si>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</si>
  <si>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</si>
  <si>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</si>
  <si>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</si>
  <si>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</si>
  <si>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</si>
  <si>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</si>
  <si>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</si>
  <si>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</si>
  <si>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</si>
  <si>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</si>
  <si>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</si>
  <si>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</si>
  <si>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</si>
  <si>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</si>
  <si>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</si>
  <si>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</si>
  <si>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</si>
  <si>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</si>
  <si>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</si>
  <si>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</si>
  <si>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</si>
  <si>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</si>
  <si>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</si>
  <si>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</si>
  <si>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</si>
  <si>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</si>
  <si>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</si>
  <si>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</si>
  <si>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</si>
  <si>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</si>
  <si>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</si>
  <si>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</si>
  <si>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</si>
  <si>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</si>
  <si>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</si>
  <si>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</si>
  <si>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</si>
  <si>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</si>
  <si>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</si>
  <si>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</si>
  <si>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</si>
  <si>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</si>
  <si>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</si>
  <si>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</si>
  <si>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</si>
  <si>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</si>
  <si>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</si>
  <si>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</si>
  <si>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</si>
  <si>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</si>
  <si>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</si>
  <si>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</si>
  <si>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</si>
  <si>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</si>
  <si>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</si>
  <si>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</si>
  <si>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</si>
  <si>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</si>
  <si>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</si>
  <si>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</si>
  <si>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</si>
  <si>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</si>
  <si>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</si>
  <si>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</si>
  <si>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</si>
  <si>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</si>
  <si>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</si>
  <si>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</si>
  <si>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</si>
  <si>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</si>
  <si>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</si>
  <si>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</si>
  <si>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</si>
  <si>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</si>
  <si>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</si>
  <si>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</si>
  <si>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</si>
  <si>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</si>
  <si>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</si>
  <si>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</si>
  <si>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</si>
  <si>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</si>
  <si>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</si>
  <si>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</si>
  <si>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</si>
  <si>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</si>
  <si>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</si>
  <si>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</si>
  <si>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</si>
  <si>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</si>
  <si>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</si>
  <si>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</si>
  <si>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</si>
  <si>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</si>
  <si>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MARGIN</t>
  </si>
  <si>
    <t>MALAYSIA</t>
  </si>
  <si>
    <t>SS GARLIC SALT 100G</t>
  </si>
  <si>
    <t>SS BLACK PEPPER SALT 100G</t>
  </si>
  <si>
    <t>SALT SENSE</t>
  </si>
  <si>
    <t>9555993600207</t>
  </si>
  <si>
    <t>9555993600276</t>
  </si>
  <si>
    <t>9555993600221</t>
  </si>
  <si>
    <t>9555993600122</t>
  </si>
  <si>
    <t>9555993600139</t>
  </si>
  <si>
    <t xml:space="preserve">NESTLE LYCHEE YOGHURT STICK 70ML </t>
  </si>
  <si>
    <t>9556001328755</t>
  </si>
  <si>
    <t>NESTLE CADBURY HAZELNUT STICK 80ML</t>
  </si>
  <si>
    <t>9556001325426</t>
  </si>
  <si>
    <t>NESTLE</t>
  </si>
  <si>
    <t>ROHAYA</t>
  </si>
  <si>
    <t>PENANG</t>
  </si>
  <si>
    <t>ROHAYA SOS CILI 150G</t>
  </si>
  <si>
    <t>ROHAYA SOS KICAP LEMAK MANIS 150G</t>
  </si>
  <si>
    <t>ROHAYA KUAH ROJAK 340G</t>
  </si>
  <si>
    <t>CS-NM 40%</t>
  </si>
  <si>
    <t>9555293603724</t>
  </si>
  <si>
    <t>9555293603618</t>
  </si>
  <si>
    <t>9555293600655</t>
  </si>
  <si>
    <t>4000/E20</t>
  </si>
  <si>
    <t>EZZANEE FOOD INDUSTRIES</t>
  </si>
  <si>
    <t>4000/H01</t>
  </si>
  <si>
    <t>HAYASHE TRADING SDN. BHD.</t>
  </si>
  <si>
    <t>4000/L24</t>
  </si>
  <si>
    <t>LIM SOON HUAT SDN BHD</t>
  </si>
  <si>
    <t>9551016530551</t>
  </si>
  <si>
    <t>NESTLE LA CREMERIA PISTACHIO STICK 76ML</t>
  </si>
  <si>
    <t>9556001333247</t>
  </si>
  <si>
    <t>ORIENTAL SAMBAL UDANG KERING 220G</t>
  </si>
  <si>
    <t>4000/O02</t>
  </si>
  <si>
    <t>ORIENTAL COFFEE INTERNATIONAL SDN BHD</t>
  </si>
  <si>
    <t>ORIENTAL COFFEE</t>
  </si>
  <si>
    <t>HC GROUND WHITE PEPPER 45G</t>
  </si>
  <si>
    <t>HC GROUND BLACK PEPPER 45G</t>
  </si>
  <si>
    <t>HC COARSE BLACK PEPPER 45G</t>
  </si>
  <si>
    <t>HOMECOOK</t>
  </si>
  <si>
    <t>CS-NM 45%</t>
  </si>
  <si>
    <t>SARAWAK</t>
  </si>
  <si>
    <t>4000/P12</t>
  </si>
  <si>
    <t>PEPPER SPICE SDN BHD</t>
  </si>
  <si>
    <t>9554100518916</t>
  </si>
  <si>
    <t>9554100518930</t>
  </si>
  <si>
    <t>9554100518947</t>
  </si>
  <si>
    <t>TEANS GOURMET</t>
  </si>
  <si>
    <t>9555144302950</t>
  </si>
  <si>
    <t>9555144302943</t>
  </si>
  <si>
    <t>9555144302888</t>
  </si>
  <si>
    <t>9555144302875</t>
  </si>
  <si>
    <t>9555144302882</t>
  </si>
  <si>
    <t>4000/B16</t>
  </si>
  <si>
    <t>BGS TRADING SDN BHD</t>
  </si>
  <si>
    <t>PERANAKAN DELI NYONYA RED CURRY PASTE 180G</t>
  </si>
  <si>
    <t>PERANAKAN DELI NYONYA RENDANG PASTE 180G</t>
  </si>
  <si>
    <t>PERANAKAN DELI NYONYA SAMBAL PASTE 180G</t>
  </si>
  <si>
    <t>TEANS GOURMET CRISPY PRAWN CHILI (BOT)160G</t>
  </si>
  <si>
    <t>TEANS GOURMET CRISPY ANCHOVY CHILI (BOT) 160G</t>
  </si>
  <si>
    <t>TEANS GOURMET CRISPY CHILI (BOT) 160G</t>
  </si>
  <si>
    <t>TEANS GOURMET CRISPY GRALIC CHILI (BOT) 160G</t>
  </si>
  <si>
    <t>TEANS GOURMET CRISPY MALA CHILI (BOT) 160G</t>
  </si>
  <si>
    <t>PERANAKAN DELI NYONYA PONGTEH PASTE 180G</t>
  </si>
  <si>
    <t>PERANAKAN DELI NYONYA KAPITAN PASTE 180G</t>
  </si>
  <si>
    <t>9555144302707</t>
  </si>
  <si>
    <t>9555144302691</t>
  </si>
  <si>
    <t>9555144302714</t>
  </si>
  <si>
    <t>9555144302684</t>
  </si>
  <si>
    <t>9555144302660</t>
  </si>
  <si>
    <t>PERANAKAN DELI NYONYA SAUCE PASTE 180G</t>
  </si>
  <si>
    <t>9555144302677</t>
  </si>
  <si>
    <t>SS HIMALAYAN PINK FLAKES SALT 60G</t>
  </si>
  <si>
    <t>9555993600115</t>
  </si>
  <si>
    <t>SS HIMALAYAN SALT &amp; BLACK PEPPERCON 80G</t>
  </si>
  <si>
    <t>9555993600146</t>
  </si>
  <si>
    <t>9555993600436</t>
  </si>
  <si>
    <t>SS HIMALAYAN NATURAL SEA SALT (GRIND) 110G</t>
  </si>
  <si>
    <t>SS HIMALAYAN PINK ROCK SALT (GRIND) 120G</t>
  </si>
  <si>
    <t>SS HIMALAYAN WHITE ROCK SALT (GRIND) 120G</t>
  </si>
  <si>
    <t>SS HIMALAYAN BLACK ROCK SALT (GRIND) 120G</t>
  </si>
  <si>
    <t>PERANAKAN DELIGHTS</t>
  </si>
  <si>
    <t>FOLLOW RANGE MARGIN SKU</t>
  </si>
  <si>
    <t>RANGE MARGIN SUPPLIER 33%</t>
  </si>
  <si>
    <t>RANGE MARGIN SUPPLIER 33%, PACKAGING PREMIUM</t>
  </si>
  <si>
    <t>ORIENTAL RSP 18.90</t>
  </si>
  <si>
    <t>SAME TYPE, SAME GRAMMAGE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</si>
</sst>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2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8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rgb="FF000000"/>
      <name val="Arial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00B0F0"/>
        <bgColor rgb="FFC0C0C0"/>
      </patternFill>
    </fill>
    <fill>
      <patternFill patternType="solid">
        <fgColor rgb="FF00B0F0"/>
        <bgColor rgb="FFBFBFB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4">
    <xf numFmtId="0" fontId="0" fillId="0" borderId="0"/>
    <xf numFmtId="43" fontId="1" fillId="0" borderId="2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vertical="center" wrapText="1"/>
    </xf>
    <xf numFmtId="2" fontId="3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2" fontId="4" fillId="3" borderId="1" xfId="0" applyNumberFormat="1" applyFont="1" applyFill="1" applyBorder="1" applyAlignment="1">
      <alignment vertical="center" wrapText="1"/>
    </xf>
    <xf numFmtId="49" fontId="5" fillId="0" borderId="0" xfId="0" applyNumberFormat="1" applyFont="1"/>
    <xf numFmtId="49" fontId="6" fillId="9" borderId="0" xfId="0" applyNumberFormat="1" applyFont="1" applyFill="1"/>
    <xf numFmtId="49" fontId="2" fillId="2" borderId="0" xfId="0" applyNumberFormat="1" applyFont="1" applyFill="1" applyAlignment="1">
      <alignment vertical="center"/>
    </xf>
    <xf numFmtId="0" fontId="5" fillId="0" borderId="0" xfId="0" applyFont="1"/>
    <xf numFmtId="49" fontId="5" fillId="0" borderId="0" xfId="0" applyNumberFormat="1" applyFont="1" applyAlignment="1">
      <alignment horizontal="right"/>
    </xf>
    <xf numFmtId="0" fontId="2" fillId="5" borderId="0" xfId="0" applyFont="1" applyFill="1" applyAlignment="1">
      <alignment vertical="center"/>
    </xf>
    <xf numFmtId="2" fontId="5" fillId="6" borderId="0" xfId="0" applyNumberFormat="1" applyFont="1" applyFill="1"/>
    <xf numFmtId="49" fontId="2" fillId="7" borderId="0" xfId="0" applyNumberFormat="1" applyFont="1" applyFill="1" applyAlignment="1">
      <alignment vertical="center"/>
    </xf>
    <xf numFmtId="0" fontId="5" fillId="8" borderId="0" xfId="0" applyFont="1" applyFill="1"/>
    <xf numFmtId="2" fontId="2" fillId="5" borderId="0" xfId="0" applyNumberFormat="1" applyFont="1" applyFill="1" applyAlignment="1">
      <alignment vertical="center"/>
    </xf>
    <xf numFmtId="2" fontId="2" fillId="8" borderId="0" xfId="0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4" fillId="10" borderId="1" xfId="0" applyFont="1" applyFill="1" applyBorder="1" applyAlignment="1">
      <alignment vertical="center" wrapText="1"/>
    </xf>
    <xf numFmtId="0" fontId="4" fillId="10" borderId="2" xfId="0" applyFont="1" applyFill="1" applyBorder="1" applyAlignment="1">
      <alignment vertical="center" wrapText="1"/>
    </xf>
    <xf numFmtId="49" fontId="4" fillId="10" borderId="1" xfId="0" applyNumberFormat="1" applyFont="1" applyFill="1" applyBorder="1" applyAlignment="1">
      <alignment vertical="center" wrapText="1"/>
    </xf>
    <xf numFmtId="2" fontId="4" fillId="10" borderId="1" xfId="0" applyNumberFormat="1" applyFont="1" applyFill="1" applyBorder="1" applyAlignment="1">
      <alignment vertical="center" wrapText="1"/>
    </xf>
    <xf numFmtId="10" fontId="0" fillId="0" borderId="0" xfId="2" applyNumberFormat="1" applyFont="1"/>
    <xf numFmtId="9" fontId="0" fillId="0" borderId="0" xfId="2" applyFont="1"/>
    <xf numFmtId="43" fontId="0" fillId="0" borderId="0" xfId="3" applyFont="1"/>
    <xf numFmtId="43" fontId="2" fillId="0" borderId="0" xfId="3" applyFont="1" applyAlignment="1">
      <alignment vertical="center"/>
    </xf>
    <xf numFmtId="43" fontId="4" fillId="10" borderId="1" xfId="3" applyFont="1" applyFill="1" applyBorder="1" applyAlignment="1">
      <alignment vertical="center" wrapText="1"/>
    </xf>
    <xf numFmtId="43" fontId="2" fillId="2" borderId="1" xfId="3" applyFont="1" applyFill="1" applyBorder="1" applyAlignment="1">
      <alignment vertical="center"/>
    </xf>
    <xf numFmtId="43" fontId="3" fillId="11" borderId="1" xfId="3" applyFont="1" applyFill="1" applyBorder="1" applyAlignment="1">
      <alignment vertical="center" wrapText="1"/>
    </xf>
    <xf numFmtId="0" fontId="0" fillId="0" borderId="0" xfId="0" quotePrefix="1"/>
    <xf numFmtId="0" fontId="9" fillId="0" borderId="0" xfId="0" applyFont="1"/>
    <xf numFmtId="43" fontId="9" fillId="0" borderId="0" xfId="3" applyFont="1"/>
    <xf numFmtId="0" fontId="10" fillId="0" borderId="0" xfId="0" applyFont="1" applyAlignment="1">
      <alignment vertical="center"/>
    </xf>
    <xf numFmtId="10" fontId="9" fillId="0" borderId="0" xfId="2" applyNumberFormat="1" applyFont="1"/>
    <xf numFmtId="0" fontId="1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43" fontId="3" fillId="0" borderId="0" xfId="3" applyFont="1" applyAlignment="1">
      <alignment horizontal="center" vertical="center" wrapText="1"/>
    </xf>
    <xf numFmtId="43" fontId="0" fillId="0" borderId="0" xfId="3" applyFont="1"/>
  </cellXfs>
  <cellStyles count="4">
    <cellStyle name="Comma" xfId="3" builtinId="3"/>
    <cellStyle name="Comma 2" xfId="1" xr:uid="{F0340588-E51F-4E4A-A777-BB1402EC61CA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14058" cy="18288"/>
    <xdr:pic>
      <xdr:nvPicPr>
        <xdr:cNvPr id="2" name="image1.jpeg">
          <a:extLst>
            <a:ext uri="{FF2B5EF4-FFF2-40B4-BE49-F238E27FC236}">
              <a16:creationId xmlns:a16="http://schemas.microsoft.com/office/drawing/2014/main" id="{21A17C2E-E92C-4EA0-877F-1832D42E4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14270"/>
          <a:ext cx="14058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897" cy="18287"/>
    <xdr:pic>
      <xdr:nvPicPr>
        <xdr:cNvPr id="5" name="image9.jpeg">
          <a:extLst>
            <a:ext uri="{FF2B5EF4-FFF2-40B4-BE49-F238E27FC236}">
              <a16:creationId xmlns:a16="http://schemas.microsoft.com/office/drawing/2014/main" id="{C6D56ED6-A457-4FF8-A7FF-6E4DBF2AE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3888890"/>
          <a:ext cx="17897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4058" cy="18287"/>
    <xdr:pic>
      <xdr:nvPicPr>
        <xdr:cNvPr id="7" name="image17.jpeg">
          <a:extLst>
            <a:ext uri="{FF2B5EF4-FFF2-40B4-BE49-F238E27FC236}">
              <a16:creationId xmlns:a16="http://schemas.microsoft.com/office/drawing/2014/main" id="{A9D76D6A-7AEB-4148-9DC2-FE67269A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5946290"/>
          <a:ext cx="14058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7"/>
    <xdr:pic>
      <xdr:nvPicPr>
        <xdr:cNvPr id="8" name="image18.jpeg">
          <a:extLst>
            <a:ext uri="{FF2B5EF4-FFF2-40B4-BE49-F238E27FC236}">
              <a16:creationId xmlns:a16="http://schemas.microsoft.com/office/drawing/2014/main" id="{B7713A8D-2248-4056-BBF7-A2486D48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6152030"/>
          <a:ext cx="17489" cy="18287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7489" cy="18288"/>
    <xdr:pic>
      <xdr:nvPicPr>
        <xdr:cNvPr id="14" name="image25.jpeg">
          <a:extLst>
            <a:ext uri="{FF2B5EF4-FFF2-40B4-BE49-F238E27FC236}">
              <a16:creationId xmlns:a16="http://schemas.microsoft.com/office/drawing/2014/main" id="{C8CBF430-A942-4CDC-AFA8-04FA08E7A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9984890"/>
          <a:ext cx="17489" cy="18288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2704" cy="14045"/>
    <xdr:pic>
      <xdr:nvPicPr>
        <xdr:cNvPr id="16" name="image27.jpeg">
          <a:extLst>
            <a:ext uri="{FF2B5EF4-FFF2-40B4-BE49-F238E27FC236}">
              <a16:creationId xmlns:a16="http://schemas.microsoft.com/office/drawing/2014/main" id="{691296AD-3F57-4D39-9B77-9C926BAC8D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1428386"/>
          <a:ext cx="12704" cy="1404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3</xdr:row>
      <xdr:rowOff>0</xdr:rowOff>
    </xdr:from>
    <xdr:ext cx="11272" cy="15461"/>
    <xdr:pic>
      <xdr:nvPicPr>
        <xdr:cNvPr id="18" name="image29.jpeg">
          <a:extLst>
            <a:ext uri="{FF2B5EF4-FFF2-40B4-BE49-F238E27FC236}">
              <a16:creationId xmlns:a16="http://schemas.microsoft.com/office/drawing/2014/main" id="{29653053-97E5-42AB-A7EA-B91EACEA8A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580" y="12455865"/>
          <a:ext cx="11272" cy="1546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43" t="s">
        <v>4</v>
      </c>
      <c r="U1" s="4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44"/>
      <c r="U2" s="4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U38"/>
  <sheetViews>
    <sheetView tabSelected="1" workbookViewId="0">
      <pane xSplit="4" ySplit="3" topLeftCell="R7" activePane="bottomRight" state="frozen"/>
      <selection pane="topRight" activeCell="E1" sqref="E1"/>
      <selection pane="bottomLeft" activeCell="A4" sqref="A4"/>
      <selection pane="bottomRight" activeCell="BU5" sqref="BU5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59.21875" customWidth="1"/>
    <col min="5" max="10" width="11.44140625" customWidth="1"/>
    <col min="11" max="11" width="21.77734375" bestFit="1" customWidth="1"/>
    <col min="12" max="17" width="11.44140625" customWidth="1"/>
    <col min="18" max="18" width="16.88671875" style="32" customWidth="1"/>
    <col min="19" max="19" width="11.44140625" customWidth="1"/>
    <col min="20" max="20" width="11.44140625" style="32" customWidth="1"/>
    <col min="21" max="21" width="15.44140625" style="32" customWidth="1"/>
    <col min="22" max="22" width="11.44140625" style="32" customWidth="1"/>
    <col min="23" max="23" width="19.109375" customWidth="1"/>
    <col min="24" max="26" width="11.44140625" customWidth="1"/>
    <col min="27" max="27" width="34.44140625" customWidth="1"/>
    <col min="28" max="28" width="11.44140625" customWidth="1"/>
    <col min="29" max="29" width="41.6640625" bestFit="1" customWidth="1"/>
    <col min="30" max="36" width="11.44140625" customWidth="1"/>
    <col min="37" max="37" width="15.44140625" customWidth="1"/>
    <col min="38" max="39" width="12.33203125" customWidth="1"/>
    <col min="40" max="40" width="15" customWidth="1"/>
    <col min="41" max="41" width="17.33203125" customWidth="1"/>
    <col min="42" max="52" width="11.44140625" hidden="1" customWidth="1"/>
    <col min="53" max="53" width="13.44140625" hidden="1" customWidth="1"/>
    <col min="54" max="54" width="11.44140625" hidden="1" customWidth="1"/>
    <col min="55" max="56" width="16.33203125" hidden="1" customWidth="1"/>
    <col min="57" max="57" width="16.33203125" customWidth="1"/>
    <col min="58" max="58" width="16.88671875" customWidth="1"/>
    <col min="59" max="73" width="11.44140625" customWidth="1"/>
  </cols>
  <sheetData>
    <row r="1" spans="1:73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1"/>
      <c r="K1" s="1"/>
      <c r="L1" s="1"/>
      <c r="M1" s="1"/>
      <c r="N1" s="1"/>
      <c r="O1" s="1"/>
      <c r="P1" s="1" t="s">
        <v>3</v>
      </c>
      <c r="Q1" s="1"/>
      <c r="R1" s="45" t="s">
        <v>4</v>
      </c>
      <c r="S1" s="43" t="s">
        <v>5</v>
      </c>
      <c r="T1" s="33" t="s">
        <v>6</v>
      </c>
      <c r="U1" s="33"/>
      <c r="V1" s="33" t="s">
        <v>7</v>
      </c>
      <c r="W1" s="3"/>
      <c r="X1" s="1"/>
      <c r="Y1" s="1"/>
      <c r="Z1" s="1"/>
      <c r="AA1" s="1"/>
      <c r="AB1" s="1"/>
      <c r="AC1" s="1"/>
      <c r="AD1" s="1"/>
      <c r="AE1" s="1"/>
      <c r="AF1" s="5" t="s">
        <v>8</v>
      </c>
      <c r="AG1" s="1"/>
      <c r="AH1" s="4"/>
      <c r="AI1" s="1"/>
      <c r="AJ1" s="4"/>
      <c r="AK1" s="5" t="s">
        <v>8</v>
      </c>
      <c r="AL1" s="4"/>
      <c r="AM1" s="1"/>
      <c r="AN1" s="1" t="s">
        <v>9</v>
      </c>
      <c r="AO1" s="1" t="s">
        <v>10</v>
      </c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2" t="s">
        <v>13</v>
      </c>
      <c r="J2" s="1"/>
      <c r="K2" s="1"/>
      <c r="L2" s="1"/>
      <c r="M2" s="1"/>
      <c r="N2" s="1"/>
      <c r="O2" s="1"/>
      <c r="P2" s="1"/>
      <c r="Q2" s="1"/>
      <c r="R2" s="46"/>
      <c r="S2" s="44"/>
      <c r="T2" s="35" t="s">
        <v>13</v>
      </c>
      <c r="U2" s="33" t="s">
        <v>14</v>
      </c>
      <c r="V2" s="35" t="s">
        <v>13</v>
      </c>
      <c r="W2" s="2" t="s">
        <v>13</v>
      </c>
      <c r="X2" s="1"/>
      <c r="Y2" s="1"/>
      <c r="Z2" s="1"/>
      <c r="AA2" s="1"/>
      <c r="AB2" s="6" t="s">
        <v>13</v>
      </c>
      <c r="AC2" s="1"/>
      <c r="AD2" s="1"/>
      <c r="AE2" s="1"/>
      <c r="AF2" s="7" t="s">
        <v>13</v>
      </c>
      <c r="AG2" s="1" t="s">
        <v>15</v>
      </c>
      <c r="AH2" s="4"/>
      <c r="AI2" s="1" t="s">
        <v>15</v>
      </c>
      <c r="AJ2" s="4"/>
      <c r="AK2" s="7" t="s">
        <v>13</v>
      </c>
      <c r="AL2" s="4" t="s">
        <v>14</v>
      </c>
      <c r="AM2" s="1" t="s">
        <v>16</v>
      </c>
      <c r="AN2" s="2" t="s">
        <v>13</v>
      </c>
      <c r="AO2" s="1" t="s">
        <v>17</v>
      </c>
      <c r="AP2" s="1" t="s">
        <v>18</v>
      </c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7" t="s">
        <v>13</v>
      </c>
      <c r="BH2" s="7" t="s">
        <v>13</v>
      </c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26.25" customHeight="1">
      <c r="A3" s="9" t="s">
        <v>97</v>
      </c>
      <c r="B3" s="9" t="s">
        <v>19</v>
      </c>
      <c r="C3" s="10" t="s">
        <v>20</v>
      </c>
      <c r="D3" s="26" t="s">
        <v>21</v>
      </c>
      <c r="E3" s="26" t="s">
        <v>22</v>
      </c>
      <c r="F3" s="27" t="s">
        <v>23</v>
      </c>
      <c r="G3" s="26" t="s">
        <v>24</v>
      </c>
      <c r="H3" s="26" t="s">
        <v>25</v>
      </c>
      <c r="I3" s="28" t="s">
        <v>26</v>
      </c>
      <c r="J3" s="9" t="s">
        <v>27</v>
      </c>
      <c r="K3" s="26" t="s">
        <v>28</v>
      </c>
      <c r="L3" s="26" t="s">
        <v>29</v>
      </c>
      <c r="M3" s="9" t="s">
        <v>30</v>
      </c>
      <c r="N3" s="9" t="s">
        <v>31</v>
      </c>
      <c r="O3" s="9" t="s">
        <v>32</v>
      </c>
      <c r="P3" s="9" t="s">
        <v>33</v>
      </c>
      <c r="Q3" s="9" t="s">
        <v>34</v>
      </c>
      <c r="R3" s="36" t="s">
        <v>35</v>
      </c>
      <c r="S3" s="12" t="s">
        <v>36</v>
      </c>
      <c r="T3" s="34" t="s">
        <v>37</v>
      </c>
      <c r="U3" s="34" t="s">
        <v>38</v>
      </c>
      <c r="V3" s="34" t="s">
        <v>39</v>
      </c>
      <c r="W3" s="28" t="s">
        <v>40</v>
      </c>
      <c r="X3" s="9" t="s">
        <v>41</v>
      </c>
      <c r="Y3" s="9" t="s">
        <v>42</v>
      </c>
      <c r="Z3" s="9" t="s">
        <v>43</v>
      </c>
      <c r="AA3" s="9" t="s">
        <v>44</v>
      </c>
      <c r="AB3" s="26" t="s">
        <v>45</v>
      </c>
      <c r="AC3" s="26" t="s">
        <v>46</v>
      </c>
      <c r="AD3" s="26" t="s">
        <v>47</v>
      </c>
      <c r="AE3" s="26" t="s">
        <v>48</v>
      </c>
      <c r="AF3" s="29" t="s">
        <v>49</v>
      </c>
      <c r="AG3" s="9" t="s">
        <v>50</v>
      </c>
      <c r="AH3" s="13" t="s">
        <v>51</v>
      </c>
      <c r="AI3" s="9" t="s">
        <v>52</v>
      </c>
      <c r="AJ3" s="13" t="s">
        <v>53</v>
      </c>
      <c r="AK3" s="29" t="s">
        <v>54</v>
      </c>
      <c r="AL3" s="29" t="s">
        <v>55</v>
      </c>
      <c r="AM3" s="9" t="s">
        <v>56</v>
      </c>
      <c r="AN3" s="26" t="s">
        <v>57</v>
      </c>
      <c r="AO3" s="9" t="s">
        <v>58</v>
      </c>
      <c r="AP3" s="9" t="s">
        <v>59</v>
      </c>
      <c r="AQ3" s="9" t="s">
        <v>60</v>
      </c>
      <c r="AR3" s="9" t="s">
        <v>61</v>
      </c>
      <c r="AS3" s="9" t="s">
        <v>62</v>
      </c>
      <c r="AT3" s="9" t="s">
        <v>63</v>
      </c>
      <c r="AU3" s="9" t="s">
        <v>64</v>
      </c>
      <c r="AV3" s="9" t="s">
        <v>65</v>
      </c>
      <c r="AW3" s="9" t="s">
        <v>66</v>
      </c>
      <c r="AX3" s="9" t="s">
        <v>67</v>
      </c>
      <c r="AY3" s="9" t="s">
        <v>68</v>
      </c>
      <c r="AZ3" s="9" t="s">
        <v>69</v>
      </c>
      <c r="BA3" s="9" t="s">
        <v>70</v>
      </c>
      <c r="BB3" s="9" t="s">
        <v>71</v>
      </c>
      <c r="BC3" s="9" t="s">
        <v>72</v>
      </c>
      <c r="BD3" s="9" t="s">
        <v>73</v>
      </c>
      <c r="BE3" s="9" t="s">
        <v>74</v>
      </c>
      <c r="BF3" s="9" t="s">
        <v>75</v>
      </c>
      <c r="BG3" s="26" t="s">
        <v>76</v>
      </c>
      <c r="BH3" s="26" t="s">
        <v>77</v>
      </c>
      <c r="BI3" s="13" t="s">
        <v>78</v>
      </c>
      <c r="BJ3" s="9" t="s">
        <v>79</v>
      </c>
      <c r="BK3" s="9" t="s">
        <v>80</v>
      </c>
      <c r="BL3" s="9" t="s">
        <v>81</v>
      </c>
      <c r="BM3" s="9" t="s">
        <v>82</v>
      </c>
      <c r="BN3" s="9" t="s">
        <v>83</v>
      </c>
      <c r="BO3" s="13" t="s">
        <v>84</v>
      </c>
      <c r="BP3" s="9" t="s">
        <v>85</v>
      </c>
      <c r="BQ3" s="9" t="s">
        <v>86</v>
      </c>
      <c r="BR3" s="9" t="s">
        <v>87</v>
      </c>
      <c r="BS3" s="9" t="s">
        <v>88</v>
      </c>
      <c r="BT3" s="8" t="s">
        <v>117</v>
      </c>
      <c r="BU3" s="8"/>
    </row>
    <row r="4" spans="1:73" ht="15" customHeight="1">
      <c r="D4" t="s">
        <v>119</v>
      </c>
      <c r="E4">
        <v>1</v>
      </c>
      <c r="F4" t="s">
        <v>94</v>
      </c>
      <c r="G4">
        <v>1</v>
      </c>
      <c r="H4" t="s">
        <v>89</v>
      </c>
      <c r="I4">
        <v>1118</v>
      </c>
      <c r="K4" t="s">
        <v>121</v>
      </c>
      <c r="L4" s="42" t="s">
        <v>118</v>
      </c>
      <c r="R4" s="32">
        <v>7.9</v>
      </c>
      <c r="S4" s="31">
        <f t="shared" ref="S4:S30" si="0">(T4-V4)/T4</f>
        <v>0.4050632911392405</v>
      </c>
      <c r="T4" s="32">
        <v>7.9</v>
      </c>
      <c r="U4" s="32">
        <v>4.7</v>
      </c>
      <c r="V4" s="32">
        <v>4.7</v>
      </c>
      <c r="W4" s="37" t="s">
        <v>122</v>
      </c>
      <c r="AB4" t="s">
        <v>145</v>
      </c>
      <c r="AC4" t="s">
        <v>146</v>
      </c>
      <c r="AD4">
        <v>12</v>
      </c>
      <c r="AE4">
        <v>1</v>
      </c>
      <c r="AF4" s="32">
        <v>4.7</v>
      </c>
      <c r="AK4" s="32">
        <v>4.7</v>
      </c>
      <c r="AL4" s="32">
        <v>4.7</v>
      </c>
      <c r="AN4">
        <v>0</v>
      </c>
      <c r="BG4" s="1" t="s">
        <v>90</v>
      </c>
      <c r="BH4" s="1" t="s">
        <v>91</v>
      </c>
      <c r="BT4" s="30">
        <f t="shared" ref="BT4:BT38" si="1">(T4-V4)/T4</f>
        <v>0.4050632911392405</v>
      </c>
      <c r="BU4" s="42" t="s">
        <v>204</v>
      </c>
    </row>
    <row r="5" spans="1:73" ht="15" customHeight="1">
      <c r="D5" t="s">
        <v>120</v>
      </c>
      <c r="E5">
        <v>1</v>
      </c>
      <c r="F5" t="s">
        <v>94</v>
      </c>
      <c r="G5">
        <v>1</v>
      </c>
      <c r="H5" t="s">
        <v>89</v>
      </c>
      <c r="I5">
        <v>1118</v>
      </c>
      <c r="K5" t="s">
        <v>121</v>
      </c>
      <c r="L5" s="42" t="s">
        <v>118</v>
      </c>
      <c r="R5" s="32">
        <v>7.9</v>
      </c>
      <c r="S5" s="31">
        <f>(T5-V5)/T5</f>
        <v>0.32911392405063294</v>
      </c>
      <c r="T5" s="32">
        <v>7.9</v>
      </c>
      <c r="U5" s="32">
        <v>5.3</v>
      </c>
      <c r="V5" s="32">
        <v>5.3</v>
      </c>
      <c r="W5" s="37" t="s">
        <v>124</v>
      </c>
      <c r="AB5" t="s">
        <v>145</v>
      </c>
      <c r="AC5" t="s">
        <v>146</v>
      </c>
      <c r="AD5">
        <v>12</v>
      </c>
      <c r="AE5">
        <v>1</v>
      </c>
      <c r="AF5" s="32">
        <v>5.3</v>
      </c>
      <c r="AK5" s="32">
        <v>5.3</v>
      </c>
      <c r="AL5" s="32">
        <v>5.3</v>
      </c>
      <c r="AN5">
        <v>0</v>
      </c>
      <c r="BG5" s="1" t="s">
        <v>90</v>
      </c>
      <c r="BH5" s="1" t="s">
        <v>91</v>
      </c>
      <c r="BT5" s="30">
        <f t="shared" si="1"/>
        <v>0.32911392405063294</v>
      </c>
      <c r="BU5" s="42" t="s">
        <v>204</v>
      </c>
    </row>
    <row r="6" spans="1:73" ht="15" customHeight="1">
      <c r="D6" t="s">
        <v>190</v>
      </c>
      <c r="E6">
        <v>1</v>
      </c>
      <c r="F6" t="s">
        <v>94</v>
      </c>
      <c r="G6">
        <v>1</v>
      </c>
      <c r="H6" t="s">
        <v>89</v>
      </c>
      <c r="I6">
        <v>1118</v>
      </c>
      <c r="K6" t="s">
        <v>121</v>
      </c>
      <c r="L6" s="42" t="s">
        <v>118</v>
      </c>
      <c r="R6" s="32">
        <v>11.9</v>
      </c>
      <c r="S6" s="31">
        <f t="shared" si="0"/>
        <v>0.3949579831932773</v>
      </c>
      <c r="T6" s="32">
        <v>11.9</v>
      </c>
      <c r="U6" s="32">
        <v>7.2</v>
      </c>
      <c r="V6" s="32">
        <v>7.2</v>
      </c>
      <c r="W6" s="37" t="s">
        <v>123</v>
      </c>
      <c r="AB6" t="s">
        <v>145</v>
      </c>
      <c r="AC6" t="s">
        <v>146</v>
      </c>
      <c r="AD6">
        <v>12</v>
      </c>
      <c r="AE6">
        <v>1</v>
      </c>
      <c r="AF6" s="32">
        <v>7.2</v>
      </c>
      <c r="AK6" s="32">
        <v>7.2</v>
      </c>
      <c r="AL6" s="32">
        <v>7.2</v>
      </c>
      <c r="AN6">
        <v>0</v>
      </c>
      <c r="BG6" s="1" t="s">
        <v>90</v>
      </c>
      <c r="BH6" s="1" t="s">
        <v>91</v>
      </c>
      <c r="BT6" s="30">
        <f t="shared" si="1"/>
        <v>0.3949579831932773</v>
      </c>
    </row>
    <row r="7" spans="1:73" ht="15" customHeight="1">
      <c r="D7" s="42" t="s">
        <v>192</v>
      </c>
      <c r="E7">
        <v>1</v>
      </c>
      <c r="F7" t="s">
        <v>94</v>
      </c>
      <c r="G7">
        <v>1</v>
      </c>
      <c r="H7" t="s">
        <v>89</v>
      </c>
      <c r="I7">
        <v>1118</v>
      </c>
      <c r="K7" t="s">
        <v>121</v>
      </c>
      <c r="L7" s="42" t="s">
        <v>118</v>
      </c>
      <c r="R7" s="32">
        <v>12.9</v>
      </c>
      <c r="S7" s="31">
        <f t="shared" si="0"/>
        <v>0.31782945736434104</v>
      </c>
      <c r="T7" s="32">
        <v>12.9</v>
      </c>
      <c r="U7" s="32">
        <v>8.8000000000000007</v>
      </c>
      <c r="V7" s="32">
        <v>8.8000000000000007</v>
      </c>
      <c r="W7" s="37" t="s">
        <v>193</v>
      </c>
      <c r="AB7" t="s">
        <v>145</v>
      </c>
      <c r="AC7" t="s">
        <v>146</v>
      </c>
      <c r="AD7">
        <v>12</v>
      </c>
      <c r="AE7">
        <v>1</v>
      </c>
      <c r="AF7" s="32">
        <v>8.8000000000000007</v>
      </c>
      <c r="AK7" s="32">
        <v>8.8000000000000007</v>
      </c>
      <c r="AL7" s="32">
        <v>8.8000000000000007</v>
      </c>
      <c r="AN7">
        <v>0</v>
      </c>
      <c r="BG7" s="1" t="s">
        <v>90</v>
      </c>
      <c r="BH7" s="1" t="s">
        <v>91</v>
      </c>
      <c r="BT7" s="30">
        <f t="shared" si="1"/>
        <v>0.31782945736434104</v>
      </c>
    </row>
    <row r="8" spans="1:73" ht="15" customHeight="1">
      <c r="D8" s="42" t="s">
        <v>195</v>
      </c>
      <c r="E8">
        <v>1</v>
      </c>
      <c r="F8" t="s">
        <v>94</v>
      </c>
      <c r="G8">
        <v>1</v>
      </c>
      <c r="H8" t="s">
        <v>89</v>
      </c>
      <c r="I8">
        <v>1118</v>
      </c>
      <c r="K8" t="s">
        <v>121</v>
      </c>
      <c r="L8" s="42" t="s">
        <v>118</v>
      </c>
      <c r="R8" s="32">
        <v>10.9</v>
      </c>
      <c r="S8" s="31">
        <f t="shared" si="0"/>
        <v>0.43119266055045874</v>
      </c>
      <c r="T8" s="32">
        <v>10.9</v>
      </c>
      <c r="U8" s="32">
        <v>6.2</v>
      </c>
      <c r="V8" s="32">
        <v>6.2</v>
      </c>
      <c r="W8" s="37" t="s">
        <v>194</v>
      </c>
      <c r="AB8" t="s">
        <v>145</v>
      </c>
      <c r="AC8" t="s">
        <v>146</v>
      </c>
      <c r="AD8">
        <v>12</v>
      </c>
      <c r="AE8">
        <v>1</v>
      </c>
      <c r="AF8" s="32">
        <v>6.2</v>
      </c>
      <c r="AK8" s="32">
        <v>6.2</v>
      </c>
      <c r="AL8" s="32">
        <v>6.2</v>
      </c>
      <c r="AN8">
        <v>0</v>
      </c>
      <c r="BG8" s="1" t="s">
        <v>90</v>
      </c>
      <c r="BH8" s="1" t="s">
        <v>91</v>
      </c>
      <c r="BT8" s="30">
        <f t="shared" si="1"/>
        <v>0.43119266055045874</v>
      </c>
      <c r="BU8" s="42" t="s">
        <v>204</v>
      </c>
    </row>
    <row r="9" spans="1:73" ht="15" customHeight="1">
      <c r="D9" s="42" t="s">
        <v>196</v>
      </c>
      <c r="E9">
        <v>1</v>
      </c>
      <c r="F9" t="s">
        <v>94</v>
      </c>
      <c r="G9">
        <v>1</v>
      </c>
      <c r="H9" t="s">
        <v>89</v>
      </c>
      <c r="I9">
        <v>1118</v>
      </c>
      <c r="K9" t="s">
        <v>121</v>
      </c>
      <c r="L9" s="42" t="s">
        <v>118</v>
      </c>
      <c r="R9" s="32">
        <v>10.9</v>
      </c>
      <c r="S9" s="31">
        <f t="shared" si="0"/>
        <v>0.38532110091743121</v>
      </c>
      <c r="T9" s="32">
        <v>10.9</v>
      </c>
      <c r="U9" s="32">
        <v>6.7</v>
      </c>
      <c r="V9" s="32">
        <v>6.7</v>
      </c>
      <c r="W9" s="37" t="s">
        <v>191</v>
      </c>
      <c r="AB9" t="s">
        <v>145</v>
      </c>
      <c r="AC9" t="s">
        <v>146</v>
      </c>
      <c r="AD9">
        <v>12</v>
      </c>
      <c r="AE9">
        <v>1</v>
      </c>
      <c r="AF9" s="32">
        <v>6.7</v>
      </c>
      <c r="AK9" s="32">
        <v>6.7</v>
      </c>
      <c r="AL9" s="32">
        <v>6.7</v>
      </c>
      <c r="AN9">
        <v>0</v>
      </c>
      <c r="BG9" s="1" t="s">
        <v>90</v>
      </c>
      <c r="BH9" s="1" t="s">
        <v>91</v>
      </c>
      <c r="BT9" s="30">
        <f t="shared" si="1"/>
        <v>0.38532110091743121</v>
      </c>
      <c r="BU9" s="42" t="s">
        <v>204</v>
      </c>
    </row>
    <row r="10" spans="1:73" ht="15" customHeight="1">
      <c r="D10" s="42" t="s">
        <v>197</v>
      </c>
      <c r="E10">
        <v>1</v>
      </c>
      <c r="F10" t="s">
        <v>94</v>
      </c>
      <c r="G10">
        <v>1</v>
      </c>
      <c r="H10" t="s">
        <v>89</v>
      </c>
      <c r="I10">
        <v>1118</v>
      </c>
      <c r="K10" t="s">
        <v>121</v>
      </c>
      <c r="L10" s="42" t="s">
        <v>118</v>
      </c>
      <c r="R10" s="32">
        <v>10.9</v>
      </c>
      <c r="S10" s="31">
        <f t="shared" si="0"/>
        <v>0.38532110091743121</v>
      </c>
      <c r="T10" s="32">
        <v>10.9</v>
      </c>
      <c r="U10" s="32">
        <v>6.7</v>
      </c>
      <c r="V10" s="32">
        <v>6.7</v>
      </c>
      <c r="W10" s="37" t="s">
        <v>125</v>
      </c>
      <c r="AB10" t="s">
        <v>145</v>
      </c>
      <c r="AC10" t="s">
        <v>146</v>
      </c>
      <c r="AD10">
        <v>12</v>
      </c>
      <c r="AE10">
        <v>1</v>
      </c>
      <c r="AF10" s="32">
        <v>6.7</v>
      </c>
      <c r="AK10" s="32">
        <v>6.7</v>
      </c>
      <c r="AL10" s="32">
        <v>6.7</v>
      </c>
      <c r="AN10">
        <v>0</v>
      </c>
      <c r="BG10" s="1" t="s">
        <v>90</v>
      </c>
      <c r="BH10" s="1" t="s">
        <v>91</v>
      </c>
      <c r="BT10" s="30">
        <f t="shared" si="1"/>
        <v>0.38532110091743121</v>
      </c>
      <c r="BU10" s="42" t="s">
        <v>204</v>
      </c>
    </row>
    <row r="11" spans="1:73" ht="15" customHeight="1">
      <c r="D11" s="42" t="s">
        <v>198</v>
      </c>
      <c r="E11">
        <v>1</v>
      </c>
      <c r="F11" t="s">
        <v>94</v>
      </c>
      <c r="G11">
        <v>1</v>
      </c>
      <c r="H11" t="s">
        <v>89</v>
      </c>
      <c r="I11">
        <v>1118</v>
      </c>
      <c r="K11" t="s">
        <v>121</v>
      </c>
      <c r="L11" s="42" t="s">
        <v>118</v>
      </c>
      <c r="R11" s="32">
        <v>10.9</v>
      </c>
      <c r="S11" s="31">
        <f t="shared" si="0"/>
        <v>0.3577981651376147</v>
      </c>
      <c r="T11" s="32">
        <v>10.9</v>
      </c>
      <c r="U11" s="32">
        <v>7</v>
      </c>
      <c r="V11" s="32">
        <v>7</v>
      </c>
      <c r="W11" s="37" t="s">
        <v>126</v>
      </c>
      <c r="AB11" t="s">
        <v>145</v>
      </c>
      <c r="AC11" t="s">
        <v>146</v>
      </c>
      <c r="AD11">
        <v>12</v>
      </c>
      <c r="AE11">
        <v>1</v>
      </c>
      <c r="AF11" s="32">
        <v>7</v>
      </c>
      <c r="AK11" s="32">
        <v>7</v>
      </c>
      <c r="AL11" s="32">
        <v>7</v>
      </c>
      <c r="AN11">
        <v>0</v>
      </c>
      <c r="BG11" s="1" t="s">
        <v>90</v>
      </c>
      <c r="BH11" s="1" t="s">
        <v>91</v>
      </c>
      <c r="BT11" s="30">
        <f t="shared" si="1"/>
        <v>0.3577981651376147</v>
      </c>
      <c r="BU11" s="42" t="s">
        <v>204</v>
      </c>
    </row>
    <row r="12" spans="1:73" s="38" customFormat="1" ht="15" customHeight="1">
      <c r="R12" s="39"/>
      <c r="S12" s="31"/>
      <c r="T12" s="39"/>
      <c r="U12" s="39"/>
      <c r="V12" s="39"/>
      <c r="AF12" s="39"/>
      <c r="AK12" s="39"/>
      <c r="AL12" s="39"/>
      <c r="BG12" s="40"/>
      <c r="BH12" s="40"/>
      <c r="BT12" s="41"/>
    </row>
    <row r="13" spans="1:73" ht="15" customHeight="1">
      <c r="D13" t="s">
        <v>150</v>
      </c>
      <c r="E13">
        <v>1</v>
      </c>
      <c r="F13" t="s">
        <v>94</v>
      </c>
      <c r="G13">
        <v>1</v>
      </c>
      <c r="H13" t="s">
        <v>89</v>
      </c>
      <c r="I13">
        <v>1865</v>
      </c>
      <c r="K13" t="s">
        <v>153</v>
      </c>
      <c r="L13" t="s">
        <v>118</v>
      </c>
      <c r="R13" s="32">
        <v>21</v>
      </c>
      <c r="S13" s="31">
        <f t="shared" si="0"/>
        <v>0.32500000000000007</v>
      </c>
      <c r="T13" s="32">
        <v>21</v>
      </c>
      <c r="U13" s="32">
        <v>14.174999999999999</v>
      </c>
      <c r="V13" s="32">
        <v>14.174999999999999</v>
      </c>
      <c r="W13" s="37" t="s">
        <v>147</v>
      </c>
      <c r="AB13" t="s">
        <v>151</v>
      </c>
      <c r="AC13" t="s">
        <v>152</v>
      </c>
      <c r="AD13">
        <v>24</v>
      </c>
      <c r="AE13">
        <v>1</v>
      </c>
      <c r="AF13" s="32">
        <v>14.174999999999999</v>
      </c>
      <c r="AK13" s="32">
        <v>14.174999999999999</v>
      </c>
      <c r="AL13" s="32">
        <v>14.174999999999999</v>
      </c>
      <c r="AN13">
        <v>0</v>
      </c>
      <c r="BG13" s="1" t="s">
        <v>90</v>
      </c>
      <c r="BH13" s="1" t="s">
        <v>91</v>
      </c>
      <c r="BT13" s="30">
        <f t="shared" si="1"/>
        <v>0.32500000000000007</v>
      </c>
      <c r="BU13" s="42" t="s">
        <v>203</v>
      </c>
    </row>
    <row r="14" spans="1:73" ht="15" customHeight="1">
      <c r="S14" s="31"/>
      <c r="W14" s="37"/>
      <c r="AF14" s="32"/>
      <c r="AK14" s="32"/>
      <c r="AL14" s="32"/>
      <c r="BG14" s="1"/>
      <c r="BH14" s="1"/>
      <c r="BT14" s="30"/>
    </row>
    <row r="15" spans="1:73" ht="15" customHeight="1">
      <c r="D15" t="s">
        <v>176</v>
      </c>
      <c r="E15">
        <v>1</v>
      </c>
      <c r="F15" t="s">
        <v>94</v>
      </c>
      <c r="G15">
        <v>1</v>
      </c>
      <c r="H15" t="s">
        <v>89</v>
      </c>
      <c r="I15">
        <v>1865</v>
      </c>
      <c r="K15" t="s">
        <v>165</v>
      </c>
      <c r="L15" t="s">
        <v>118</v>
      </c>
      <c r="R15" s="32">
        <v>12</v>
      </c>
      <c r="S15" s="31">
        <f t="shared" si="0"/>
        <v>0.33333333333333331</v>
      </c>
      <c r="T15" s="32">
        <v>12</v>
      </c>
      <c r="U15" s="32">
        <v>8</v>
      </c>
      <c r="V15" s="32">
        <v>8</v>
      </c>
      <c r="W15" s="37" t="s">
        <v>166</v>
      </c>
      <c r="AB15" t="s">
        <v>171</v>
      </c>
      <c r="AC15" t="s">
        <v>172</v>
      </c>
      <c r="AD15">
        <v>12</v>
      </c>
      <c r="AE15">
        <v>1</v>
      </c>
      <c r="AF15" s="32">
        <v>8</v>
      </c>
      <c r="AK15" s="32">
        <v>8</v>
      </c>
      <c r="AL15" s="32">
        <v>8</v>
      </c>
      <c r="AN15">
        <v>0</v>
      </c>
      <c r="BG15" s="1" t="s">
        <v>90</v>
      </c>
      <c r="BH15" s="1" t="s">
        <v>91</v>
      </c>
      <c r="BT15" s="30">
        <f t="shared" si="1"/>
        <v>0.33333333333333331</v>
      </c>
      <c r="BU15" s="42" t="s">
        <v>201</v>
      </c>
    </row>
    <row r="16" spans="1:73" ht="15" customHeight="1">
      <c r="D16" t="s">
        <v>177</v>
      </c>
      <c r="E16">
        <v>1</v>
      </c>
      <c r="F16" t="s">
        <v>94</v>
      </c>
      <c r="G16">
        <v>1</v>
      </c>
      <c r="H16" t="s">
        <v>89</v>
      </c>
      <c r="I16">
        <v>1865</v>
      </c>
      <c r="K16" t="s">
        <v>165</v>
      </c>
      <c r="L16" t="s">
        <v>118</v>
      </c>
      <c r="R16" s="32">
        <v>12</v>
      </c>
      <c r="S16" s="31">
        <f t="shared" si="0"/>
        <v>0.33333333333333331</v>
      </c>
      <c r="T16" s="32">
        <v>12</v>
      </c>
      <c r="U16" s="32">
        <v>8</v>
      </c>
      <c r="V16" s="32">
        <v>8</v>
      </c>
      <c r="W16" s="37" t="s">
        <v>167</v>
      </c>
      <c r="AB16" t="s">
        <v>171</v>
      </c>
      <c r="AC16" t="s">
        <v>172</v>
      </c>
      <c r="AD16">
        <v>12</v>
      </c>
      <c r="AE16">
        <v>1</v>
      </c>
      <c r="AF16" s="32">
        <v>8</v>
      </c>
      <c r="AK16" s="32">
        <v>8</v>
      </c>
      <c r="AL16" s="32">
        <v>8</v>
      </c>
      <c r="AN16">
        <v>0</v>
      </c>
      <c r="BG16" s="1" t="s">
        <v>90</v>
      </c>
      <c r="BH16" s="1" t="s">
        <v>91</v>
      </c>
      <c r="BT16" s="30">
        <f t="shared" si="1"/>
        <v>0.33333333333333331</v>
      </c>
      <c r="BU16" s="42" t="s">
        <v>201</v>
      </c>
    </row>
    <row r="17" spans="4:73" ht="15" customHeight="1">
      <c r="D17" t="s">
        <v>178</v>
      </c>
      <c r="E17">
        <v>1</v>
      </c>
      <c r="F17" t="s">
        <v>94</v>
      </c>
      <c r="G17">
        <v>1</v>
      </c>
      <c r="H17" t="s">
        <v>89</v>
      </c>
      <c r="I17">
        <v>1865</v>
      </c>
      <c r="K17" t="s">
        <v>165</v>
      </c>
      <c r="L17" t="s">
        <v>118</v>
      </c>
      <c r="R17" s="32">
        <v>12</v>
      </c>
      <c r="S17" s="31">
        <f t="shared" si="0"/>
        <v>0.33333333333333331</v>
      </c>
      <c r="T17" s="32">
        <v>12</v>
      </c>
      <c r="U17" s="32">
        <v>8</v>
      </c>
      <c r="V17" s="32">
        <v>8</v>
      </c>
      <c r="W17" s="37" t="s">
        <v>168</v>
      </c>
      <c r="AB17" t="s">
        <v>171</v>
      </c>
      <c r="AC17" t="s">
        <v>172</v>
      </c>
      <c r="AD17">
        <v>12</v>
      </c>
      <c r="AE17">
        <v>1</v>
      </c>
      <c r="AF17" s="32">
        <v>8</v>
      </c>
      <c r="AK17" s="32">
        <v>8</v>
      </c>
      <c r="AL17" s="32">
        <v>8</v>
      </c>
      <c r="AN17">
        <v>0</v>
      </c>
      <c r="BG17" s="1" t="s">
        <v>90</v>
      </c>
      <c r="BH17" s="1" t="s">
        <v>91</v>
      </c>
      <c r="BT17" s="30">
        <f t="shared" si="1"/>
        <v>0.33333333333333331</v>
      </c>
      <c r="BU17" s="42" t="s">
        <v>201</v>
      </c>
    </row>
    <row r="18" spans="4:73" ht="15" customHeight="1">
      <c r="D18" t="s">
        <v>179</v>
      </c>
      <c r="E18">
        <v>1</v>
      </c>
      <c r="F18" t="s">
        <v>94</v>
      </c>
      <c r="G18">
        <v>1</v>
      </c>
      <c r="H18" t="s">
        <v>89</v>
      </c>
      <c r="I18">
        <v>1865</v>
      </c>
      <c r="K18" t="s">
        <v>165</v>
      </c>
      <c r="L18" t="s">
        <v>118</v>
      </c>
      <c r="R18" s="32">
        <v>12</v>
      </c>
      <c r="S18" s="31">
        <f t="shared" si="0"/>
        <v>0.33333333333333331</v>
      </c>
      <c r="T18" s="32">
        <v>12</v>
      </c>
      <c r="U18" s="32">
        <v>8</v>
      </c>
      <c r="V18" s="32">
        <v>8</v>
      </c>
      <c r="W18" s="37" t="s">
        <v>169</v>
      </c>
      <c r="AB18" t="s">
        <v>171</v>
      </c>
      <c r="AC18" t="s">
        <v>172</v>
      </c>
      <c r="AD18">
        <v>12</v>
      </c>
      <c r="AE18">
        <v>1</v>
      </c>
      <c r="AF18" s="32">
        <v>8</v>
      </c>
      <c r="AK18" s="32">
        <v>8</v>
      </c>
      <c r="AL18" s="32">
        <v>8</v>
      </c>
      <c r="AN18">
        <v>0</v>
      </c>
      <c r="BG18" s="1" t="s">
        <v>90</v>
      </c>
      <c r="BH18" s="1" t="s">
        <v>91</v>
      </c>
      <c r="BT18" s="30">
        <f t="shared" si="1"/>
        <v>0.33333333333333331</v>
      </c>
      <c r="BU18" s="42" t="s">
        <v>201</v>
      </c>
    </row>
    <row r="19" spans="4:73" ht="15" customHeight="1">
      <c r="D19" t="s">
        <v>180</v>
      </c>
      <c r="E19">
        <v>1</v>
      </c>
      <c r="F19" t="s">
        <v>94</v>
      </c>
      <c r="G19">
        <v>1</v>
      </c>
      <c r="H19" t="s">
        <v>89</v>
      </c>
      <c r="I19">
        <v>1865</v>
      </c>
      <c r="K19" t="s">
        <v>165</v>
      </c>
      <c r="L19" t="s">
        <v>118</v>
      </c>
      <c r="R19" s="32">
        <v>12</v>
      </c>
      <c r="S19" s="31">
        <f t="shared" si="0"/>
        <v>0.33333333333333331</v>
      </c>
      <c r="T19" s="32">
        <v>12</v>
      </c>
      <c r="U19" s="32">
        <v>8</v>
      </c>
      <c r="V19" s="32">
        <v>8</v>
      </c>
      <c r="W19" s="37" t="s">
        <v>170</v>
      </c>
      <c r="AB19" t="s">
        <v>171</v>
      </c>
      <c r="AC19" t="s">
        <v>172</v>
      </c>
      <c r="AD19">
        <v>12</v>
      </c>
      <c r="AE19">
        <v>1</v>
      </c>
      <c r="AF19" s="32">
        <v>8</v>
      </c>
      <c r="AK19" s="32">
        <v>8</v>
      </c>
      <c r="AL19" s="32">
        <v>8</v>
      </c>
      <c r="AN19">
        <v>0</v>
      </c>
      <c r="BG19" s="1" t="s">
        <v>90</v>
      </c>
      <c r="BH19" s="1" t="s">
        <v>91</v>
      </c>
      <c r="BT19" s="30">
        <f t="shared" si="1"/>
        <v>0.33333333333333331</v>
      </c>
      <c r="BU19" s="42" t="s">
        <v>201</v>
      </c>
    </row>
    <row r="20" spans="4:73" ht="15" customHeight="1">
      <c r="S20" s="31"/>
      <c r="W20" s="37"/>
      <c r="AF20" s="32"/>
      <c r="AK20" s="32"/>
      <c r="AL20" s="32"/>
      <c r="BG20" s="1"/>
      <c r="BH20" s="1"/>
      <c r="BT20" s="30"/>
    </row>
    <row r="21" spans="4:73" ht="15" customHeight="1">
      <c r="D21" t="s">
        <v>173</v>
      </c>
      <c r="E21">
        <v>1</v>
      </c>
      <c r="F21" t="s">
        <v>94</v>
      </c>
      <c r="G21">
        <v>1</v>
      </c>
      <c r="H21" t="s">
        <v>89</v>
      </c>
      <c r="I21">
        <v>1122</v>
      </c>
      <c r="K21" s="42" t="s">
        <v>199</v>
      </c>
      <c r="L21" s="42" t="s">
        <v>118</v>
      </c>
      <c r="R21" s="32">
        <v>8.9</v>
      </c>
      <c r="S21" s="31">
        <f t="shared" si="0"/>
        <v>0.3820224719101124</v>
      </c>
      <c r="T21" s="32">
        <v>8.9</v>
      </c>
      <c r="U21" s="32">
        <v>5.5</v>
      </c>
      <c r="V21" s="32">
        <v>5.5</v>
      </c>
      <c r="W21" s="37" t="s">
        <v>183</v>
      </c>
      <c r="AB21" t="s">
        <v>171</v>
      </c>
      <c r="AC21" t="s">
        <v>172</v>
      </c>
      <c r="AD21">
        <v>12</v>
      </c>
      <c r="AE21">
        <v>1</v>
      </c>
      <c r="AF21" s="32">
        <v>5.5</v>
      </c>
      <c r="AK21" s="32">
        <v>5.5</v>
      </c>
      <c r="AL21" s="32">
        <v>5.5</v>
      </c>
      <c r="AN21">
        <v>0</v>
      </c>
      <c r="BG21" s="1" t="s">
        <v>90</v>
      </c>
      <c r="BH21" s="1" t="s">
        <v>91</v>
      </c>
      <c r="BT21" s="30">
        <f t="shared" si="1"/>
        <v>0.3820224719101124</v>
      </c>
      <c r="BU21" s="42" t="s">
        <v>202</v>
      </c>
    </row>
    <row r="22" spans="4:73" ht="15" customHeight="1">
      <c r="D22" t="s">
        <v>174</v>
      </c>
      <c r="E22">
        <v>1</v>
      </c>
      <c r="F22" t="s">
        <v>94</v>
      </c>
      <c r="G22">
        <v>1</v>
      </c>
      <c r="H22" t="s">
        <v>89</v>
      </c>
      <c r="I22">
        <v>1122</v>
      </c>
      <c r="K22" s="42" t="s">
        <v>199</v>
      </c>
      <c r="L22" s="42" t="s">
        <v>118</v>
      </c>
      <c r="R22" s="32">
        <v>8.9</v>
      </c>
      <c r="S22" s="31">
        <f t="shared" si="0"/>
        <v>0.3820224719101124</v>
      </c>
      <c r="T22" s="32">
        <v>8.9</v>
      </c>
      <c r="U22" s="32">
        <v>5.5</v>
      </c>
      <c r="V22" s="32">
        <v>5.5</v>
      </c>
      <c r="W22" s="37" t="s">
        <v>184</v>
      </c>
      <c r="AB22" t="s">
        <v>171</v>
      </c>
      <c r="AC22" t="s">
        <v>172</v>
      </c>
      <c r="AD22">
        <v>12</v>
      </c>
      <c r="AE22">
        <v>1</v>
      </c>
      <c r="AF22" s="32">
        <v>5.5</v>
      </c>
      <c r="AK22" s="32">
        <v>5.5</v>
      </c>
      <c r="AL22" s="32">
        <v>5.5</v>
      </c>
      <c r="AN22">
        <v>0</v>
      </c>
      <c r="BG22" s="1" t="s">
        <v>90</v>
      </c>
      <c r="BH22" s="1" t="s">
        <v>91</v>
      </c>
      <c r="BT22" s="30">
        <f t="shared" si="1"/>
        <v>0.3820224719101124</v>
      </c>
      <c r="BU22" s="42" t="s">
        <v>202</v>
      </c>
    </row>
    <row r="23" spans="4:73" ht="15" customHeight="1">
      <c r="D23" t="s">
        <v>175</v>
      </c>
      <c r="E23">
        <v>1</v>
      </c>
      <c r="F23" t="s">
        <v>94</v>
      </c>
      <c r="G23">
        <v>1</v>
      </c>
      <c r="H23" t="s">
        <v>89</v>
      </c>
      <c r="I23">
        <v>1865</v>
      </c>
      <c r="K23" s="42" t="s">
        <v>199</v>
      </c>
      <c r="L23" s="42" t="s">
        <v>118</v>
      </c>
      <c r="R23" s="32">
        <v>8.9</v>
      </c>
      <c r="S23" s="31">
        <f t="shared" si="0"/>
        <v>0.3820224719101124</v>
      </c>
      <c r="T23" s="32">
        <v>8.9</v>
      </c>
      <c r="U23" s="32">
        <v>5.5</v>
      </c>
      <c r="V23" s="32">
        <v>5.5</v>
      </c>
      <c r="W23" s="37" t="s">
        <v>185</v>
      </c>
      <c r="AB23" t="s">
        <v>171</v>
      </c>
      <c r="AC23" t="s">
        <v>172</v>
      </c>
      <c r="AD23">
        <v>12</v>
      </c>
      <c r="AE23">
        <v>1</v>
      </c>
      <c r="AF23" s="32">
        <v>5.5</v>
      </c>
      <c r="AK23" s="32">
        <v>5.5</v>
      </c>
      <c r="AL23" s="32">
        <v>5.5</v>
      </c>
      <c r="AN23">
        <v>0</v>
      </c>
      <c r="BG23" s="1" t="s">
        <v>90</v>
      </c>
      <c r="BH23" s="1" t="s">
        <v>91</v>
      </c>
      <c r="BT23" s="30">
        <f t="shared" si="1"/>
        <v>0.3820224719101124</v>
      </c>
      <c r="BU23" s="42" t="s">
        <v>202</v>
      </c>
    </row>
    <row r="24" spans="4:73" ht="15" customHeight="1">
      <c r="D24" t="s">
        <v>181</v>
      </c>
      <c r="E24">
        <v>1</v>
      </c>
      <c r="F24" t="s">
        <v>94</v>
      </c>
      <c r="G24">
        <v>1</v>
      </c>
      <c r="H24" t="s">
        <v>89</v>
      </c>
      <c r="I24">
        <v>1122</v>
      </c>
      <c r="K24" s="42" t="s">
        <v>199</v>
      </c>
      <c r="L24" s="42" t="s">
        <v>118</v>
      </c>
      <c r="R24" s="32">
        <v>8.9</v>
      </c>
      <c r="S24" s="31">
        <f t="shared" si="0"/>
        <v>0.3820224719101124</v>
      </c>
      <c r="T24" s="32">
        <v>8.9</v>
      </c>
      <c r="U24" s="32">
        <v>5.5</v>
      </c>
      <c r="V24" s="32">
        <v>5.5</v>
      </c>
      <c r="W24" s="37" t="s">
        <v>186</v>
      </c>
      <c r="AB24" t="s">
        <v>171</v>
      </c>
      <c r="AC24" t="s">
        <v>172</v>
      </c>
      <c r="AD24">
        <v>12</v>
      </c>
      <c r="AE24">
        <v>1</v>
      </c>
      <c r="AF24" s="32">
        <v>5.5</v>
      </c>
      <c r="AK24" s="32">
        <v>5.5</v>
      </c>
      <c r="AL24" s="32">
        <v>5.5</v>
      </c>
      <c r="AN24">
        <v>0</v>
      </c>
      <c r="BG24" s="1" t="s">
        <v>90</v>
      </c>
      <c r="BH24" s="1" t="s">
        <v>91</v>
      </c>
      <c r="BT24" s="30">
        <f t="shared" si="1"/>
        <v>0.3820224719101124</v>
      </c>
      <c r="BU24" s="42" t="s">
        <v>202</v>
      </c>
    </row>
    <row r="25" spans="4:73" ht="15" customHeight="1">
      <c r="D25" t="s">
        <v>188</v>
      </c>
      <c r="E25">
        <v>1</v>
      </c>
      <c r="F25" t="s">
        <v>94</v>
      </c>
      <c r="G25">
        <v>1</v>
      </c>
      <c r="H25" t="s">
        <v>89</v>
      </c>
      <c r="I25">
        <v>1122</v>
      </c>
      <c r="K25" s="42" t="s">
        <v>199</v>
      </c>
      <c r="L25" s="42" t="s">
        <v>118</v>
      </c>
      <c r="R25" s="32">
        <v>8.9</v>
      </c>
      <c r="S25" s="31">
        <f t="shared" si="0"/>
        <v>0.3820224719101124</v>
      </c>
      <c r="T25" s="32">
        <v>8.9</v>
      </c>
      <c r="U25" s="32">
        <v>5.5</v>
      </c>
      <c r="V25" s="32">
        <v>5.5</v>
      </c>
      <c r="W25" s="37" t="s">
        <v>187</v>
      </c>
      <c r="AB25" t="s">
        <v>171</v>
      </c>
      <c r="AC25" t="s">
        <v>172</v>
      </c>
      <c r="AD25">
        <v>12</v>
      </c>
      <c r="AE25">
        <v>1</v>
      </c>
      <c r="AF25" s="32">
        <v>5.5</v>
      </c>
      <c r="AK25" s="32">
        <v>5.5</v>
      </c>
      <c r="AL25" s="32">
        <v>5.5</v>
      </c>
      <c r="AN25">
        <v>0</v>
      </c>
      <c r="BG25" s="1" t="s">
        <v>90</v>
      </c>
      <c r="BH25" s="1" t="s">
        <v>91</v>
      </c>
      <c r="BT25" s="30">
        <f t="shared" si="1"/>
        <v>0.3820224719101124</v>
      </c>
      <c r="BU25" s="42" t="s">
        <v>202</v>
      </c>
    </row>
    <row r="26" spans="4:73" ht="15" customHeight="1">
      <c r="D26" t="s">
        <v>182</v>
      </c>
      <c r="E26">
        <v>1</v>
      </c>
      <c r="F26" t="s">
        <v>94</v>
      </c>
      <c r="G26">
        <v>1</v>
      </c>
      <c r="H26" t="s">
        <v>89</v>
      </c>
      <c r="I26">
        <v>1122</v>
      </c>
      <c r="K26" s="42" t="s">
        <v>199</v>
      </c>
      <c r="L26" s="42" t="s">
        <v>118</v>
      </c>
      <c r="R26" s="32">
        <v>8.9</v>
      </c>
      <c r="S26" s="31">
        <f t="shared" si="0"/>
        <v>0.3820224719101124</v>
      </c>
      <c r="T26" s="32">
        <v>8.9</v>
      </c>
      <c r="U26" s="32">
        <v>5.5</v>
      </c>
      <c r="V26" s="32">
        <v>5.5</v>
      </c>
      <c r="W26" s="37" t="s">
        <v>189</v>
      </c>
      <c r="AB26" t="s">
        <v>171</v>
      </c>
      <c r="AC26" t="s">
        <v>172</v>
      </c>
      <c r="AD26">
        <v>12</v>
      </c>
      <c r="AE26">
        <v>1</v>
      </c>
      <c r="AF26" s="32">
        <v>5.5</v>
      </c>
      <c r="AK26" s="32">
        <v>5.5</v>
      </c>
      <c r="AL26" s="32">
        <v>5.5</v>
      </c>
      <c r="AN26">
        <v>0</v>
      </c>
      <c r="BG26" s="1" t="s">
        <v>90</v>
      </c>
      <c r="BH26" s="1" t="s">
        <v>91</v>
      </c>
      <c r="BT26" s="30">
        <f t="shared" si="1"/>
        <v>0.3820224719101124</v>
      </c>
      <c r="BU26" s="42" t="s">
        <v>202</v>
      </c>
    </row>
    <row r="27" spans="4:73" ht="15" customHeight="1">
      <c r="S27" s="31"/>
      <c r="AF27" s="32"/>
      <c r="AK27" s="32"/>
      <c r="AL27" s="32"/>
      <c r="BG27" s="1"/>
      <c r="BH27" s="1"/>
      <c r="BT27" s="30"/>
    </row>
    <row r="28" spans="4:73" ht="15" customHeight="1">
      <c r="D28" t="s">
        <v>127</v>
      </c>
      <c r="E28">
        <v>1</v>
      </c>
      <c r="F28" t="s">
        <v>94</v>
      </c>
      <c r="G28">
        <v>1</v>
      </c>
      <c r="H28" t="s">
        <v>89</v>
      </c>
      <c r="I28">
        <v>1899</v>
      </c>
      <c r="K28" t="s">
        <v>131</v>
      </c>
      <c r="L28" t="s">
        <v>118</v>
      </c>
      <c r="R28" s="32">
        <v>3.5</v>
      </c>
      <c r="S28" s="31">
        <f t="shared" si="0"/>
        <v>0.42857142857142855</v>
      </c>
      <c r="T28" s="32">
        <v>3.5</v>
      </c>
      <c r="U28" s="32">
        <v>2</v>
      </c>
      <c r="V28" s="32">
        <v>2</v>
      </c>
      <c r="W28" s="37" t="s">
        <v>128</v>
      </c>
      <c r="AB28" t="s">
        <v>143</v>
      </c>
      <c r="AC28" t="s">
        <v>144</v>
      </c>
      <c r="AD28">
        <v>36</v>
      </c>
      <c r="AE28">
        <v>1</v>
      </c>
      <c r="AF28" s="32">
        <v>2</v>
      </c>
      <c r="AK28" s="32">
        <v>2</v>
      </c>
      <c r="AL28" s="32">
        <v>2</v>
      </c>
      <c r="AN28">
        <v>0</v>
      </c>
      <c r="BG28" s="1" t="s">
        <v>90</v>
      </c>
      <c r="BH28" s="1" t="s">
        <v>91</v>
      </c>
      <c r="BT28" s="30">
        <f t="shared" si="1"/>
        <v>0.42857142857142855</v>
      </c>
      <c r="BU28" s="42" t="s">
        <v>200</v>
      </c>
    </row>
    <row r="29" spans="4:73" ht="15" customHeight="1">
      <c r="D29" t="s">
        <v>148</v>
      </c>
      <c r="E29">
        <v>1</v>
      </c>
      <c r="F29" t="s">
        <v>94</v>
      </c>
      <c r="G29">
        <v>1</v>
      </c>
      <c r="H29" t="s">
        <v>89</v>
      </c>
      <c r="I29">
        <v>1899</v>
      </c>
      <c r="K29" t="s">
        <v>131</v>
      </c>
      <c r="L29" t="s">
        <v>118</v>
      </c>
      <c r="R29" s="32">
        <v>6.5</v>
      </c>
      <c r="S29" s="31">
        <f>(T29-V29)/T29</f>
        <v>0.44615384615384612</v>
      </c>
      <c r="T29" s="32">
        <v>6.5</v>
      </c>
      <c r="U29" s="32">
        <v>3.6</v>
      </c>
      <c r="V29" s="32">
        <v>3.6</v>
      </c>
      <c r="W29" s="37" t="s">
        <v>149</v>
      </c>
      <c r="AB29" t="s">
        <v>143</v>
      </c>
      <c r="AC29" t="s">
        <v>144</v>
      </c>
      <c r="AD29">
        <v>24</v>
      </c>
      <c r="AE29">
        <v>1</v>
      </c>
      <c r="AF29" s="32">
        <v>3.6</v>
      </c>
      <c r="AK29" s="32">
        <v>3.6</v>
      </c>
      <c r="AL29" s="32">
        <v>3.6</v>
      </c>
      <c r="AN29">
        <v>0</v>
      </c>
      <c r="BG29" s="1" t="s">
        <v>90</v>
      </c>
      <c r="BH29" s="1" t="s">
        <v>91</v>
      </c>
      <c r="BT29" s="30">
        <f t="shared" si="1"/>
        <v>0.44615384615384612</v>
      </c>
      <c r="BU29" s="42" t="s">
        <v>200</v>
      </c>
    </row>
    <row r="30" spans="4:73" ht="15" customHeight="1">
      <c r="D30" t="s">
        <v>129</v>
      </c>
      <c r="E30">
        <v>1</v>
      </c>
      <c r="F30" t="s">
        <v>94</v>
      </c>
      <c r="G30">
        <v>1</v>
      </c>
      <c r="H30" t="s">
        <v>89</v>
      </c>
      <c r="I30">
        <v>1899</v>
      </c>
      <c r="K30" t="s">
        <v>131</v>
      </c>
      <c r="L30" t="s">
        <v>118</v>
      </c>
      <c r="R30" s="32">
        <v>7.9</v>
      </c>
      <c r="S30" s="31">
        <f t="shared" si="0"/>
        <v>0.41265822784810136</v>
      </c>
      <c r="T30" s="32">
        <v>7.9</v>
      </c>
      <c r="U30" s="32">
        <v>4.6399999999999997</v>
      </c>
      <c r="V30" s="32">
        <v>4.6399999999999997</v>
      </c>
      <c r="W30" s="37" t="s">
        <v>130</v>
      </c>
      <c r="AB30" t="s">
        <v>143</v>
      </c>
      <c r="AC30" t="s">
        <v>144</v>
      </c>
      <c r="AD30">
        <v>24</v>
      </c>
      <c r="AE30">
        <v>1</v>
      </c>
      <c r="AF30" s="32">
        <v>4.6399999999999997</v>
      </c>
      <c r="AK30" s="32">
        <v>4.6399999999999997</v>
      </c>
      <c r="AL30" s="32">
        <v>4.6399999999999997</v>
      </c>
      <c r="AN30">
        <v>0</v>
      </c>
      <c r="BG30" s="1" t="s">
        <v>90</v>
      </c>
      <c r="BH30" s="1" t="s">
        <v>91</v>
      </c>
      <c r="BT30" s="30">
        <f t="shared" si="1"/>
        <v>0.41265822784810136</v>
      </c>
      <c r="BU30" s="42" t="s">
        <v>200</v>
      </c>
    </row>
    <row r="31" spans="4:73" ht="15" customHeight="1">
      <c r="S31" s="31"/>
      <c r="BG31" s="1"/>
      <c r="BH31" s="1"/>
      <c r="BT31" s="30"/>
    </row>
    <row r="32" spans="4:73" ht="15" customHeight="1">
      <c r="D32" t="s">
        <v>134</v>
      </c>
      <c r="E32">
        <v>1</v>
      </c>
      <c r="F32" t="s">
        <v>94</v>
      </c>
      <c r="G32">
        <v>1</v>
      </c>
      <c r="H32" t="s">
        <v>89</v>
      </c>
      <c r="I32">
        <v>1130</v>
      </c>
      <c r="K32" t="s">
        <v>132</v>
      </c>
      <c r="L32" t="s">
        <v>133</v>
      </c>
      <c r="P32" t="s">
        <v>137</v>
      </c>
      <c r="R32" s="32">
        <v>6.9</v>
      </c>
      <c r="T32" s="32">
        <v>6.9</v>
      </c>
      <c r="W32" s="37" t="s">
        <v>138</v>
      </c>
      <c r="AB32" t="s">
        <v>141</v>
      </c>
      <c r="AC32" t="s">
        <v>142</v>
      </c>
      <c r="AD32">
        <v>1</v>
      </c>
      <c r="AE32">
        <v>1</v>
      </c>
      <c r="AN32">
        <v>0</v>
      </c>
      <c r="BG32" s="1" t="s">
        <v>90</v>
      </c>
      <c r="BH32" s="1" t="s">
        <v>91</v>
      </c>
      <c r="BT32" s="30">
        <f t="shared" si="1"/>
        <v>1</v>
      </c>
    </row>
    <row r="33" spans="4:72" ht="15" customHeight="1">
      <c r="D33" t="s">
        <v>135</v>
      </c>
      <c r="E33">
        <v>1</v>
      </c>
      <c r="F33" t="s">
        <v>94</v>
      </c>
      <c r="G33">
        <v>1</v>
      </c>
      <c r="H33" t="s">
        <v>89</v>
      </c>
      <c r="I33">
        <v>1130</v>
      </c>
      <c r="K33" t="s">
        <v>132</v>
      </c>
      <c r="L33" t="s">
        <v>133</v>
      </c>
      <c r="P33" t="s">
        <v>137</v>
      </c>
      <c r="R33" s="32">
        <v>6.9</v>
      </c>
      <c r="T33" s="32">
        <v>6.9</v>
      </c>
      <c r="W33" s="37" t="s">
        <v>139</v>
      </c>
      <c r="AB33" t="s">
        <v>141</v>
      </c>
      <c r="AC33" t="s">
        <v>142</v>
      </c>
      <c r="AD33">
        <v>1</v>
      </c>
      <c r="AE33">
        <v>1</v>
      </c>
      <c r="AN33">
        <v>0</v>
      </c>
      <c r="BG33" s="1" t="s">
        <v>90</v>
      </c>
      <c r="BH33" s="1" t="s">
        <v>91</v>
      </c>
      <c r="BT33" s="30">
        <f t="shared" si="1"/>
        <v>1</v>
      </c>
    </row>
    <row r="34" spans="4:72" ht="15" customHeight="1">
      <c r="D34" t="s">
        <v>136</v>
      </c>
      <c r="E34">
        <v>1</v>
      </c>
      <c r="F34" t="s">
        <v>94</v>
      </c>
      <c r="G34">
        <v>1</v>
      </c>
      <c r="H34" t="s">
        <v>89</v>
      </c>
      <c r="I34">
        <v>1135</v>
      </c>
      <c r="K34" t="s">
        <v>132</v>
      </c>
      <c r="L34" t="s">
        <v>133</v>
      </c>
      <c r="P34" t="s">
        <v>137</v>
      </c>
      <c r="R34" s="32">
        <v>12.9</v>
      </c>
      <c r="T34" s="32">
        <v>12.9</v>
      </c>
      <c r="W34" s="37" t="s">
        <v>140</v>
      </c>
      <c r="AB34" t="s">
        <v>141</v>
      </c>
      <c r="AC34" t="s">
        <v>142</v>
      </c>
      <c r="AD34">
        <v>1</v>
      </c>
      <c r="AE34">
        <v>1</v>
      </c>
      <c r="AN34">
        <v>0</v>
      </c>
      <c r="BG34" s="1" t="s">
        <v>90</v>
      </c>
      <c r="BH34" s="1" t="s">
        <v>91</v>
      </c>
      <c r="BT34" s="30">
        <f t="shared" si="1"/>
        <v>1</v>
      </c>
    </row>
    <row r="35" spans="4:72" ht="15" customHeight="1">
      <c r="BG35" s="1"/>
      <c r="BH35" s="1"/>
      <c r="BT35" s="30"/>
    </row>
    <row r="36" spans="4:72" ht="15" customHeight="1">
      <c r="D36" t="s">
        <v>154</v>
      </c>
      <c r="E36">
        <v>1</v>
      </c>
      <c r="F36" t="s">
        <v>94</v>
      </c>
      <c r="G36">
        <v>1</v>
      </c>
      <c r="H36" t="s">
        <v>89</v>
      </c>
      <c r="I36">
        <v>1863</v>
      </c>
      <c r="K36" t="s">
        <v>157</v>
      </c>
      <c r="L36" t="s">
        <v>159</v>
      </c>
      <c r="P36" t="s">
        <v>158</v>
      </c>
      <c r="R36" s="32">
        <v>14.9</v>
      </c>
      <c r="T36" s="32">
        <v>14.9</v>
      </c>
      <c r="W36" s="37" t="s">
        <v>162</v>
      </c>
      <c r="AB36" t="s">
        <v>160</v>
      </c>
      <c r="AC36" t="s">
        <v>161</v>
      </c>
      <c r="AD36">
        <v>1</v>
      </c>
      <c r="AE36">
        <v>1</v>
      </c>
      <c r="AN36">
        <v>0</v>
      </c>
      <c r="BG36" s="1" t="s">
        <v>90</v>
      </c>
      <c r="BH36" s="1" t="s">
        <v>91</v>
      </c>
      <c r="BT36" s="30">
        <f t="shared" si="1"/>
        <v>1</v>
      </c>
    </row>
    <row r="37" spans="4:72" ht="15" customHeight="1">
      <c r="D37" t="s">
        <v>155</v>
      </c>
      <c r="E37">
        <v>1</v>
      </c>
      <c r="F37" t="s">
        <v>94</v>
      </c>
      <c r="G37">
        <v>1</v>
      </c>
      <c r="H37" t="s">
        <v>89</v>
      </c>
      <c r="I37">
        <v>1863</v>
      </c>
      <c r="K37" t="s">
        <v>157</v>
      </c>
      <c r="L37" t="s">
        <v>159</v>
      </c>
      <c r="P37" t="s">
        <v>158</v>
      </c>
      <c r="R37" s="32">
        <v>14.9</v>
      </c>
      <c r="T37" s="32">
        <v>14.9</v>
      </c>
      <c r="W37" s="37" t="s">
        <v>163</v>
      </c>
      <c r="AB37" t="s">
        <v>160</v>
      </c>
      <c r="AC37" t="s">
        <v>161</v>
      </c>
      <c r="AD37">
        <v>1</v>
      </c>
      <c r="AE37">
        <v>1</v>
      </c>
      <c r="AN37">
        <v>0</v>
      </c>
      <c r="BG37" s="1" t="s">
        <v>90</v>
      </c>
      <c r="BH37" s="1" t="s">
        <v>91</v>
      </c>
      <c r="BT37" s="30">
        <f t="shared" si="1"/>
        <v>1</v>
      </c>
    </row>
    <row r="38" spans="4:72" ht="15" customHeight="1">
      <c r="D38" t="s">
        <v>156</v>
      </c>
      <c r="E38">
        <v>1</v>
      </c>
      <c r="F38" t="s">
        <v>94</v>
      </c>
      <c r="G38">
        <v>1</v>
      </c>
      <c r="H38" t="s">
        <v>89</v>
      </c>
      <c r="I38">
        <v>1863</v>
      </c>
      <c r="K38" t="s">
        <v>157</v>
      </c>
      <c r="L38" t="s">
        <v>159</v>
      </c>
      <c r="P38" t="s">
        <v>158</v>
      </c>
      <c r="R38" s="32">
        <v>14.9</v>
      </c>
      <c r="T38" s="32">
        <v>14.9</v>
      </c>
      <c r="W38" s="37" t="s">
        <v>164</v>
      </c>
      <c r="AB38" t="s">
        <v>160</v>
      </c>
      <c r="AC38" t="s">
        <v>161</v>
      </c>
      <c r="AD38">
        <v>1</v>
      </c>
      <c r="AE38">
        <v>1</v>
      </c>
      <c r="AN38">
        <v>0</v>
      </c>
      <c r="BG38" s="1" t="s">
        <v>90</v>
      </c>
      <c r="BH38" s="1" t="s">
        <v>91</v>
      </c>
      <c r="BT38" s="30">
        <f t="shared" si="1"/>
        <v>1</v>
      </c>
    </row>
  </sheetData>
  <autoFilter ref="A3:BS3" xr:uid="{00000000-0009-0000-0000-000005000000}">
    <sortState xmlns:xlrd2="http://schemas.microsoft.com/office/spreadsheetml/2017/richdata2" ref="A3:BS3">
      <sortCondition ref="D3"/>
    </sortState>
  </autoFilter>
  <mergeCells count="2">
    <mergeCell ref="R1:R2"/>
    <mergeCell ref="S1:S2"/>
  </mergeCells>
  <phoneticPr fontId="7" type="noConversion"/>
  <pageMargins left="0.7" right="0.7" top="0.75" bottom="0.75" header="0" footer="0"/>
  <pageSetup orientation="landscape"/>
  <headerFooter>
    <oddHeader>&amp;C&amp;A</oddHeader>
    <oddFooter>&amp;CPage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</dc:creator>
  <cp:lastModifiedBy>Siti Fairuz</cp:lastModifiedBy>
  <dcterms:created xsi:type="dcterms:W3CDTF">2020-07-27T13:38:49Z</dcterms:created>
  <dcterms:modified xsi:type="dcterms:W3CDTF">2026-01-28T08:59:56Z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