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Outright\2026\A01 JAN 2026\"/>
    </mc:Choice>
  </mc:AlternateContent>
  <xr:revisionPtr revIDLastSave="0" documentId="8_{21F004AF-F7C3-4476-8427-11B61EB03B9C}" xr6:coauthVersionLast="47" xr6:coauthVersionMax="47" xr10:uidLastSave="{00000000-0000-0000-0000-000000000000}"/>
  <bookViews>
    <workbookView xWindow="-108" yWindow="-108" windowWidth="23256" windowHeight="12456" xr2:uid="{7359F2B7-7786-424A-BD92-BBC5CE7B4F35}"/>
  </bookViews>
  <sheets>
    <sheet name="upload" sheetId="2" r:id="rId1"/>
  </sheets>
  <definedNames>
    <definedName name="_xlnm._FilterDatabase" localSheetId="0" hidden="1">upload!$A$2:$CD$2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13" i="2" l="1"/>
  <c r="AP13" i="2" s="1"/>
  <c r="AJ13" i="2"/>
  <c r="T13" i="2"/>
  <c r="T3" i="2" l="1"/>
  <c r="AP3" i="2"/>
  <c r="T4" i="2"/>
  <c r="AP4" i="2"/>
  <c r="T5" i="2"/>
  <c r="AP5" i="2"/>
  <c r="T6" i="2"/>
  <c r="AP6" i="2"/>
  <c r="T7" i="2"/>
  <c r="AP7" i="2"/>
  <c r="T8" i="2"/>
  <c r="AP8" i="2"/>
  <c r="T9" i="2"/>
  <c r="AP9" i="2"/>
  <c r="T10" i="2"/>
  <c r="AP10" i="2"/>
  <c r="T11" i="2"/>
  <c r="AP11" i="2"/>
  <c r="T12" i="2"/>
  <c r="AP12" i="2"/>
</calcChain>
</file>

<file path=xl/sharedStrings.xml><?xml version="1.0" encoding="utf-8"?>
<sst xmlns="http://schemas.openxmlformats.org/spreadsheetml/2006/main" count="147" uniqueCount="88">
  <si>
    <t>Itemcode</t>
  </si>
  <si>
    <t>link_barcode</t>
  </si>
  <si>
    <t>Description</t>
  </si>
  <si>
    <t>PackSize</t>
  </si>
  <si>
    <t>um</t>
  </si>
  <si>
    <t>BulkQty</t>
  </si>
  <si>
    <t>UMBulk</t>
  </si>
  <si>
    <t>Group_sub_id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</si>
  <si>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</si>
  <si>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</si>
  <si>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</si>
  <si>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</si>
  <si>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</si>
  <si>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</si>
  <si>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</si>
  <si>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</si>
  <si>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</si>
  <si>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</si>
  <si>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</si>
  <si>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</si>
  <si>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</si>
  <si>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</si>
  <si>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</si>
  <si>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</si>
  <si>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</si>
  <si>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</si>
  <si>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</si>
  <si>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</si>
  <si>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</si>
  <si>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</si>
  <si>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</si>
  <si>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</si>
  <si>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</si>
  <si>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</si>
  <si>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</si>
  <si>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</si>
  <si>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</si>
  <si>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</si>
  <si>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</si>
  <si>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</si>
  <si>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</si>
  <si>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</si>
  <si>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</si>
  <si>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</si>
  <si>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</si>
  <si>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</si>
  <si>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</si>
  <si>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</si>
  <si>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</si>
  <si>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</si>
  <si>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</si>
  <si>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</si>
  <si>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</si>
  <si>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</si>
  <si>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</si>
  <si>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</si>
  <si>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</si>
  <si>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</si>
  <si>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</si>
  <si>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</si>
  <si>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</si>
  <si>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</si>
  <si>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</si>
  <si>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</si>
  <si>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</si>
  <si>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</si>
  <si>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</si>
  <si>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</si>
  <si>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</si>
  <si>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</si>
  <si>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</si>
  <si>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EACH</t>
  </si>
  <si>
    <t>CTN</t>
  </si>
  <si>
    <t>TX-0</t>
  </si>
  <si>
    <t>SR-0</t>
  </si>
  <si>
    <t>4000/P01</t>
  </si>
  <si>
    <t>PASAR BESAR</t>
  </si>
  <si>
    <t>IF CONSIGNMENT 'CS-NMxx%</t>
  </si>
  <si>
    <t>NON RETURNABLE 1</t>
  </si>
  <si>
    <t>no change</t>
  </si>
  <si>
    <t>Vendor_id</t>
  </si>
  <si>
    <t xml:space="preserve">Remark </t>
  </si>
  <si>
    <t>MY</t>
  </si>
  <si>
    <t>usage</t>
  </si>
  <si>
    <t>4000/T03</t>
  </si>
  <si>
    <t>TIEN SWEE TRADING SDN BHD</t>
  </si>
  <si>
    <t>SHICK EXACTA 2 SENSITIVE 2+1s</t>
  </si>
  <si>
    <t>SCHICK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</si>
</sst>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"/>
    <numFmt numFmtId="165" formatCode="_(* #,##0.00_);_(* \(#,##0.00\);_(* &quot;-&quot;??_);_(@_)"/>
  </numFmts>
  <fonts count="20" x14ac:knownFonts="1"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2"/>
      <color theme="1"/>
      <name val="Calibri"/>
      <family val="2"/>
      <scheme val="minor"/>
    </font>
    <font>
      <sz val="11"/>
      <color indexed="10"/>
      <name val="Calibri"/>
      <family val="2"/>
    </font>
    <font>
      <sz val="12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indexed="10"/>
      <name val="Calibri"/>
      <charset val="1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9" fontId="1" fillId="0" borderId="0" applyFont="0" applyFill="0" applyBorder="0" applyAlignment="0" applyProtection="0"/>
    <xf numFmtId="0" fontId="5" fillId="0" borderId="0">
      <alignment vertical="top"/>
    </xf>
    <xf numFmtId="0" fontId="6" fillId="0" borderId="0">
      <alignment vertical="top"/>
    </xf>
    <xf numFmtId="9" fontId="1" fillId="0" borderId="0" applyFont="0" applyFill="0" applyBorder="0" applyAlignment="0" applyProtection="0"/>
    <xf numFmtId="0" fontId="3" fillId="0" borderId="0"/>
    <xf numFmtId="0" fontId="7" fillId="0" borderId="0">
      <alignment vertical="top"/>
    </xf>
    <xf numFmtId="0" fontId="8" fillId="0" borderId="0"/>
    <xf numFmtId="165" fontId="8" fillId="0" borderId="0" applyFont="0" applyFill="0" applyBorder="0" applyAlignment="0" applyProtection="0"/>
    <xf numFmtId="0" fontId="9" fillId="0" borderId="0">
      <alignment vertical="top"/>
    </xf>
    <xf numFmtId="0" fontId="10" fillId="0" borderId="0"/>
    <xf numFmtId="0" fontId="5" fillId="0" borderId="0">
      <alignment vertical="top"/>
    </xf>
    <xf numFmtId="0" fontId="11" fillId="0" borderId="0">
      <alignment vertical="top"/>
    </xf>
    <xf numFmtId="0" fontId="5" fillId="0" borderId="0">
      <alignment vertical="top"/>
    </xf>
    <xf numFmtId="43" fontId="8" fillId="0" borderId="0" applyFont="0" applyFill="0" applyBorder="0" applyAlignment="0" applyProtection="0"/>
    <xf numFmtId="0" fontId="11" fillId="0" borderId="0">
      <alignment vertical="top"/>
    </xf>
    <xf numFmtId="0" fontId="18" fillId="0" borderId="0">
      <alignment vertical="top"/>
    </xf>
  </cellStyleXfs>
  <cellXfs count="29">
    <xf numFmtId="0" fontId="0" fillId="0" borderId="0" xfId="0"/>
    <xf numFmtId="0" fontId="2" fillId="0" borderId="0" xfId="0" applyFont="1"/>
    <xf numFmtId="0" fontId="4" fillId="0" borderId="0" xfId="0" applyFont="1"/>
    <xf numFmtId="164" fontId="4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1" fontId="2" fillId="0" borderId="0" xfId="0" applyNumberFormat="1" applyFont="1"/>
    <xf numFmtId="0" fontId="12" fillId="0" borderId="0" xfId="0" applyFont="1"/>
    <xf numFmtId="0" fontId="12" fillId="4" borderId="0" xfId="0" applyFont="1" applyFill="1"/>
    <xf numFmtId="0" fontId="13" fillId="4" borderId="0" xfId="0" applyFont="1" applyFill="1"/>
    <xf numFmtId="0" fontId="14" fillId="2" borderId="0" xfId="0" applyFont="1" applyFill="1" applyAlignment="1">
      <alignment vertical="top" wrapText="1"/>
    </xf>
    <xf numFmtId="49" fontId="14" fillId="2" borderId="0" xfId="0" applyNumberFormat="1" applyFont="1" applyFill="1" applyAlignment="1">
      <alignment vertical="top" wrapText="1"/>
    </xf>
    <xf numFmtId="2" fontId="15" fillId="3" borderId="0" xfId="0" applyNumberFormat="1" applyFont="1" applyFill="1" applyAlignment="1">
      <alignment vertical="top" wrapText="1"/>
    </xf>
    <xf numFmtId="0" fontId="15" fillId="3" borderId="0" xfId="0" applyFont="1" applyFill="1" applyAlignment="1">
      <alignment vertical="top" wrapText="1"/>
    </xf>
    <xf numFmtId="2" fontId="14" fillId="2" borderId="0" xfId="0" applyNumberFormat="1" applyFont="1" applyFill="1" applyAlignment="1">
      <alignment vertical="top" wrapText="1"/>
    </xf>
    <xf numFmtId="0" fontId="12" fillId="0" borderId="0" xfId="0" applyFont="1" applyAlignment="1">
      <alignment vertical="top"/>
    </xf>
    <xf numFmtId="0" fontId="2" fillId="0" borderId="0" xfId="0" applyFont="1" applyAlignment="1">
      <alignment horizontal="left" readingOrder="1"/>
    </xf>
    <xf numFmtId="2" fontId="12" fillId="0" borderId="0" xfId="0" applyNumberFormat="1" applyFont="1"/>
    <xf numFmtId="9" fontId="2" fillId="0" borderId="0" xfId="4" applyFont="1"/>
    <xf numFmtId="0" fontId="15" fillId="0" borderId="0" xfId="0" applyFont="1" applyAlignment="1">
      <alignment vertical="center"/>
    </xf>
    <xf numFmtId="0" fontId="2" fillId="5" borderId="0" xfId="0" applyFont="1" applyFill="1"/>
    <xf numFmtId="2" fontId="2" fillId="5" borderId="0" xfId="0" applyNumberFormat="1" applyFont="1" applyFill="1"/>
    <xf numFmtId="164" fontId="2" fillId="5" borderId="0" xfId="0" applyNumberFormat="1" applyFont="1" applyFill="1"/>
    <xf numFmtId="1" fontId="2" fillId="5" borderId="0" xfId="0" applyNumberFormat="1" applyFont="1" applyFill="1"/>
    <xf numFmtId="0" fontId="16" fillId="0" borderId="0" xfId="0" applyFont="1" applyAlignment="1">
      <alignment horizontal="left" vertical="top"/>
    </xf>
    <xf numFmtId="0" fontId="17" fillId="5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vertical="top" wrapText="1"/>
    </xf>
    <xf numFmtId="0" fontId="19" fillId="0" borderId="0" xfId="16" applyFont="1" applyAlignment="1">
      <alignment horizontal="left" vertical="top"/>
    </xf>
  </cellXfs>
  <cellStyles count="17">
    <cellStyle name="Comma 2" xfId="8" xr:uid="{B97E9FFC-F13C-46DF-BEB5-8FDE31E4AC8B}"/>
    <cellStyle name="Comma 2 2" xfId="14" xr:uid="{4E316373-F829-4E40-88D7-51CC29F7027B}"/>
    <cellStyle name="Normal" xfId="0" builtinId="0"/>
    <cellStyle name="Normal 10" xfId="16" xr:uid="{80856EEC-062C-4AC6-AECA-A6D909F1FE82}"/>
    <cellStyle name="Normal 2" xfId="3" xr:uid="{0C208CAD-FDA8-485A-B0F6-3E6F9D5F03FE}"/>
    <cellStyle name="Normal 2 2" xfId="11" xr:uid="{EBA65BD2-4601-471B-821C-F41602DE4DCF}"/>
    <cellStyle name="Normal 3" xfId="2" xr:uid="{24D9A3EA-5959-47CA-8F7B-37348428A861}"/>
    <cellStyle name="Normal 4" xfId="5" xr:uid="{AA10B6F8-FCB2-41DF-9E42-86CB13F0B4B7}"/>
    <cellStyle name="Normal 5" xfId="6" xr:uid="{2143846D-5CA9-40C6-9C64-E7D6A0819327}"/>
    <cellStyle name="Normal 5 2" xfId="13" xr:uid="{59C31722-5DE2-41C2-8635-CDC49BFE1574}"/>
    <cellStyle name="Normal 6" xfId="7" xr:uid="{6F6DFBD1-6647-4A65-AFA4-CCADD6BAE4C0}"/>
    <cellStyle name="Normal 7" xfId="9" xr:uid="{4487823B-FF02-4BA4-A9DE-A97237685C86}"/>
    <cellStyle name="Normal 7 2" xfId="15" xr:uid="{0E33F557-DDCD-4003-B249-A04532B7E695}"/>
    <cellStyle name="Normal 8" xfId="10" xr:uid="{9E525E42-12AE-4F93-B3B9-765D3885A4C7}"/>
    <cellStyle name="Normal 9" xfId="12" xr:uid="{ACE9C189-726F-41EF-9106-934F8EFFC35C}"/>
    <cellStyle name="Percent" xfId="4" builtinId="5"/>
    <cellStyle name="Percent 2" xfId="1" xr:uid="{853F1056-4F45-42E1-89E7-B50F9EC88A2B}"/>
  </cellStyles>
  <dxfs count="0"/>
  <tableStyles count="0" defaultTableStyle="TableStyleMedium2" defaultPivotStyle="PivotStyleLight16"/>
  <colors>
    <mruColors>
      <color rgb="FFC88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76</xdr:col>
      <xdr:colOff>0</xdr:colOff>
      <xdr:row>12</xdr:row>
      <xdr:rowOff>0</xdr:rowOff>
    </xdr:from>
    <xdr:to>
      <xdr:col>76</xdr:col>
      <xdr:colOff>304800</xdr:colOff>
      <xdr:row>13</xdr:row>
      <xdr:rowOff>118654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7DF6DC3D-BB57-14D4-3CEB-0B654A69DAD6}"/>
            </a:ext>
          </a:extLst>
        </xdr:cNvPr>
        <xdr:cNvSpPr>
          <a:spLocks noChangeAspect="1" noChangeArrowheads="1"/>
        </xdr:cNvSpPr>
      </xdr:nvSpPr>
      <xdr:spPr bwMode="auto">
        <a:xfrm>
          <a:off x="14561820" y="3566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13</xdr:row>
      <xdr:rowOff>118655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C28B5CCA-48FD-C1AC-A0A6-9E69EE28241C}"/>
            </a:ext>
          </a:extLst>
        </xdr:cNvPr>
        <xdr:cNvSpPr>
          <a:spLocks noChangeAspect="1" noChangeArrowheads="1"/>
        </xdr:cNvSpPr>
      </xdr:nvSpPr>
      <xdr:spPr bwMode="auto">
        <a:xfrm>
          <a:off x="0" y="3268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76</xdr:col>
      <xdr:colOff>0</xdr:colOff>
      <xdr:row>38</xdr:row>
      <xdr:rowOff>0</xdr:rowOff>
    </xdr:from>
    <xdr:to>
      <xdr:col>76</xdr:col>
      <xdr:colOff>304800</xdr:colOff>
      <xdr:row>39</xdr:row>
      <xdr:rowOff>129541</xdr:rowOff>
    </xdr:to>
    <xdr:sp macro="" textlink="">
      <xdr:nvSpPr>
        <xdr:cNvPr id="1032" name="AutoShape 8" descr="Follow Me Edp Perfume 30ml /50ml Silver &amp; Gold Long Lasting Halal Product  Minyak Wangi Eau De Paefum Fragrance - Lazada | Lazada">
          <a:extLst>
            <a:ext uri="{FF2B5EF4-FFF2-40B4-BE49-F238E27FC236}">
              <a16:creationId xmlns:a16="http://schemas.microsoft.com/office/drawing/2014/main" id="{8FBC245F-A3D0-2930-B4C8-D9801FADF400}"/>
            </a:ext>
          </a:extLst>
        </xdr:cNvPr>
        <xdr:cNvSpPr>
          <a:spLocks noChangeAspect="1" noChangeArrowheads="1"/>
        </xdr:cNvSpPr>
      </xdr:nvSpPr>
      <xdr:spPr bwMode="auto">
        <a:xfrm>
          <a:off x="14112240" y="9052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43</xdr:col>
      <xdr:colOff>0</xdr:colOff>
      <xdr:row>28</xdr:row>
      <xdr:rowOff>0</xdr:rowOff>
    </xdr:from>
    <xdr:to>
      <xdr:col>43</xdr:col>
      <xdr:colOff>304800</xdr:colOff>
      <xdr:row>29</xdr:row>
      <xdr:rowOff>140424</xdr:rowOff>
    </xdr:to>
    <xdr:sp macro="" textlink="">
      <xdr:nvSpPr>
        <xdr:cNvPr id="1037" name="AutoShape 13">
          <a:extLst>
            <a:ext uri="{FF2B5EF4-FFF2-40B4-BE49-F238E27FC236}">
              <a16:creationId xmlns:a16="http://schemas.microsoft.com/office/drawing/2014/main" id="{F0451D9B-6F5A-79B6-521D-916E2C3910A8}"/>
            </a:ext>
          </a:extLst>
        </xdr:cNvPr>
        <xdr:cNvSpPr>
          <a:spLocks noChangeAspect="1" noChangeArrowheads="1"/>
        </xdr:cNvSpPr>
      </xdr:nvSpPr>
      <xdr:spPr bwMode="auto">
        <a:xfrm>
          <a:off x="15681960" y="5897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76</xdr:col>
      <xdr:colOff>0</xdr:colOff>
      <xdr:row>12</xdr:row>
      <xdr:rowOff>0</xdr:rowOff>
    </xdr:from>
    <xdr:ext cx="304800" cy="303712"/>
    <xdr:sp macro="" textlink="">
      <xdr:nvSpPr>
        <xdr:cNvPr id="1027" name="AutoShape 1">
          <a:extLst>
            <a:ext uri="{FF2B5EF4-FFF2-40B4-BE49-F238E27FC236}">
              <a16:creationId xmlns:a16="http://schemas.microsoft.com/office/drawing/2014/main" id="{5FCF3BE3-F5F1-4004-B64B-47493B66AF8D}"/>
            </a:ext>
          </a:extLst>
        </xdr:cNvPr>
        <xdr:cNvSpPr>
          <a:spLocks noChangeAspect="1" noChangeArrowheads="1"/>
        </xdr:cNvSpPr>
      </xdr:nvSpPr>
      <xdr:spPr bwMode="auto">
        <a:xfrm>
          <a:off x="0" y="1632857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1"/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01F787B5-C6A8-4AAE-8A64-1C3A060BF59B}"/>
            </a:ext>
          </a:extLst>
        </xdr:cNvPr>
        <xdr:cNvSpPr>
          <a:spLocks noChangeAspect="1" noChangeArrowheads="1"/>
        </xdr:cNvSpPr>
      </xdr:nvSpPr>
      <xdr:spPr bwMode="auto">
        <a:xfrm>
          <a:off x="9797143" y="1937657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2"/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423A2BA3-7A51-4337-BD83-F0A4DFC4250E}"/>
            </a:ext>
          </a:extLst>
        </xdr:cNvPr>
        <xdr:cNvSpPr>
          <a:spLocks noChangeAspect="1" noChangeArrowheads="1"/>
        </xdr:cNvSpPr>
      </xdr:nvSpPr>
      <xdr:spPr bwMode="auto">
        <a:xfrm>
          <a:off x="12017829" y="1937657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2"/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D23606A6-891E-4BDD-A967-334B09788EA8}"/>
            </a:ext>
          </a:extLst>
        </xdr:cNvPr>
        <xdr:cNvSpPr>
          <a:spLocks noChangeAspect="1" noChangeArrowheads="1"/>
        </xdr:cNvSpPr>
      </xdr:nvSpPr>
      <xdr:spPr bwMode="auto">
        <a:xfrm>
          <a:off x="11821886" y="1349829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2"/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BC8150C3-6ACD-4508-9EFF-85FB7732E0C8}"/>
            </a:ext>
          </a:extLst>
        </xdr:cNvPr>
        <xdr:cNvSpPr>
          <a:spLocks noChangeAspect="1" noChangeArrowheads="1"/>
        </xdr:cNvSpPr>
      </xdr:nvSpPr>
      <xdr:spPr bwMode="auto">
        <a:xfrm>
          <a:off x="11821886" y="1349829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B5B73-B8E5-4497-9B72-B1CCC19CC711}">
  <sheetPr codeName="Sheet2"/>
  <dimension ref="A1:BX57"/>
  <sheetViews>
    <sheetView tabSelected="1" zoomScale="70" zoomScaleNormal="70" workbookViewId="0">
      <pane xSplit="5" ySplit="2" topLeftCell="F3" activePane="bottomRight" state="frozen"/>
      <selection pane="topRight" activeCell="E1" sqref="E1"/>
      <selection pane="bottomLeft" activeCell="A4" sqref="A4"/>
      <selection pane="bottomRight" activeCell="E18" sqref="E18"/>
    </sheetView>
  </sheetViews>
  <sheetFormatPr defaultColWidth="8.77734375" defaultRowHeight="13.8" x14ac:dyDescent="0.3"/>
  <cols>
    <col min="1" max="1" width="6.6640625" style="2" customWidth="1"/>
    <col min="2" max="2" width="10.5546875" style="2" customWidth="1"/>
    <col min="3" max="3" width="19" style="2" customWidth="1"/>
    <col min="4" max="4" width="13.33203125" style="2" customWidth="1"/>
    <col min="5" max="5" width="50.5546875" style="2" customWidth="1"/>
    <col min="6" max="6" width="10.109375" style="2" customWidth="1"/>
    <col min="7" max="7" width="6" style="2" customWidth="1"/>
    <col min="8" max="8" width="9.88671875" style="2" customWidth="1"/>
    <col min="9" max="9" width="10" style="2" customWidth="1"/>
    <col min="10" max="10" width="11.109375" style="2" customWidth="1"/>
    <col min="11" max="11" width="10.5546875" style="2" customWidth="1"/>
    <col min="12" max="12" width="11" style="2" customWidth="1"/>
    <col min="13" max="13" width="8.21875" style="2" customWidth="1"/>
    <col min="14" max="14" width="8.33203125" style="2" customWidth="1"/>
    <col min="15" max="15" width="8.44140625" style="2" customWidth="1"/>
    <col min="16" max="16" width="8.77734375" style="2" customWidth="1"/>
    <col min="17" max="17" width="6.6640625" style="2" customWidth="1"/>
    <col min="18" max="18" width="24.109375" style="2" customWidth="1"/>
    <col min="19" max="19" width="23.44140625" style="2" customWidth="1"/>
    <col min="20" max="20" width="11.109375" style="2" customWidth="1"/>
    <col min="21" max="21" width="9.33203125" style="2" customWidth="1"/>
    <col min="22" max="22" width="11.109375" style="2" customWidth="1"/>
    <col min="23" max="23" width="12.109375" style="2" customWidth="1"/>
    <col min="24" max="24" width="9.6640625" style="3" customWidth="1"/>
    <col min="25" max="25" width="16.5546875" style="2" customWidth="1"/>
    <col min="26" max="28" width="10.6640625" style="2" customWidth="1"/>
    <col min="29" max="29" width="11" style="2" customWidth="1"/>
    <col min="30" max="30" width="11.5546875" style="2" customWidth="1"/>
    <col min="31" max="31" width="11.109375" style="2" customWidth="1"/>
    <col min="32" max="32" width="20.109375" style="2" customWidth="1"/>
    <col min="33" max="33" width="22.77734375" style="2" customWidth="1"/>
    <col min="34" max="34" width="11.33203125" style="2" customWidth="1"/>
    <col min="35" max="35" width="11.21875" style="2" customWidth="1"/>
    <col min="36" max="36" width="11.109375" style="2" customWidth="1"/>
    <col min="37" max="37" width="11" style="2" customWidth="1"/>
    <col min="38" max="38" width="11.21875" style="2" customWidth="1"/>
    <col min="39" max="39" width="11" style="2" customWidth="1"/>
    <col min="40" max="40" width="11.21875" style="2" customWidth="1"/>
    <col min="41" max="41" width="11.5546875" style="2" customWidth="1"/>
    <col min="42" max="42" width="13.21875" style="2" customWidth="1"/>
    <col min="43" max="43" width="11.109375" style="2" customWidth="1"/>
    <col min="44" max="44" width="19" style="2" customWidth="1"/>
    <col min="45" max="45" width="11.21875" style="2" customWidth="1"/>
    <col min="46" max="46" width="11.109375" style="2" customWidth="1"/>
    <col min="47" max="47" width="11" style="2" customWidth="1"/>
    <col min="48" max="48" width="11.109375" style="2" customWidth="1"/>
    <col min="49" max="49" width="10.77734375" style="2" customWidth="1"/>
    <col min="50" max="50" width="11.33203125" style="2" customWidth="1"/>
    <col min="51" max="51" width="11.21875" style="2" customWidth="1"/>
    <col min="52" max="52" width="11.109375" style="2" customWidth="1"/>
    <col min="53" max="53" width="11" style="2" customWidth="1"/>
    <col min="54" max="54" width="11.21875" style="2" customWidth="1"/>
    <col min="55" max="55" width="11" style="2" customWidth="1"/>
    <col min="56" max="56" width="11.21875" style="2" customWidth="1"/>
    <col min="57" max="58" width="11.5546875" style="2" customWidth="1"/>
    <col min="59" max="61" width="11.109375" style="2" customWidth="1"/>
    <col min="62" max="62" width="11" style="2" customWidth="1"/>
    <col min="63" max="64" width="11.33203125" style="2" customWidth="1"/>
    <col min="65" max="65" width="10.21875" style="2" customWidth="1"/>
    <col min="66" max="66" width="11.109375" style="2" customWidth="1"/>
    <col min="67" max="67" width="11.33203125" style="2" customWidth="1"/>
    <col min="68" max="69" width="10.77734375" style="2" customWidth="1"/>
    <col min="70" max="70" width="11" style="2" customWidth="1"/>
    <col min="71" max="71" width="9" style="2" customWidth="1"/>
    <col min="72" max="72" width="10.77734375" style="2" customWidth="1"/>
    <col min="73" max="73" width="8.88671875" style="2" customWidth="1"/>
    <col min="74" max="74" width="10.88671875" style="2" customWidth="1"/>
    <col min="75" max="75" width="9" style="2" customWidth="1"/>
    <col min="76" max="76" width="9.109375" style="2" customWidth="1"/>
    <col min="77" max="16384" width="8.77734375" style="2"/>
  </cols>
  <sheetData>
    <row r="1" spans="1:76" s="7" customFormat="1" ht="14.4" x14ac:dyDescent="0.3">
      <c r="E1" s="8"/>
      <c r="F1" s="8"/>
      <c r="G1" s="8"/>
      <c r="H1" s="8"/>
      <c r="I1" s="8"/>
      <c r="K1" s="8"/>
      <c r="M1" s="8"/>
      <c r="N1" s="8"/>
      <c r="R1" s="8" t="s">
        <v>77</v>
      </c>
      <c r="T1" s="8"/>
      <c r="V1" s="8"/>
      <c r="X1" s="8"/>
      <c r="Y1" s="8"/>
      <c r="AE1" s="8"/>
      <c r="AF1" s="8"/>
      <c r="AH1" s="8"/>
      <c r="AJ1" s="8"/>
      <c r="AO1" s="8"/>
      <c r="AP1" s="8"/>
      <c r="AR1" s="9" t="s">
        <v>78</v>
      </c>
      <c r="BK1" s="8" t="s">
        <v>79</v>
      </c>
      <c r="BL1" s="8" t="s">
        <v>79</v>
      </c>
    </row>
    <row r="2" spans="1:76" s="15" customFormat="1" ht="45" customHeight="1" x14ac:dyDescent="0.3">
      <c r="A2" s="10"/>
      <c r="B2" s="10" t="s">
        <v>0</v>
      </c>
      <c r="C2" s="11" t="s">
        <v>83</v>
      </c>
      <c r="D2" s="11" t="s">
        <v>1</v>
      </c>
      <c r="E2" s="10" t="s">
        <v>2</v>
      </c>
      <c r="F2" s="10" t="s">
        <v>3</v>
      </c>
      <c r="G2" s="10" t="s">
        <v>4</v>
      </c>
      <c r="H2" s="10" t="s">
        <v>5</v>
      </c>
      <c r="I2" s="10" t="s">
        <v>6</v>
      </c>
      <c r="J2" s="11" t="s">
        <v>7</v>
      </c>
      <c r="K2" s="11" t="s">
        <v>8</v>
      </c>
      <c r="L2" s="10" t="s">
        <v>9</v>
      </c>
      <c r="M2" s="10" t="s">
        <v>10</v>
      </c>
      <c r="N2" s="10" t="s">
        <v>11</v>
      </c>
      <c r="O2" s="10" t="s">
        <v>12</v>
      </c>
      <c r="P2" s="10" t="s">
        <v>13</v>
      </c>
      <c r="Q2" s="10" t="s">
        <v>14</v>
      </c>
      <c r="R2" s="10" t="s">
        <v>15</v>
      </c>
      <c r="S2" s="10" t="s">
        <v>16</v>
      </c>
      <c r="T2" s="12" t="s">
        <v>17</v>
      </c>
      <c r="U2" s="13" t="s">
        <v>18</v>
      </c>
      <c r="V2" s="14" t="s">
        <v>19</v>
      </c>
      <c r="W2" s="14" t="s">
        <v>20</v>
      </c>
      <c r="X2" s="14" t="s">
        <v>21</v>
      </c>
      <c r="Y2" s="11" t="s">
        <v>22</v>
      </c>
      <c r="Z2" s="10" t="s">
        <v>23</v>
      </c>
      <c r="AA2" s="10" t="s">
        <v>24</v>
      </c>
      <c r="AB2" s="10" t="s">
        <v>25</v>
      </c>
      <c r="AC2" s="10" t="s">
        <v>26</v>
      </c>
      <c r="AD2" s="10" t="s">
        <v>80</v>
      </c>
      <c r="AE2" s="10" t="s">
        <v>27</v>
      </c>
      <c r="AF2" s="10" t="s">
        <v>28</v>
      </c>
      <c r="AG2" s="10"/>
      <c r="AH2" s="10" t="s">
        <v>29</v>
      </c>
      <c r="AI2" s="10" t="s">
        <v>30</v>
      </c>
      <c r="AJ2" s="14" t="s">
        <v>31</v>
      </c>
      <c r="AK2" s="10" t="s">
        <v>32</v>
      </c>
      <c r="AL2" s="14" t="s">
        <v>33</v>
      </c>
      <c r="AM2" s="10" t="s">
        <v>34</v>
      </c>
      <c r="AN2" s="14" t="s">
        <v>35</v>
      </c>
      <c r="AO2" s="14" t="s">
        <v>36</v>
      </c>
      <c r="AP2" s="14" t="s">
        <v>37</v>
      </c>
      <c r="AQ2" s="10" t="s">
        <v>38</v>
      </c>
      <c r="AR2" s="10" t="s">
        <v>39</v>
      </c>
      <c r="AS2" s="10" t="s">
        <v>40</v>
      </c>
      <c r="AT2" s="10" t="s">
        <v>41</v>
      </c>
      <c r="AU2" s="10" t="s">
        <v>42</v>
      </c>
      <c r="AV2" s="10" t="s">
        <v>43</v>
      </c>
      <c r="AW2" s="10" t="s">
        <v>44</v>
      </c>
      <c r="AX2" s="10" t="s">
        <v>45</v>
      </c>
      <c r="AY2" s="10" t="s">
        <v>46</v>
      </c>
      <c r="AZ2" s="10" t="s">
        <v>47</v>
      </c>
      <c r="BA2" s="10" t="s">
        <v>48</v>
      </c>
      <c r="BB2" s="10" t="s">
        <v>49</v>
      </c>
      <c r="BC2" s="10" t="s">
        <v>50</v>
      </c>
      <c r="BD2" s="10" t="s">
        <v>51</v>
      </c>
      <c r="BE2" s="10" t="s">
        <v>52</v>
      </c>
      <c r="BF2" s="10" t="s">
        <v>53</v>
      </c>
      <c r="BG2" s="10" t="s">
        <v>54</v>
      </c>
      <c r="BH2" s="10" t="s">
        <v>55</v>
      </c>
      <c r="BI2" s="10" t="s">
        <v>56</v>
      </c>
      <c r="BJ2" s="10" t="s">
        <v>57</v>
      </c>
      <c r="BK2" s="10" t="s">
        <v>58</v>
      </c>
      <c r="BL2" s="10" t="s">
        <v>59</v>
      </c>
      <c r="BM2" s="14" t="s">
        <v>60</v>
      </c>
      <c r="BN2" s="10" t="s">
        <v>61</v>
      </c>
      <c r="BO2" s="10" t="s">
        <v>62</v>
      </c>
      <c r="BP2" s="10" t="s">
        <v>63</v>
      </c>
      <c r="BQ2" s="10" t="s">
        <v>64</v>
      </c>
      <c r="BR2" s="10" t="s">
        <v>65</v>
      </c>
      <c r="BS2" s="14" t="s">
        <v>66</v>
      </c>
      <c r="BT2" s="10" t="s">
        <v>67</v>
      </c>
      <c r="BU2" s="10" t="s">
        <v>68</v>
      </c>
      <c r="BV2" s="10" t="s">
        <v>69</v>
      </c>
      <c r="BW2" s="10" t="s">
        <v>70</v>
      </c>
      <c r="BX2" s="10" t="s">
        <v>81</v>
      </c>
    </row>
    <row r="3" spans="1:76" s="1" customFormat="1" ht="14.4" hidden="1" x14ac:dyDescent="0.3">
      <c r="F3" s="1">
        <v>1</v>
      </c>
      <c r="G3" s="16" t="s">
        <v>71</v>
      </c>
      <c r="H3" s="1">
        <v>1</v>
      </c>
      <c r="I3" s="1" t="s">
        <v>72</v>
      </c>
      <c r="T3" s="17">
        <f t="shared" ref="T3:T12" si="0">V3</f>
        <v>0</v>
      </c>
      <c r="V3" s="4"/>
      <c r="X3" s="5"/>
      <c r="Y3" s="6"/>
      <c r="Z3" s="18"/>
      <c r="AE3" s="1" t="s">
        <v>75</v>
      </c>
      <c r="AF3" s="1" t="s">
        <v>76</v>
      </c>
      <c r="AJ3" s="5"/>
      <c r="AO3" s="5"/>
      <c r="AP3" s="4">
        <f t="shared" ref="AP3:AP12" si="1">AO3*AH3</f>
        <v>0</v>
      </c>
      <c r="BK3" s="19" t="s">
        <v>73</v>
      </c>
      <c r="BL3" s="19" t="s">
        <v>74</v>
      </c>
    </row>
    <row r="4" spans="1:76" s="20" customFormat="1" ht="14.4" hidden="1" x14ac:dyDescent="0.3">
      <c r="F4" s="1">
        <v>1</v>
      </c>
      <c r="G4" s="16" t="s">
        <v>71</v>
      </c>
      <c r="H4" s="1">
        <v>1</v>
      </c>
      <c r="I4" s="1" t="s">
        <v>72</v>
      </c>
      <c r="T4" s="17">
        <f t="shared" si="0"/>
        <v>0</v>
      </c>
      <c r="V4" s="21"/>
      <c r="X4" s="22"/>
      <c r="Y4" s="23"/>
      <c r="Z4" s="18"/>
      <c r="AE4" s="1" t="s">
        <v>75</v>
      </c>
      <c r="AF4" s="1" t="s">
        <v>76</v>
      </c>
      <c r="AG4" s="1"/>
      <c r="AJ4" s="22"/>
      <c r="AO4" s="22"/>
      <c r="AP4" s="4">
        <f t="shared" si="1"/>
        <v>0</v>
      </c>
      <c r="BK4" s="19" t="s">
        <v>73</v>
      </c>
      <c r="BL4" s="19" t="s">
        <v>74</v>
      </c>
    </row>
    <row r="5" spans="1:76" s="1" customFormat="1" ht="14.4" hidden="1" x14ac:dyDescent="0.3">
      <c r="F5" s="1">
        <v>1</v>
      </c>
      <c r="G5" s="16" t="s">
        <v>71</v>
      </c>
      <c r="H5" s="1">
        <v>1</v>
      </c>
      <c r="I5" s="1" t="s">
        <v>72</v>
      </c>
      <c r="T5" s="17">
        <f t="shared" si="0"/>
        <v>0</v>
      </c>
      <c r="V5" s="4"/>
      <c r="X5" s="5"/>
      <c r="Y5" s="6"/>
      <c r="Z5" s="18"/>
      <c r="AE5" s="1" t="s">
        <v>75</v>
      </c>
      <c r="AF5" s="1" t="s">
        <v>76</v>
      </c>
      <c r="AJ5" s="5"/>
      <c r="AO5" s="5"/>
      <c r="AP5" s="4">
        <f t="shared" si="1"/>
        <v>0</v>
      </c>
      <c r="BK5" s="19" t="s">
        <v>73</v>
      </c>
      <c r="BL5" s="19" t="s">
        <v>74</v>
      </c>
    </row>
    <row r="6" spans="1:76" s="20" customFormat="1" ht="14.4" hidden="1" x14ac:dyDescent="0.3">
      <c r="F6" s="1">
        <v>1</v>
      </c>
      <c r="G6" s="16" t="s">
        <v>71</v>
      </c>
      <c r="H6" s="1">
        <v>1</v>
      </c>
      <c r="I6" s="1" t="s">
        <v>72</v>
      </c>
      <c r="T6" s="17">
        <f t="shared" si="0"/>
        <v>0</v>
      </c>
      <c r="V6" s="21"/>
      <c r="X6" s="22"/>
      <c r="Y6" s="23"/>
      <c r="Z6" s="18"/>
      <c r="AE6" s="1" t="s">
        <v>75</v>
      </c>
      <c r="AF6" s="1" t="s">
        <v>76</v>
      </c>
      <c r="AG6" s="1"/>
      <c r="AJ6" s="22"/>
      <c r="AO6" s="22"/>
      <c r="AP6" s="4">
        <f t="shared" si="1"/>
        <v>0</v>
      </c>
      <c r="BK6" s="19" t="s">
        <v>73</v>
      </c>
      <c r="BL6" s="19" t="s">
        <v>74</v>
      </c>
    </row>
    <row r="7" spans="1:76" s="1" customFormat="1" ht="14.4" hidden="1" x14ac:dyDescent="0.3">
      <c r="E7" s="24"/>
      <c r="F7" s="1">
        <v>1</v>
      </c>
      <c r="G7" s="16" t="s">
        <v>71</v>
      </c>
      <c r="H7" s="1">
        <v>1</v>
      </c>
      <c r="I7" s="1" t="s">
        <v>72</v>
      </c>
      <c r="T7" s="17">
        <f t="shared" si="0"/>
        <v>0</v>
      </c>
      <c r="V7" s="4"/>
      <c r="X7" s="5"/>
      <c r="Y7" s="6"/>
      <c r="Z7" s="18"/>
      <c r="AE7" s="1" t="s">
        <v>75</v>
      </c>
      <c r="AF7" s="1" t="s">
        <v>76</v>
      </c>
      <c r="AJ7" s="5"/>
      <c r="AO7" s="5"/>
      <c r="AP7" s="4">
        <f t="shared" si="1"/>
        <v>0</v>
      </c>
      <c r="BK7" s="19" t="s">
        <v>73</v>
      </c>
      <c r="BL7" s="19" t="s">
        <v>74</v>
      </c>
    </row>
    <row r="8" spans="1:76" s="20" customFormat="1" ht="14.4" hidden="1" x14ac:dyDescent="0.3">
      <c r="E8" s="25"/>
      <c r="F8" s="1">
        <v>1</v>
      </c>
      <c r="G8" s="16" t="s">
        <v>71</v>
      </c>
      <c r="H8" s="1">
        <v>1</v>
      </c>
      <c r="I8" s="1" t="s">
        <v>72</v>
      </c>
      <c r="T8" s="17">
        <f t="shared" si="0"/>
        <v>0</v>
      </c>
      <c r="V8" s="21"/>
      <c r="X8" s="22"/>
      <c r="Y8" s="23"/>
      <c r="Z8" s="18"/>
      <c r="AE8" s="1" t="s">
        <v>75</v>
      </c>
      <c r="AF8" s="1" t="s">
        <v>76</v>
      </c>
      <c r="AG8" s="1"/>
      <c r="AJ8" s="22"/>
      <c r="AO8" s="22"/>
      <c r="AP8" s="4">
        <f t="shared" si="1"/>
        <v>0</v>
      </c>
      <c r="BK8" s="19" t="s">
        <v>73</v>
      </c>
      <c r="BL8" s="19" t="s">
        <v>74</v>
      </c>
    </row>
    <row r="9" spans="1:76" s="1" customFormat="1" ht="14.4" hidden="1" x14ac:dyDescent="0.3">
      <c r="E9" s="26"/>
      <c r="F9" s="1">
        <v>1</v>
      </c>
      <c r="G9" s="16" t="s">
        <v>71</v>
      </c>
      <c r="H9" s="1">
        <v>1</v>
      </c>
      <c r="I9" s="1" t="s">
        <v>72</v>
      </c>
      <c r="T9" s="17">
        <f t="shared" si="0"/>
        <v>0</v>
      </c>
      <c r="V9" s="4"/>
      <c r="X9" s="5"/>
      <c r="Z9" s="18"/>
      <c r="AE9" s="1" t="s">
        <v>75</v>
      </c>
      <c r="AF9" s="1" t="s">
        <v>76</v>
      </c>
      <c r="AJ9" s="5"/>
      <c r="AO9" s="5"/>
      <c r="AP9" s="4">
        <f t="shared" si="1"/>
        <v>0</v>
      </c>
      <c r="BK9" s="19" t="s">
        <v>73</v>
      </c>
      <c r="BL9" s="19" t="s">
        <v>74</v>
      </c>
    </row>
    <row r="10" spans="1:76" s="20" customFormat="1" ht="14.4" hidden="1" x14ac:dyDescent="0.3">
      <c r="F10" s="1">
        <v>1</v>
      </c>
      <c r="G10" s="16" t="s">
        <v>71</v>
      </c>
      <c r="H10" s="1">
        <v>1</v>
      </c>
      <c r="I10" s="1" t="s">
        <v>72</v>
      </c>
      <c r="T10" s="17">
        <f t="shared" si="0"/>
        <v>0</v>
      </c>
      <c r="V10" s="21"/>
      <c r="X10" s="22"/>
      <c r="Y10" s="23"/>
      <c r="Z10" s="18"/>
      <c r="AE10" s="1" t="s">
        <v>75</v>
      </c>
      <c r="AF10" s="1" t="s">
        <v>76</v>
      </c>
      <c r="AG10" s="1"/>
      <c r="AJ10" s="22"/>
      <c r="AO10" s="22"/>
      <c r="AP10" s="4">
        <f t="shared" si="1"/>
        <v>0</v>
      </c>
      <c r="BK10" s="19" t="s">
        <v>73</v>
      </c>
      <c r="BL10" s="19" t="s">
        <v>74</v>
      </c>
    </row>
    <row r="11" spans="1:76" s="1" customFormat="1" ht="14.4" hidden="1" x14ac:dyDescent="0.3">
      <c r="E11" s="26"/>
      <c r="F11" s="1">
        <v>1</v>
      </c>
      <c r="G11" s="16" t="s">
        <v>71</v>
      </c>
      <c r="H11" s="1">
        <v>1</v>
      </c>
      <c r="I11" s="1" t="s">
        <v>72</v>
      </c>
      <c r="T11" s="17">
        <f t="shared" si="0"/>
        <v>0</v>
      </c>
      <c r="V11" s="4"/>
      <c r="X11" s="5"/>
      <c r="Y11" s="27"/>
      <c r="Z11" s="18"/>
      <c r="AE11" s="1" t="s">
        <v>75</v>
      </c>
      <c r="AF11" s="1" t="s">
        <v>76</v>
      </c>
      <c r="AJ11" s="5"/>
      <c r="AO11" s="5"/>
      <c r="AP11" s="4">
        <f t="shared" si="1"/>
        <v>0</v>
      </c>
      <c r="BK11" s="19" t="s">
        <v>73</v>
      </c>
      <c r="BL11" s="19" t="s">
        <v>74</v>
      </c>
    </row>
    <row r="12" spans="1:76" s="20" customFormat="1" ht="14.4" hidden="1" x14ac:dyDescent="0.3">
      <c r="E12" s="25"/>
      <c r="F12" s="1">
        <v>1</v>
      </c>
      <c r="G12" s="16" t="s">
        <v>71</v>
      </c>
      <c r="H12" s="1">
        <v>1</v>
      </c>
      <c r="I12" s="1" t="s">
        <v>72</v>
      </c>
      <c r="T12" s="17">
        <f t="shared" si="0"/>
        <v>0</v>
      </c>
      <c r="V12" s="21"/>
      <c r="X12" s="22"/>
      <c r="Y12" s="23"/>
      <c r="Z12" s="18"/>
      <c r="AE12" s="1" t="s">
        <v>75</v>
      </c>
      <c r="AF12" s="1" t="s">
        <v>76</v>
      </c>
      <c r="AG12" s="1"/>
      <c r="AJ12" s="22"/>
      <c r="AO12" s="22"/>
      <c r="AP12" s="4">
        <f t="shared" si="1"/>
        <v>0</v>
      </c>
      <c r="BK12" s="19" t="s">
        <v>73</v>
      </c>
      <c r="BL12" s="19" t="s">
        <v>74</v>
      </c>
    </row>
    <row r="13" spans="1:76" s="1" customFormat="1" ht="14.4" x14ac:dyDescent="0.3">
      <c r="E13" s="28" t="s">
        <v>86</v>
      </c>
      <c r="F13" s="1">
        <v>1</v>
      </c>
      <c r="G13" s="1" t="s">
        <v>71</v>
      </c>
      <c r="H13" s="1">
        <v>1</v>
      </c>
      <c r="I13" s="1" t="s">
        <v>72</v>
      </c>
      <c r="K13" s="1">
        <v>1071</v>
      </c>
      <c r="M13" s="1" t="s">
        <v>87</v>
      </c>
      <c r="N13" s="1" t="s">
        <v>82</v>
      </c>
      <c r="T13" s="4">
        <f t="shared" ref="T13" si="2">V13</f>
        <v>8.9</v>
      </c>
      <c r="V13" s="4">
        <v>8.9</v>
      </c>
      <c r="X13" s="5">
        <v>4.7300000000000004</v>
      </c>
      <c r="Y13" s="6">
        <v>4710117601217</v>
      </c>
      <c r="AE13" s="1" t="s">
        <v>84</v>
      </c>
      <c r="AF13" s="1" t="s">
        <v>85</v>
      </c>
      <c r="AH13" s="1">
        <v>12</v>
      </c>
      <c r="AJ13" s="5">
        <f t="shared" ref="AJ13" si="3">X13</f>
        <v>4.7300000000000004</v>
      </c>
      <c r="AO13" s="5">
        <f t="shared" ref="AO13" si="4">X13</f>
        <v>4.7300000000000004</v>
      </c>
      <c r="AP13" s="4">
        <f t="shared" ref="AP13" si="5">AO13*AH13</f>
        <v>56.760000000000005</v>
      </c>
      <c r="AR13" s="1">
        <v>0</v>
      </c>
      <c r="BK13" s="1" t="s">
        <v>73</v>
      </c>
      <c r="BL13" s="1" t="s">
        <v>74</v>
      </c>
    </row>
    <row r="14" spans="1:76" s="1" customFormat="1" ht="14.4" x14ac:dyDescent="0.3">
      <c r="T14" s="4"/>
      <c r="V14" s="4"/>
      <c r="X14" s="5"/>
      <c r="Y14" s="6"/>
      <c r="AJ14" s="5"/>
      <c r="AO14" s="5"/>
      <c r="AP14" s="4"/>
    </row>
    <row r="15" spans="1:76" s="1" customFormat="1" ht="14.4" x14ac:dyDescent="0.3">
      <c r="T15" s="4"/>
      <c r="V15" s="4"/>
      <c r="X15" s="5"/>
      <c r="Y15" s="6"/>
      <c r="AJ15" s="5"/>
      <c r="AO15" s="5"/>
      <c r="AP15" s="4"/>
    </row>
    <row r="16" spans="1:76" s="1" customFormat="1" ht="14.4" x14ac:dyDescent="0.3">
      <c r="T16" s="4"/>
      <c r="V16" s="4"/>
      <c r="X16" s="5"/>
      <c r="Y16" s="6"/>
      <c r="AJ16" s="5"/>
      <c r="AO16" s="5"/>
      <c r="AP16" s="4"/>
    </row>
    <row r="17" spans="5:44" s="1" customFormat="1" ht="14.4" x14ac:dyDescent="0.3">
      <c r="T17" s="4"/>
      <c r="V17" s="4"/>
      <c r="X17" s="5"/>
      <c r="Y17" s="6"/>
      <c r="AJ17" s="5"/>
      <c r="AO17" s="5"/>
      <c r="AP17" s="4"/>
    </row>
    <row r="21" spans="5:44" x14ac:dyDescent="0.3">
      <c r="E21"/>
      <c r="X21"/>
    </row>
    <row r="29" spans="5:44" x14ac:dyDescent="0.3">
      <c r="AR29"/>
    </row>
    <row r="31" spans="5:44" x14ac:dyDescent="0.3">
      <c r="T31"/>
      <c r="AF31"/>
    </row>
    <row r="39" spans="24:24" x14ac:dyDescent="0.3">
      <c r="X39"/>
    </row>
    <row r="57" spans="24:24" x14ac:dyDescent="0.3">
      <c r="X57"/>
    </row>
  </sheetData>
  <autoFilter ref="A2:CD12" xr:uid="{807F277B-9FEC-4CAC-B4BB-367441A972F6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2025-03-13T07:10:52Z</dcterms:created>
  <dcterms:modified xsi:type="dcterms:W3CDTF">2026-01-20T06:55:17Z</dcterms:modified>
</cp:coreProperties>
</file>