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A381EA6D-B87B-43F5-B9DA-020A698561E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T13" i="6" l="1"/>
  <c r="T12" i="6"/>
  <c r="T11" i="6"/>
  <c r="T10" i="6"/>
  <c r="T9" i="6" l="1"/>
  <c r="T8" i="6"/>
  <c r="T7" i="6"/>
  <c r="T6" i="6"/>
  <c r="T5" i="6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<sst xmlns="http://schemas.openxmlformats.org/spreadsheetml/2006/main" count="319" uniqueCount="130">
  <si>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</si>
  <si>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</si>
  <si>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</si>
  <si>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</si>
  <si>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</si>
  <si>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</si>
  <si>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</si>
  <si>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</si>
  <si>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</si>
  <si>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</si>
  <si>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</si>
  <si>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</si>
  <si>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</si>
  <si>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</si>
  <si>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</si>
  <si>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</si>
  <si>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</si>
  <si>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</si>
  <si>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</si>
  <si>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</si>
  <si>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</si>
  <si>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</si>
  <si>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</si>
  <si>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</si>
  <si>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</si>
  <si>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</si>
  <si>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</si>
  <si>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</si>
  <si>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</si>
  <si>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</si>
  <si>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</si>
  <si>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</si>
  <si>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</si>
  <si>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</si>
  <si>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</si>
  <si>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</si>
  <si>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</si>
  <si>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</si>
  <si>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</si>
  <si>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</si>
  <si>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</si>
  <si>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</si>
  <si>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</si>
  <si>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</si>
  <si>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</si>
  <si>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</si>
  <si>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</si>
  <si>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</si>
  <si>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</si>
  <si>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</si>
  <si>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</si>
  <si>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</si>
  <si>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</si>
  <si>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</si>
  <si>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</si>
  <si>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</si>
  <si>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</si>
  <si>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</si>
  <si>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</si>
  <si>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</si>
  <si>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</si>
  <si>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</si>
  <si>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</si>
  <si>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</si>
  <si>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</si>
  <si>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</si>
  <si>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</si>
  <si>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</si>
  <si>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</si>
  <si>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</si>
  <si>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</si>
  <si>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</si>
  <si>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</si>
  <si>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</si>
  <si>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</si>
  <si>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</si>
  <si>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</si>
  <si>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</si>
  <si>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</si>
  <si>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</si>
  <si>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</si>
  <si>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</si>
  <si>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</si>
  <si>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</si>
  <si>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</si>
  <si>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</si>
  <si>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</si>
  <si>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</si>
  <si>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</si>
  <si>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</si>
  <si>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</si>
  <si>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</si>
  <si>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</si>
  <si>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</si>
  <si>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</si>
  <si>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</si>
  <si>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</si>
  <si>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</si>
  <si>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</si>
  <si>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</si>
  <si>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</si>
  <si>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</si>
  <si>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</si>
  <si>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</si>
  <si>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</si>
  <si>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</si>
  <si>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</si>
  <si>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</si>
  <si>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</si>
  <si>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</si>
  <si>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</si>
  <si>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</si>
  <si>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</si>
  <si>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</si>
  <si>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</si>
  <si>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</si>
  <si>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</si>
  <si>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</si>
  <si>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</si>
  <si>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WOODEN GUN S</t>
  </si>
  <si>
    <t>WOODEN GUN M</t>
  </si>
  <si>
    <t>WOODEN GUN L</t>
  </si>
  <si>
    <t>KEDAI RUNCIT, LAZADA/SHOPEE</t>
  </si>
  <si>
    <t>MY</t>
  </si>
  <si>
    <t>SHARK SLAP SLAP BRACELET</t>
  </si>
  <si>
    <t>JIGSAW PUZZLE</t>
  </si>
  <si>
    <t>WOODEN ARROW</t>
  </si>
  <si>
    <t>BUNCHO CRAYON &amp; OIL PASTEL</t>
  </si>
  <si>
    <t>MAGNETIC DRAWING BOARD</t>
  </si>
  <si>
    <t>MINI GRAFFITI BOARD KEY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</si>
</sst>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</numFmts>
  <fonts count="1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49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Border="1" applyAlignment="1">
      <alignment horizontal="center"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0" t="s">
        <v>4</v>
      </c>
      <c r="U1" s="70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1"/>
      <c r="U2" s="71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topLeftCell="BG1" zoomScaleNormal="100" workbookViewId="0">
      <selection activeCell="A13" sqref="A13"/>
    </sheetView>
  </sheetViews>
  <sheetFormatPr defaultColWidth="12.6640625" defaultRowHeight="15" customHeight="1"/>
  <cols>
    <col min="1" max="2" width="11.44140625" style="44" customWidth="1"/>
    <col min="3" max="3" width="17.109375" style="44" customWidth="1"/>
    <col min="4" max="4" width="74" style="44" bestFit="1" customWidth="1"/>
    <col min="5" max="8" width="11.44140625" style="44" customWidth="1"/>
    <col min="9" max="9" width="15.44140625" style="44" customWidth="1"/>
    <col min="10" max="17" width="11.44140625" style="44" customWidth="1"/>
    <col min="18" max="18" width="47.21875" style="44" customWidth="1"/>
    <col min="19" max="19" width="16.88671875" style="44" customWidth="1"/>
    <col min="20" max="21" width="11.44140625" style="44" customWidth="1"/>
    <col min="22" max="22" width="15.44140625" style="44" customWidth="1"/>
    <col min="23" max="23" width="11.44140625" style="44" customWidth="1"/>
    <col min="24" max="24" width="17.77734375" style="44" bestFit="1" customWidth="1"/>
    <col min="25" max="27" width="11.44140625" style="44" customWidth="1"/>
    <col min="28" max="28" width="34.44140625" style="44" customWidth="1"/>
    <col min="29" max="30" width="11.44140625" style="44" customWidth="1"/>
    <col min="31" max="31" width="43.88671875" style="44" bestFit="1" customWidth="1"/>
    <col min="32" max="38" width="11.44140625" style="44" customWidth="1"/>
    <col min="39" max="39" width="15.44140625" style="44" customWidth="1"/>
    <col min="40" max="41" width="12.33203125" style="44" customWidth="1"/>
    <col min="42" max="42" width="15" style="44" customWidth="1"/>
    <col min="43" max="43" width="17.33203125" style="44" customWidth="1"/>
    <col min="44" max="54" width="11.44140625" style="44" customWidth="1"/>
    <col min="55" max="55" width="13.44140625" style="44" customWidth="1"/>
    <col min="56" max="56" width="11.44140625" style="44" customWidth="1"/>
    <col min="57" max="59" width="16.33203125" style="44" customWidth="1"/>
    <col min="60" max="60" width="16.88671875" style="44" customWidth="1"/>
    <col min="61" max="75" width="11.44140625" style="44" customWidth="1"/>
    <col min="76" max="16384" width="12.6640625" style="44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2" t="s">
        <v>4</v>
      </c>
      <c r="T1" s="72" t="s">
        <v>5</v>
      </c>
      <c r="U1" s="40" t="s">
        <v>6</v>
      </c>
      <c r="V1" s="40"/>
      <c r="W1" s="41" t="s">
        <v>7</v>
      </c>
      <c r="X1" s="42"/>
      <c r="Y1" s="36"/>
      <c r="Z1" s="36"/>
      <c r="AA1" s="36"/>
      <c r="AB1" s="36"/>
      <c r="AC1" s="36"/>
      <c r="AD1" s="36"/>
      <c r="AE1" s="36"/>
      <c r="AF1" s="38"/>
      <c r="AG1" s="36"/>
      <c r="AH1" s="43" t="s">
        <v>8</v>
      </c>
      <c r="AI1" s="36"/>
      <c r="AJ1" s="40"/>
      <c r="AK1" s="36"/>
      <c r="AL1" s="40"/>
      <c r="AM1" s="43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5" t="s">
        <v>12</v>
      </c>
      <c r="E2" s="46" t="s">
        <v>13</v>
      </c>
      <c r="F2" s="46" t="s">
        <v>13</v>
      </c>
      <c r="G2" s="36"/>
      <c r="H2" s="36"/>
      <c r="I2" s="47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3"/>
      <c r="T2" s="73"/>
      <c r="U2" s="48" t="s">
        <v>13</v>
      </c>
      <c r="V2" s="40" t="s">
        <v>14</v>
      </c>
      <c r="W2" s="49" t="s">
        <v>13</v>
      </c>
      <c r="X2" s="49" t="s">
        <v>13</v>
      </c>
      <c r="Y2" s="36"/>
      <c r="Z2" s="36"/>
      <c r="AA2" s="36"/>
      <c r="AB2" s="36"/>
      <c r="AC2" s="46"/>
      <c r="AD2" s="46" t="s">
        <v>13</v>
      </c>
      <c r="AE2" s="36"/>
      <c r="AF2" s="38"/>
      <c r="AG2" s="36"/>
      <c r="AH2" s="48" t="s">
        <v>13</v>
      </c>
      <c r="AI2" s="36" t="s">
        <v>15</v>
      </c>
      <c r="AJ2" s="40"/>
      <c r="AK2" s="36" t="s">
        <v>15</v>
      </c>
      <c r="AL2" s="40"/>
      <c r="AM2" s="48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8" t="s">
        <v>13</v>
      </c>
      <c r="BJ2" s="48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50"/>
      <c r="D3" s="51"/>
      <c r="E3" s="52"/>
      <c r="F3" s="52"/>
      <c r="G3" s="36"/>
      <c r="H3" s="36"/>
      <c r="I3" s="47"/>
      <c r="J3" s="50"/>
      <c r="K3" s="36"/>
      <c r="L3" s="36"/>
      <c r="M3" s="36"/>
      <c r="N3" s="36"/>
      <c r="O3" s="36"/>
      <c r="P3" s="36"/>
      <c r="Q3" s="36"/>
      <c r="R3" s="36"/>
      <c r="U3" s="53"/>
      <c r="V3" s="40"/>
      <c r="W3" s="54"/>
      <c r="X3" s="54"/>
      <c r="Y3" s="36"/>
      <c r="Z3" s="36"/>
      <c r="AA3" s="36"/>
      <c r="AB3" s="36"/>
      <c r="AC3" s="52"/>
      <c r="AD3" s="52"/>
      <c r="AE3" s="36"/>
      <c r="AF3" s="38"/>
      <c r="AG3" s="36"/>
      <c r="AH3" s="53"/>
      <c r="AI3" s="36"/>
      <c r="AJ3" s="40"/>
      <c r="AK3" s="36"/>
      <c r="AL3" s="40"/>
      <c r="AM3" s="53"/>
      <c r="AN3" s="40"/>
      <c r="AO3" s="36"/>
      <c r="AP3" s="50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3"/>
      <c r="BJ3" s="53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5" t="s">
        <v>97</v>
      </c>
      <c r="B4" s="55" t="s">
        <v>19</v>
      </c>
      <c r="C4" s="56" t="s">
        <v>20</v>
      </c>
      <c r="D4" s="57" t="s">
        <v>21</v>
      </c>
      <c r="E4" s="55" t="s">
        <v>22</v>
      </c>
      <c r="F4" s="58" t="s">
        <v>23</v>
      </c>
      <c r="G4" s="55" t="s">
        <v>24</v>
      </c>
      <c r="H4" s="55" t="s">
        <v>25</v>
      </c>
      <c r="I4" s="56" t="s">
        <v>98</v>
      </c>
      <c r="J4" s="56" t="s">
        <v>26</v>
      </c>
      <c r="K4" s="55" t="s">
        <v>27</v>
      </c>
      <c r="L4" s="55" t="s">
        <v>28</v>
      </c>
      <c r="M4" s="55" t="s">
        <v>29</v>
      </c>
      <c r="N4" s="55" t="s">
        <v>30</v>
      </c>
      <c r="O4" s="55" t="s">
        <v>31</v>
      </c>
      <c r="P4" s="55" t="s">
        <v>32</v>
      </c>
      <c r="Q4" s="55" t="s">
        <v>33</v>
      </c>
      <c r="R4" s="55" t="s">
        <v>34</v>
      </c>
      <c r="S4" s="59" t="s">
        <v>35</v>
      </c>
      <c r="T4" s="60" t="s">
        <v>36</v>
      </c>
      <c r="U4" s="61" t="s">
        <v>37</v>
      </c>
      <c r="V4" s="61" t="s">
        <v>38</v>
      </c>
      <c r="W4" s="62" t="s">
        <v>39</v>
      </c>
      <c r="X4" s="63" t="s">
        <v>40</v>
      </c>
      <c r="Y4" s="55" t="s">
        <v>41</v>
      </c>
      <c r="Z4" s="55" t="s">
        <v>42</v>
      </c>
      <c r="AA4" s="55" t="s">
        <v>43</v>
      </c>
      <c r="AB4" s="55" t="s">
        <v>44</v>
      </c>
      <c r="AC4" s="55" t="s">
        <v>117</v>
      </c>
      <c r="AD4" s="55" t="s">
        <v>45</v>
      </c>
      <c r="AE4" s="55" t="s">
        <v>46</v>
      </c>
      <c r="AF4" s="57" t="s">
        <v>47</v>
      </c>
      <c r="AG4" s="64" t="s">
        <v>48</v>
      </c>
      <c r="AH4" s="61" t="s">
        <v>49</v>
      </c>
      <c r="AI4" s="55" t="s">
        <v>50</v>
      </c>
      <c r="AJ4" s="61" t="s">
        <v>51</v>
      </c>
      <c r="AK4" s="55" t="s">
        <v>52</v>
      </c>
      <c r="AL4" s="61" t="s">
        <v>53</v>
      </c>
      <c r="AM4" s="61" t="s">
        <v>54</v>
      </c>
      <c r="AN4" s="61" t="s">
        <v>55</v>
      </c>
      <c r="AO4" s="55" t="s">
        <v>56</v>
      </c>
      <c r="AP4" s="55" t="s">
        <v>57</v>
      </c>
      <c r="AQ4" s="55" t="s">
        <v>58</v>
      </c>
      <c r="AR4" s="55" t="s">
        <v>59</v>
      </c>
      <c r="AS4" s="55" t="s">
        <v>60</v>
      </c>
      <c r="AT4" s="55" t="s">
        <v>61</v>
      </c>
      <c r="AU4" s="55" t="s">
        <v>62</v>
      </c>
      <c r="AV4" s="55" t="s">
        <v>63</v>
      </c>
      <c r="AW4" s="55" t="s">
        <v>64</v>
      </c>
      <c r="AX4" s="55" t="s">
        <v>65</v>
      </c>
      <c r="AY4" s="55" t="s">
        <v>66</v>
      </c>
      <c r="AZ4" s="55" t="s">
        <v>67</v>
      </c>
      <c r="BA4" s="55" t="s">
        <v>68</v>
      </c>
      <c r="BB4" s="55" t="s">
        <v>69</v>
      </c>
      <c r="BC4" s="55" t="s">
        <v>70</v>
      </c>
      <c r="BD4" s="55" t="s">
        <v>71</v>
      </c>
      <c r="BE4" s="55" t="s">
        <v>72</v>
      </c>
      <c r="BF4" s="55" t="s">
        <v>73</v>
      </c>
      <c r="BG4" s="55" t="s">
        <v>74</v>
      </c>
      <c r="BH4" s="55" t="s">
        <v>75</v>
      </c>
      <c r="BI4" s="55" t="s">
        <v>76</v>
      </c>
      <c r="BJ4" s="55" t="s">
        <v>77</v>
      </c>
      <c r="BK4" s="61" t="s">
        <v>78</v>
      </c>
      <c r="BL4" s="55" t="s">
        <v>79</v>
      </c>
      <c r="BM4" s="55" t="s">
        <v>80</v>
      </c>
      <c r="BN4" s="55" t="s">
        <v>81</v>
      </c>
      <c r="BO4" s="55" t="s">
        <v>82</v>
      </c>
      <c r="BP4" s="55" t="s">
        <v>83</v>
      </c>
      <c r="BQ4" s="61" t="s">
        <v>84</v>
      </c>
      <c r="BR4" s="55" t="s">
        <v>85</v>
      </c>
      <c r="BS4" s="55" t="s">
        <v>86</v>
      </c>
      <c r="BT4" s="55" t="s">
        <v>87</v>
      </c>
      <c r="BU4" s="55" t="s">
        <v>88</v>
      </c>
      <c r="BV4" s="65" t="s">
        <v>118</v>
      </c>
      <c r="BW4" s="65"/>
    </row>
    <row r="5" spans="1:75" s="30" customFormat="1" ht="15" customHeight="1">
      <c r="B5" s="31"/>
      <c r="D5" s="32" t="s">
        <v>119</v>
      </c>
      <c r="E5" s="30">
        <v>1</v>
      </c>
      <c r="F5" s="30">
        <v>1</v>
      </c>
      <c r="G5" s="30">
        <v>1</v>
      </c>
      <c r="H5" s="30">
        <v>1</v>
      </c>
      <c r="M5" s="30" t="s">
        <v>123</v>
      </c>
      <c r="R5" s="31" t="s">
        <v>122</v>
      </c>
      <c r="S5" s="26">
        <v>15.9</v>
      </c>
      <c r="T5" s="27">
        <f>(S5-W5)/S5</f>
        <v>0.64779874213836486</v>
      </c>
      <c r="U5" s="26">
        <v>15.9</v>
      </c>
      <c r="V5" s="69"/>
      <c r="W5" s="28">
        <v>5.6</v>
      </c>
      <c r="X5" s="28"/>
      <c r="AD5" s="35" t="s">
        <v>114</v>
      </c>
      <c r="AE5" s="35" t="s">
        <v>115</v>
      </c>
      <c r="AF5" s="66">
        <v>1</v>
      </c>
      <c r="AG5" s="30">
        <v>1</v>
      </c>
      <c r="AH5" s="28">
        <v>5.6</v>
      </c>
      <c r="AM5" s="28">
        <v>5.6</v>
      </c>
      <c r="AP5" s="30">
        <v>1</v>
      </c>
      <c r="BI5" s="35" t="s">
        <v>90</v>
      </c>
      <c r="BJ5" s="35" t="s">
        <v>91</v>
      </c>
    </row>
    <row r="6" spans="1:75" s="30" customFormat="1" ht="15" customHeight="1">
      <c r="B6" s="31"/>
      <c r="D6" s="32" t="s">
        <v>120</v>
      </c>
      <c r="E6" s="30">
        <v>1</v>
      </c>
      <c r="F6" s="30">
        <v>1</v>
      </c>
      <c r="G6" s="30">
        <v>1</v>
      </c>
      <c r="H6" s="30">
        <v>1</v>
      </c>
      <c r="M6" s="30" t="s">
        <v>123</v>
      </c>
      <c r="R6" s="31" t="s">
        <v>122</v>
      </c>
      <c r="S6" s="26">
        <v>18.899999999999999</v>
      </c>
      <c r="T6" s="27">
        <f t="shared" ref="T6:T13" si="0">(S6-W6)/S6</f>
        <v>0.63492063492063489</v>
      </c>
      <c r="U6" s="26">
        <v>18.899999999999999</v>
      </c>
      <c r="V6" s="69"/>
      <c r="W6" s="28">
        <v>6.9</v>
      </c>
      <c r="X6" s="28"/>
      <c r="AD6" s="35" t="s">
        <v>114</v>
      </c>
      <c r="AE6" s="35" t="s">
        <v>115</v>
      </c>
      <c r="AF6" s="67">
        <v>1</v>
      </c>
      <c r="AG6" s="30">
        <v>1</v>
      </c>
      <c r="AH6" s="28">
        <v>6.9</v>
      </c>
      <c r="AM6" s="28">
        <v>6.9</v>
      </c>
      <c r="AP6" s="30">
        <v>1</v>
      </c>
      <c r="BI6" s="35" t="s">
        <v>90</v>
      </c>
      <c r="BJ6" s="35" t="s">
        <v>91</v>
      </c>
    </row>
    <row r="7" spans="1:75" s="30" customFormat="1" ht="15" customHeight="1">
      <c r="B7" s="31"/>
      <c r="D7" s="32" t="s">
        <v>121</v>
      </c>
      <c r="E7" s="30">
        <v>1</v>
      </c>
      <c r="F7" s="30">
        <v>1</v>
      </c>
      <c r="G7" s="30">
        <v>1</v>
      </c>
      <c r="H7" s="30">
        <v>1</v>
      </c>
      <c r="M7" s="30" t="s">
        <v>123</v>
      </c>
      <c r="R7" s="31" t="s">
        <v>122</v>
      </c>
      <c r="S7" s="26">
        <v>41.9</v>
      </c>
      <c r="T7" s="27">
        <f t="shared" si="0"/>
        <v>0.62052505966587113</v>
      </c>
      <c r="U7" s="26">
        <v>41.9</v>
      </c>
      <c r="V7" s="69"/>
      <c r="W7" s="29">
        <v>15.9</v>
      </c>
      <c r="X7" s="29"/>
      <c r="AD7" s="35" t="s">
        <v>114</v>
      </c>
      <c r="AE7" s="35" t="s">
        <v>115</v>
      </c>
      <c r="AF7" s="67">
        <v>1</v>
      </c>
      <c r="AG7" s="30">
        <v>1</v>
      </c>
      <c r="AH7" s="29">
        <v>15.9</v>
      </c>
      <c r="AM7" s="29">
        <v>15.9</v>
      </c>
      <c r="AP7" s="30">
        <v>1</v>
      </c>
      <c r="BI7" s="35" t="s">
        <v>90</v>
      </c>
      <c r="BJ7" s="35" t="s">
        <v>91</v>
      </c>
    </row>
    <row r="8" spans="1:75" s="30" customFormat="1" ht="15" customHeight="1">
      <c r="B8" s="31"/>
      <c r="D8" s="32" t="s">
        <v>124</v>
      </c>
      <c r="E8" s="30">
        <v>1</v>
      </c>
      <c r="F8" s="30">
        <v>1</v>
      </c>
      <c r="G8" s="30">
        <v>1</v>
      </c>
      <c r="H8" s="30">
        <v>1</v>
      </c>
      <c r="M8" s="30" t="s">
        <v>123</v>
      </c>
      <c r="R8" s="31" t="s">
        <v>122</v>
      </c>
      <c r="S8" s="26">
        <v>9.9</v>
      </c>
      <c r="T8" s="27">
        <f t="shared" si="0"/>
        <v>0.74747474747474751</v>
      </c>
      <c r="U8" s="26">
        <v>9.9</v>
      </c>
      <c r="W8" s="29">
        <v>2.5</v>
      </c>
      <c r="X8" s="33"/>
      <c r="AD8" s="35" t="s">
        <v>114</v>
      </c>
      <c r="AE8" s="35" t="s">
        <v>115</v>
      </c>
      <c r="AF8" s="68">
        <v>1</v>
      </c>
      <c r="AG8" s="68">
        <v>1</v>
      </c>
      <c r="AH8" s="29">
        <v>2.5</v>
      </c>
      <c r="AM8" s="29">
        <v>2.5</v>
      </c>
      <c r="AP8" s="30">
        <v>1</v>
      </c>
      <c r="BI8" s="35" t="s">
        <v>90</v>
      </c>
      <c r="BJ8" s="35" t="s">
        <v>91</v>
      </c>
    </row>
    <row r="9" spans="1:75" s="30" customFormat="1" ht="15" customHeight="1">
      <c r="B9" s="31"/>
      <c r="D9" s="32" t="s">
        <v>125</v>
      </c>
      <c r="E9" s="30">
        <v>1</v>
      </c>
      <c r="F9" s="30">
        <v>1</v>
      </c>
      <c r="G9" s="30">
        <v>1</v>
      </c>
      <c r="H9" s="30">
        <v>1</v>
      </c>
      <c r="M9" s="30" t="s">
        <v>123</v>
      </c>
      <c r="R9" s="31" t="s">
        <v>122</v>
      </c>
      <c r="S9" s="26">
        <v>7</v>
      </c>
      <c r="T9" s="27">
        <f t="shared" si="0"/>
        <v>0.6428571428571429</v>
      </c>
      <c r="U9" s="26">
        <v>7</v>
      </c>
      <c r="W9" s="28">
        <v>2.5</v>
      </c>
      <c r="X9" s="33"/>
      <c r="AD9" s="35" t="s">
        <v>114</v>
      </c>
      <c r="AE9" s="35" t="s">
        <v>115</v>
      </c>
      <c r="AF9" s="68">
        <v>1</v>
      </c>
      <c r="AG9" s="68">
        <v>1</v>
      </c>
      <c r="AH9" s="29">
        <v>2.5</v>
      </c>
      <c r="AM9" s="29">
        <v>2.5</v>
      </c>
      <c r="AP9" s="30">
        <v>1</v>
      </c>
      <c r="BI9" s="35" t="s">
        <v>90</v>
      </c>
      <c r="BJ9" s="35" t="s">
        <v>91</v>
      </c>
    </row>
    <row r="10" spans="1:75" s="30" customFormat="1" ht="15" customHeight="1">
      <c r="B10" s="35"/>
      <c r="D10" s="32" t="s">
        <v>126</v>
      </c>
      <c r="E10" s="30">
        <v>1</v>
      </c>
      <c r="F10" s="30">
        <v>1</v>
      </c>
      <c r="G10" s="30">
        <v>1</v>
      </c>
      <c r="H10" s="30">
        <v>1</v>
      </c>
      <c r="M10" s="30" t="s">
        <v>123</v>
      </c>
      <c r="R10" s="31" t="s">
        <v>122</v>
      </c>
      <c r="S10" s="26">
        <v>19</v>
      </c>
      <c r="T10" s="27">
        <f t="shared" si="0"/>
        <v>0.68421052631578949</v>
      </c>
      <c r="U10" s="26">
        <v>19</v>
      </c>
      <c r="W10" s="28">
        <v>6</v>
      </c>
      <c r="X10" s="33"/>
      <c r="AD10" s="35" t="s">
        <v>114</v>
      </c>
      <c r="AE10" s="35" t="s">
        <v>115</v>
      </c>
      <c r="AF10" s="68">
        <v>1</v>
      </c>
      <c r="AG10" s="68">
        <v>1</v>
      </c>
      <c r="AH10" s="28">
        <v>6</v>
      </c>
      <c r="AM10" s="28">
        <v>6</v>
      </c>
      <c r="AP10" s="30">
        <v>1</v>
      </c>
      <c r="BI10" s="35" t="s">
        <v>90</v>
      </c>
      <c r="BJ10" s="35" t="s">
        <v>91</v>
      </c>
    </row>
    <row r="11" spans="1:75" s="30" customFormat="1" ht="15" customHeight="1">
      <c r="B11" s="31"/>
      <c r="D11" s="32" t="s">
        <v>127</v>
      </c>
      <c r="E11" s="30">
        <v>1</v>
      </c>
      <c r="F11" s="30">
        <v>1</v>
      </c>
      <c r="G11" s="30">
        <v>1</v>
      </c>
      <c r="H11" s="30">
        <v>1</v>
      </c>
      <c r="M11" s="30" t="s">
        <v>123</v>
      </c>
      <c r="R11" s="31" t="s">
        <v>122</v>
      </c>
      <c r="S11" s="26">
        <v>23.9</v>
      </c>
      <c r="T11" s="27">
        <f t="shared" si="0"/>
        <v>0.61966527196652721</v>
      </c>
      <c r="U11" s="26">
        <v>23.9</v>
      </c>
      <c r="W11" s="28">
        <v>9.09</v>
      </c>
      <c r="X11" s="33"/>
      <c r="AD11" s="35" t="s">
        <v>114</v>
      </c>
      <c r="AE11" s="35" t="s">
        <v>115</v>
      </c>
      <c r="AF11" s="68">
        <v>1</v>
      </c>
      <c r="AG11" s="68">
        <v>1</v>
      </c>
      <c r="AH11" s="28">
        <v>9.09</v>
      </c>
      <c r="AM11" s="28">
        <v>9.09</v>
      </c>
      <c r="AP11" s="30">
        <v>1</v>
      </c>
      <c r="BI11" s="35" t="s">
        <v>90</v>
      </c>
      <c r="BJ11" s="35" t="s">
        <v>91</v>
      </c>
    </row>
    <row r="12" spans="1:75" s="30" customFormat="1" ht="15" customHeight="1">
      <c r="B12" s="31"/>
      <c r="D12" s="32" t="s">
        <v>128</v>
      </c>
      <c r="E12" s="30">
        <v>1</v>
      </c>
      <c r="F12" s="30">
        <v>1</v>
      </c>
      <c r="G12" s="30">
        <v>1</v>
      </c>
      <c r="H12" s="30">
        <v>1</v>
      </c>
      <c r="M12" s="30" t="s">
        <v>123</v>
      </c>
      <c r="R12" s="31" t="s">
        <v>122</v>
      </c>
      <c r="S12" s="26">
        <v>20.9</v>
      </c>
      <c r="T12" s="27">
        <f t="shared" si="0"/>
        <v>0.61722488038277512</v>
      </c>
      <c r="U12" s="26">
        <v>20.9</v>
      </c>
      <c r="W12" s="28">
        <v>8</v>
      </c>
      <c r="X12" s="33"/>
      <c r="AD12" s="35" t="s">
        <v>114</v>
      </c>
      <c r="AE12" s="35" t="s">
        <v>115</v>
      </c>
      <c r="AF12" s="68">
        <v>1</v>
      </c>
      <c r="AG12" s="68">
        <v>1</v>
      </c>
      <c r="AH12" s="28">
        <v>8</v>
      </c>
      <c r="AM12" s="28">
        <v>8</v>
      </c>
      <c r="AP12" s="30">
        <v>1</v>
      </c>
      <c r="BI12" s="35" t="s">
        <v>90</v>
      </c>
      <c r="BJ12" s="35" t="s">
        <v>91</v>
      </c>
    </row>
    <row r="13" spans="1:75" s="30" customFormat="1" ht="15" customHeight="1">
      <c r="B13" s="31"/>
      <c r="D13" s="32" t="s">
        <v>129</v>
      </c>
      <c r="E13" s="30">
        <v>1</v>
      </c>
      <c r="F13" s="30">
        <v>1</v>
      </c>
      <c r="G13" s="30">
        <v>1</v>
      </c>
      <c r="H13" s="30">
        <v>1</v>
      </c>
      <c r="M13" s="30" t="s">
        <v>123</v>
      </c>
      <c r="R13" s="31" t="s">
        <v>122</v>
      </c>
      <c r="S13" s="26">
        <v>9.9</v>
      </c>
      <c r="T13" s="27">
        <f t="shared" si="0"/>
        <v>0.65151515151515149</v>
      </c>
      <c r="U13" s="26">
        <v>9.9</v>
      </c>
      <c r="W13" s="28">
        <v>3.45</v>
      </c>
      <c r="X13" s="33"/>
      <c r="AD13" s="35" t="s">
        <v>114</v>
      </c>
      <c r="AE13" s="35" t="s">
        <v>115</v>
      </c>
      <c r="AF13" s="68">
        <v>1</v>
      </c>
      <c r="AG13" s="68">
        <v>1</v>
      </c>
      <c r="AH13" s="28">
        <v>3.45</v>
      </c>
      <c r="AM13" s="28">
        <v>3.45</v>
      </c>
      <c r="AP13" s="30">
        <v>1</v>
      </c>
      <c r="BI13" s="35" t="s">
        <v>90</v>
      </c>
      <c r="BJ13" s="35" t="s">
        <v>91</v>
      </c>
    </row>
    <row r="14" spans="1:75" s="30" customFormat="1" ht="15" customHeight="1">
      <c r="B14" s="31"/>
      <c r="D14" s="32"/>
      <c r="R14" s="31"/>
      <c r="S14" s="26"/>
      <c r="T14" s="27"/>
      <c r="U14" s="26"/>
      <c r="W14" s="28"/>
      <c r="X14" s="33"/>
      <c r="AD14" s="32"/>
      <c r="AE14" s="32"/>
      <c r="AF14" s="34"/>
      <c r="AH14" s="28"/>
      <c r="AM14" s="28"/>
      <c r="BI14" s="32"/>
      <c r="BJ14" s="32"/>
    </row>
    <row r="15" spans="1:75" s="30" customFormat="1" ht="15" customHeight="1">
      <c r="B15" s="31"/>
      <c r="D15" s="32"/>
      <c r="R15" s="31"/>
      <c r="S15" s="26"/>
      <c r="T15" s="27"/>
      <c r="U15" s="26"/>
      <c r="W15" s="29"/>
      <c r="X15" s="33"/>
      <c r="AD15" s="32"/>
      <c r="AE15" s="32"/>
      <c r="AF15" s="34"/>
      <c r="AH15" s="29"/>
      <c r="AM15" s="29"/>
      <c r="BI15" s="32"/>
      <c r="BJ15" s="32"/>
    </row>
    <row r="16" spans="1:75" s="30" customFormat="1" ht="15" customHeight="1">
      <c r="B16" s="31"/>
      <c r="D16" s="32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1"/>
      <c r="D17" s="32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1"/>
      <c r="D18" s="32"/>
      <c r="R18" s="31"/>
      <c r="S18" s="26"/>
      <c r="T18" s="27"/>
      <c r="U18" s="26"/>
      <c r="W18" s="28"/>
      <c r="X18" s="33"/>
      <c r="AD18" s="32"/>
      <c r="AE18" s="32"/>
      <c r="AF18" s="34"/>
      <c r="AH18" s="28"/>
      <c r="AM18" s="28"/>
      <c r="BI18" s="32"/>
      <c r="BJ18" s="32"/>
    </row>
    <row r="19" spans="2:62" s="30" customFormat="1" ht="15" customHeight="1">
      <c r="B19" s="31"/>
      <c r="D19" s="32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1"/>
      <c r="D20" s="32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1"/>
      <c r="D21" s="32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1"/>
      <c r="D22" s="32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1"/>
      <c r="D23" s="32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1"/>
      <c r="D24" s="32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1"/>
      <c r="D25" s="32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1"/>
      <c r="D26" s="32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1"/>
      <c r="D27" s="32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1"/>
      <c r="D28" s="35"/>
      <c r="R28" s="31"/>
      <c r="AD28" s="35"/>
      <c r="AE28" s="35"/>
      <c r="BI28" s="35"/>
      <c r="BJ28" s="35"/>
    </row>
    <row r="29" spans="2:62" ht="15" customHeight="1">
      <c r="B29" s="31"/>
      <c r="D29" s="35"/>
      <c r="R29" s="31"/>
      <c r="AD29" s="35"/>
      <c r="AE29" s="35"/>
      <c r="BI29" s="35"/>
      <c r="BJ29" s="35"/>
    </row>
    <row r="30" spans="2:62" ht="15" customHeight="1">
      <c r="B30" s="31"/>
      <c r="D30" s="35"/>
      <c r="R30" s="31"/>
      <c r="AD30" s="35"/>
      <c r="AE30" s="35"/>
      <c r="BI30" s="35"/>
      <c r="BJ30" s="35"/>
    </row>
    <row r="31" spans="2:62" ht="15" customHeight="1">
      <c r="B31" s="31"/>
      <c r="D31" s="35"/>
      <c r="R31" s="31"/>
      <c r="AD31" s="35"/>
      <c r="AE31" s="35"/>
      <c r="BI31" s="35"/>
      <c r="BJ31" s="35"/>
    </row>
    <row r="32" spans="2:62" ht="15" customHeight="1">
      <c r="B32" s="31"/>
      <c r="D32" s="35"/>
      <c r="R32" s="31"/>
      <c r="AD32" s="35"/>
      <c r="AE32" s="35"/>
      <c r="BI32" s="35"/>
      <c r="BJ32" s="35"/>
    </row>
    <row r="33" spans="2:62" ht="15" customHeight="1">
      <c r="B33" s="31"/>
      <c r="D33" s="35"/>
      <c r="R33" s="31"/>
      <c r="AD33" s="35"/>
      <c r="AE33" s="35"/>
      <c r="BI33" s="35"/>
      <c r="BJ33" s="35"/>
    </row>
    <row r="34" spans="2:62" ht="15" customHeight="1">
      <c r="B34" s="31"/>
      <c r="D34" s="35"/>
      <c r="R34" s="31"/>
      <c r="AD34" s="35"/>
      <c r="AE34" s="35"/>
      <c r="BI34" s="35"/>
      <c r="BJ34" s="35"/>
    </row>
    <row r="35" spans="2:62" ht="15" customHeight="1">
      <c r="B35" s="31"/>
      <c r="D35" s="35"/>
      <c r="R35" s="31"/>
      <c r="AD35" s="35"/>
      <c r="AE35" s="35"/>
      <c r="BI35" s="35"/>
      <c r="BJ35" s="35"/>
    </row>
    <row r="36" spans="2:62" ht="15" customHeight="1">
      <c r="B36" s="31"/>
      <c r="D36" s="35"/>
      <c r="R36" s="31"/>
      <c r="AD36" s="35"/>
      <c r="AE36" s="35"/>
      <c r="BI36" s="35"/>
      <c r="BJ36" s="35"/>
    </row>
    <row r="37" spans="2:62" ht="15" customHeight="1">
      <c r="B37" s="31"/>
      <c r="D37" s="35"/>
      <c r="R37" s="31"/>
      <c r="AD37" s="35"/>
      <c r="AE37" s="35"/>
      <c r="BI37" s="35"/>
      <c r="BJ37" s="35"/>
    </row>
    <row r="38" spans="2:62" ht="15" customHeight="1">
      <c r="B38" s="31"/>
      <c r="D38" s="35"/>
      <c r="R38" s="31"/>
      <c r="AD38" s="35"/>
      <c r="AE38" s="35"/>
      <c r="BI38" s="35"/>
      <c r="BJ38" s="35"/>
    </row>
    <row r="39" spans="2:62" ht="15" customHeight="1">
      <c r="B39" s="31"/>
      <c r="D39" s="35"/>
      <c r="R39" s="31"/>
      <c r="AD39" s="35"/>
      <c r="AE39" s="35"/>
      <c r="BI39" s="35"/>
      <c r="BJ39" s="35"/>
    </row>
    <row r="40" spans="2:62" ht="15" customHeight="1">
      <c r="B40" s="31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2026-01-21T05:06:14Z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