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/>
  <mc:AlternateContent xmlns:mc="http://schemas.openxmlformats.org/markup-compatibility/2006">
    <mc:Choice Requires="x15">
      <x15ac:absPath xmlns:x15ac="http://schemas.microsoft.com/office/spreadsheetml/2010/11/ac" url="C:\Users\Siti Fairuz\Desktop\"/>
    </mc:Choice>
  </mc:AlternateContent>
  <xr:revisionPtr revIDLastSave="0" documentId="13_ncr:1_{6AB92553-BD5C-468A-9FF0-940F35492E59}" xr6:coauthVersionLast="47" xr6:coauthVersionMax="47" xr10:uidLastSave="{00000000-0000-0000-0000-000000000000}"/>
  <bookViews>
    <workbookView xWindow="-108" yWindow="-108" windowWidth="23256" windowHeight="13176" xr2:uid="{00000000-000D-0000-FFFF-FFFF00000000}"/>
  </bookViews>
  <sheets>
    <sheet name="NA" sheetId="6" r:id="rId1"/>
  </sheets>
  <definedNames>
    <definedName name="_xlnm._FilterDatabase" localSheetId="0" hidden="1">NA!$A$3:$BS$3</definedName>
  </definedNames>
  <calcPr calcId="191029"/>
  <customWorkbookViews>
    <customWorkbookView name="Filter 1" guid="{72DC1B3B-A805-481A-A971-1B8D3DF9AC22}" maximized="1" windowWidth="0" windowHeight="0" activeSheetId="0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uri="GoogleSheetsCustomDataVersion2">
      <go:sheetsCustomData xmlns:go="http://customooxmlschemas.google.com/" r:id="rId12" roundtripDataChecksum="Z2oHx+fWoD022R9T+6j5ramw6KTzzfHKfL8LQM+M/t8="/>
    </ext>
  </extLst>
</workbook>
</file>

<file path=xl/calcChain.xml><?xml version="1.0" encoding="utf-8"?>
<calcChain xmlns="http://schemas.openxmlformats.org/spreadsheetml/2006/main">
  <c r="BT4" i="6" l="1"/>
  <c r="BT5" i="6"/>
  <c r="BT6" i="6"/>
  <c r="BT7" i="6"/>
  <c r="BT8" i="6"/>
  <c r="BT9" i="6"/>
  <c r="BT10" i="6"/>
  <c r="BT11" i="6"/>
  <c r="BT19" i="6"/>
  <c r="BT16" i="6"/>
  <c r="BT17" i="6"/>
  <c r="BT18" i="6"/>
  <c r="BT15" i="6"/>
  <c r="BT13" i="6"/>
  <c r="BT14" i="6"/>
  <c r="BT21" i="6"/>
  <c r="BT22" i="6"/>
  <c r="BT23" i="6"/>
  <c r="BT25" i="6"/>
  <c r="BT26" i="6"/>
  <c r="BT27" i="6"/>
  <c r="BT28" i="6"/>
  <c r="BT29" i="6"/>
  <c r="BT31" i="6"/>
  <c r="BT32" i="6"/>
  <c r="BT33" i="6"/>
  <c r="BT35" i="6"/>
  <c r="S4" i="6"/>
  <c r="S5" i="6"/>
  <c r="S6" i="6"/>
  <c r="S7" i="6"/>
  <c r="S8" i="6"/>
  <c r="S9" i="6"/>
  <c r="S10" i="6"/>
  <c r="S11" i="6"/>
  <c r="S19" i="6"/>
  <c r="S16" i="6"/>
  <c r="S17" i="6"/>
  <c r="S18" i="6"/>
  <c r="S15" i="6"/>
  <c r="S13" i="6"/>
  <c r="S14" i="6"/>
  <c r="S21" i="6"/>
  <c r="S22" i="6"/>
  <c r="S23" i="6"/>
</calcChain>
</file>

<file path=xl/sharedStrings.xml><?xml version="1.0" encoding="utf-8"?>
<sst xmlns="http://schemas.openxmlformats.org/spreadsheetml/2006/main" count="402" uniqueCount="174">
  <si>
    <t>parent &amp; child must</t>
  </si>
  <si>
    <t>Note 1. Itemcode will be generated by system if field is empty</t>
  </si>
  <si>
    <t>Note 2. Non Mandatory fields can be hidden so that form entry is easier</t>
  </si>
  <si>
    <t>default NA</t>
  </si>
  <si>
    <t>Recommended Price Inc Tax (For Info)</t>
  </si>
  <si>
    <t>Target Gross Profit Margin</t>
  </si>
  <si>
    <t>Std Selling Price</t>
  </si>
  <si>
    <t>unit cost</t>
  </si>
  <si>
    <t>4 decimal</t>
  </si>
  <si>
    <t>1=non return</t>
  </si>
  <si>
    <t>1 = block</t>
  </si>
  <si>
    <t>be in sequence</t>
  </si>
  <si>
    <t>Mandatory (max 40 characters)</t>
  </si>
  <si>
    <t>Mandatory</t>
  </si>
  <si>
    <t>carton cost</t>
  </si>
  <si>
    <t>% or $</t>
  </si>
  <si>
    <t>Default = 1</t>
  </si>
  <si>
    <t>Default=0</t>
  </si>
  <si>
    <t>RSP = Recommend Selling Price</t>
  </si>
  <si>
    <t>Itemcode</t>
  </si>
  <si>
    <t>link_barcode</t>
  </si>
  <si>
    <t>Description</t>
  </si>
  <si>
    <t>PackSize</t>
  </si>
  <si>
    <t>um</t>
  </si>
  <si>
    <t>BulkQty</t>
  </si>
  <si>
    <t>UMBulk</t>
  </si>
  <si>
    <t>Category</t>
  </si>
  <si>
    <t>ArticleNo</t>
  </si>
  <si>
    <t>Brand</t>
  </si>
  <si>
    <t>Origin</t>
  </si>
  <si>
    <t>Points</t>
  </si>
  <si>
    <t>Colour</t>
  </si>
  <si>
    <t>Size</t>
  </si>
  <si>
    <t>ItemType</t>
  </si>
  <si>
    <t>Remark</t>
  </si>
  <si>
    <t>RSP_inc_tax</t>
  </si>
  <si>
    <t>Margin</t>
  </si>
  <si>
    <t>Price_Include_Tax</t>
  </si>
  <si>
    <t>cartonprice</t>
  </si>
  <si>
    <t>StdCost</t>
  </si>
  <si>
    <t>Barcode1</t>
  </si>
  <si>
    <t>Barcode2</t>
  </si>
  <si>
    <t>Barcode3</t>
  </si>
  <si>
    <t>Barcode4</t>
  </si>
  <si>
    <t>SupItemCode</t>
  </si>
  <si>
    <t>Supcode1</t>
  </si>
  <si>
    <t>SupName1</t>
  </si>
  <si>
    <t>OrderLotSize1</t>
  </si>
  <si>
    <t>SupBulkQty1</t>
  </si>
  <si>
    <t>SupStdPrice1</t>
  </si>
  <si>
    <t>Disc1Type1</t>
  </si>
  <si>
    <t>Disc1Value1</t>
  </si>
  <si>
    <t>Disc2Type1</t>
  </si>
  <si>
    <t>Disc2Value1</t>
  </si>
  <si>
    <t>NetUnitPrice1</t>
  </si>
  <si>
    <t>CartonPrice1</t>
  </si>
  <si>
    <t>Priority_vendor1</t>
  </si>
  <si>
    <t>non_return1</t>
  </si>
  <si>
    <t>block_order1</t>
  </si>
  <si>
    <t>SupRSPAfterTax1</t>
  </si>
  <si>
    <t>SupRSPBeforeTax1</t>
  </si>
  <si>
    <t>Supcode2</t>
  </si>
  <si>
    <t>SupName2</t>
  </si>
  <si>
    <t>OrderLotSize2</t>
  </si>
  <si>
    <t>SupBulkQty2</t>
  </si>
  <si>
    <t>SupStdPrice2</t>
  </si>
  <si>
    <t>Disc1Type2</t>
  </si>
  <si>
    <t>Disc1Value2</t>
  </si>
  <si>
    <t>Disc2Type2</t>
  </si>
  <si>
    <t>Disc2Value2</t>
  </si>
  <si>
    <t>NetUnitPrice2</t>
  </si>
  <si>
    <t>CartonPrice2</t>
  </si>
  <si>
    <t>Priority_vendor2</t>
  </si>
  <si>
    <t>non_return2</t>
  </si>
  <si>
    <t>SupRSPAfterTax2</t>
  </si>
  <si>
    <t>SupRSPBeforeTax2</t>
  </si>
  <si>
    <t xml:space="preserve">tax_code_purchase </t>
  </si>
  <si>
    <t xml:space="preserve">tax_code_supply </t>
  </si>
  <si>
    <t>desshort</t>
  </si>
  <si>
    <t>unit_weight</t>
  </si>
  <si>
    <t>unit_length</t>
  </si>
  <si>
    <t>unit_height</t>
  </si>
  <si>
    <t>unit_width</t>
  </si>
  <si>
    <t>unit_volume</t>
  </si>
  <si>
    <t>disable</t>
  </si>
  <si>
    <t>price_type</t>
  </si>
  <si>
    <t>minqty</t>
  </si>
  <si>
    <t>displayqty</t>
  </si>
  <si>
    <t>maxqty</t>
  </si>
  <si>
    <t>CTN</t>
  </si>
  <si>
    <t>TX-0</t>
  </si>
  <si>
    <t>SR-0</t>
  </si>
  <si>
    <t>EACH</t>
  </si>
  <si>
    <t>Itemlink</t>
  </si>
  <si>
    <t>MARGIN</t>
  </si>
  <si>
    <t>MALAYSIA</t>
  </si>
  <si>
    <t>MM SAMBAL CILI KERING 130G</t>
  </si>
  <si>
    <t>MM SAMBAL BELACAN 240G</t>
  </si>
  <si>
    <t>MM SAMBAL UDANG KERING RANGUP 200G</t>
  </si>
  <si>
    <t>MM BAWANG GORENG RANGUP 75G</t>
  </si>
  <si>
    <t>MM MINYAK BAWANG GORENG 200G</t>
  </si>
  <si>
    <t>MM BAWANG PUTIH GORENG 100G</t>
  </si>
  <si>
    <t>MM MINYAK BAWANG PUTIH GORENG 200G</t>
  </si>
  <si>
    <t>MEET MEE</t>
  </si>
  <si>
    <t>9551014320284</t>
  </si>
  <si>
    <t>9551014320321</t>
  </si>
  <si>
    <t>9551014320352</t>
  </si>
  <si>
    <t>9551014320246</t>
  </si>
  <si>
    <t>9551014320260</t>
  </si>
  <si>
    <t>9551014320253</t>
  </si>
  <si>
    <t>9551014320277</t>
  </si>
  <si>
    <t>9551014320376</t>
  </si>
  <si>
    <t>MM FRIED ANCHOVIES 30G</t>
  </si>
  <si>
    <t>4000/M17</t>
  </si>
  <si>
    <t>MEET MEE KITCHEN SDN BHD</t>
  </si>
  <si>
    <t>NESTLE CADBURY STICK 80ML</t>
  </si>
  <si>
    <t>NESTLE LA CREME NEAPOLITAN ROYALE STICK 76ML</t>
  </si>
  <si>
    <t>NESTLE KIT KAT DARK STICK 85ML</t>
  </si>
  <si>
    <t>NESTLE KIT KAT CANDY CRUSH STICK 85ML</t>
  </si>
  <si>
    <t>NESTLE MILO KAW STICK 80ML</t>
  </si>
  <si>
    <t>NESTLE BERRY BURST STICK 70ML</t>
  </si>
  <si>
    <t>NESTLE CRUNCH DOUBLE CHOCOLATE 70ML</t>
  </si>
  <si>
    <t>NESTLE</t>
  </si>
  <si>
    <t>9556001315670</t>
  </si>
  <si>
    <t>9556001326072</t>
  </si>
  <si>
    <t>9556001319838</t>
  </si>
  <si>
    <t>9556001318022</t>
  </si>
  <si>
    <t>9556001308757</t>
  </si>
  <si>
    <t>9556001310835</t>
  </si>
  <si>
    <t>9556001320148</t>
  </si>
  <si>
    <t>4000/H01</t>
  </si>
  <si>
    <t>HAYASHE TRADING SDN. BHD.</t>
  </si>
  <si>
    <t>9551023292299</t>
  </si>
  <si>
    <t>HAOSEK? MINI KOPI PENG 220ML</t>
  </si>
  <si>
    <t>HAOSEK? MINI TEH TARIK 220ML</t>
  </si>
  <si>
    <t>HAOSEK? MINI BANDUNG PINK 220ML</t>
  </si>
  <si>
    <t>HAOSEK? MINI KOPI 'O' 220ML</t>
  </si>
  <si>
    <t>HAOSEK? MINI CHOCOLATE 220ML</t>
  </si>
  <si>
    <t>4000/A33</t>
  </si>
  <si>
    <t>ADIN MARKETING GROUP SDN BHD</t>
  </si>
  <si>
    <t>HAOS EK?</t>
  </si>
  <si>
    <t>CS-NM 40%</t>
  </si>
  <si>
    <t>JOHOR</t>
  </si>
  <si>
    <t>9551014044210</t>
  </si>
  <si>
    <t>9551014044227</t>
  </si>
  <si>
    <t>9551014046597</t>
  </si>
  <si>
    <t>9551014044258</t>
  </si>
  <si>
    <t>9551014046603</t>
  </si>
  <si>
    <t>CM CRISPY GARLIC W OLI OIL &amp; P.CORN ORI 200G</t>
  </si>
  <si>
    <t>CM CRISPY GARLIC W OLI OIL &amp; P.CORN SPICY 200G</t>
  </si>
  <si>
    <t>4000/L18</t>
  </si>
  <si>
    <t>LACUST FOOD MANUFACTURING SDN BHD</t>
  </si>
  <si>
    <t>CS-NM 35%</t>
  </si>
  <si>
    <t>CM CRISPY CHILI GARLIC 200G</t>
  </si>
  <si>
    <t>CITARASA MAMA</t>
  </si>
  <si>
    <t>SK FRZN BLACK THORN DURIAN PULP 125G</t>
  </si>
  <si>
    <t>SK FRZN D24 DURIAN PULP 125G</t>
  </si>
  <si>
    <t>SK FRZN MUSANG KING DURIAN PULP 125G</t>
  </si>
  <si>
    <t>SUNSHINE KINGDOM</t>
  </si>
  <si>
    <t>9555768906084</t>
  </si>
  <si>
    <t>9555768906091</t>
  </si>
  <si>
    <t>9555768906053</t>
  </si>
  <si>
    <t>9551023291919</t>
  </si>
  <si>
    <t>9551023291889</t>
  </si>
  <si>
    <t>4000/S08</t>
  </si>
  <si>
    <t>SUNSHINE KINGDOM SDN BHD</t>
  </si>
  <si>
    <t>EC COCONUT WATER 355ML</t>
  </si>
  <si>
    <t>9555995000463</t>
  </si>
  <si>
    <t>4000/E16</t>
  </si>
  <si>
    <t>EC FRESH SUPPLY SDN BHD</t>
  </si>
  <si>
    <t>EC FRESH</t>
  </si>
  <si>
    <t>RANGE MARGIN SUPPLIER 32%</t>
  </si>
  <si>
    <t>RANGE MARGIN SUPPLIER 30%</t>
  </si>
  <si>
    <t>FOLLOW SP SAME COST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</si>
</sst>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0.0000"/>
    <numFmt numFmtId="165" formatCode="0.0%"/>
  </numFmts>
  <fonts count="7" x14ac:knownFonts="1">
    <font>
      <sz val="10"/>
      <color rgb="FF000000"/>
      <name val="Arial"/>
      <scheme val="minor"/>
    </font>
    <font>
      <sz val="11"/>
      <color theme="1"/>
      <name val="Arial"/>
      <family val="2"/>
      <scheme val="minor"/>
    </font>
    <font>
      <sz val="10"/>
      <color theme="1"/>
      <name val="Arial"/>
      <family val="2"/>
    </font>
    <font>
      <sz val="10"/>
      <color theme="1"/>
      <name val="Calibri"/>
      <family val="2"/>
    </font>
    <font>
      <sz val="10"/>
      <color theme="1"/>
      <name val="Times New Roman"/>
      <family val="1"/>
    </font>
    <font>
      <sz val="8"/>
      <name val="Arial"/>
      <scheme val="minor"/>
    </font>
    <font>
      <sz val="10"/>
      <color rgb="FF000000"/>
      <name val="Arial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  <fill>
      <patternFill patternType="solid">
        <fgColor rgb="FFC0C0C0"/>
        <bgColor rgb="FFC0C0C0"/>
      </patternFill>
    </fill>
    <fill>
      <patternFill patternType="solid">
        <fgColor rgb="FFBFBFBF"/>
        <bgColor rgb="FFBFBFBF"/>
      </patternFill>
    </fill>
    <fill>
      <patternFill patternType="solid">
        <fgColor rgb="FF00B0F0"/>
        <bgColor rgb="FFC0C0C0"/>
      </patternFill>
    </fill>
    <fill>
      <patternFill patternType="solid">
        <fgColor rgb="FF00B0F0"/>
        <bgColor rgb="FFBFBFBF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4">
    <xf numFmtId="0" fontId="0" fillId="0" borderId="0"/>
    <xf numFmtId="43" fontId="1" fillId="0" borderId="2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</cellStyleXfs>
  <cellXfs count="30">
    <xf numFmtId="0" fontId="0" fillId="0" borderId="0" xfId="0"/>
    <xf numFmtId="0" fontId="2" fillId="0" borderId="0" xfId="0" applyFont="1" applyAlignment="1">
      <alignment vertical="center"/>
    </xf>
    <xf numFmtId="49" fontId="2" fillId="2" borderId="1" xfId="0" applyNumberFormat="1" applyFont="1" applyFill="1" applyBorder="1" applyAlignment="1">
      <alignment vertical="center"/>
    </xf>
    <xf numFmtId="49" fontId="2" fillId="0" borderId="0" xfId="0" applyNumberFormat="1" applyFont="1" applyAlignment="1">
      <alignment vertical="center"/>
    </xf>
    <xf numFmtId="2" fontId="2" fillId="0" borderId="0" xfId="0" applyNumberFormat="1" applyFont="1" applyAlignment="1">
      <alignment vertical="center"/>
    </xf>
    <xf numFmtId="164" fontId="2" fillId="0" borderId="0" xfId="0" applyNumberFormat="1" applyFont="1" applyAlignment="1">
      <alignment vertical="center"/>
    </xf>
    <xf numFmtId="0" fontId="2" fillId="2" borderId="1" xfId="0" applyFont="1" applyFill="1" applyBorder="1" applyAlignment="1">
      <alignment vertical="center"/>
    </xf>
    <xf numFmtId="2" fontId="2" fillId="2" borderId="1" xfId="0" applyNumberFormat="1" applyFont="1" applyFill="1" applyBorder="1" applyAlignment="1">
      <alignment vertical="center"/>
    </xf>
    <xf numFmtId="0" fontId="4" fillId="3" borderId="0" xfId="0" applyFont="1" applyFill="1" applyAlignment="1">
      <alignment vertical="center" wrapText="1"/>
    </xf>
    <xf numFmtId="0" fontId="4" fillId="3" borderId="1" xfId="0" applyFont="1" applyFill="1" applyBorder="1" applyAlignment="1">
      <alignment vertical="center" wrapText="1"/>
    </xf>
    <xf numFmtId="49" fontId="4" fillId="3" borderId="1" xfId="0" applyNumberFormat="1" applyFont="1" applyFill="1" applyBorder="1" applyAlignment="1">
      <alignment vertical="center" wrapText="1"/>
    </xf>
    <xf numFmtId="0" fontId="3" fillId="4" borderId="1" xfId="0" applyFont="1" applyFill="1" applyBorder="1" applyAlignment="1">
      <alignment vertical="center" wrapText="1"/>
    </xf>
    <xf numFmtId="2" fontId="4" fillId="3" borderId="1" xfId="0" applyNumberFormat="1" applyFont="1" applyFill="1" applyBorder="1" applyAlignment="1">
      <alignment vertical="center" wrapText="1"/>
    </xf>
    <xf numFmtId="0" fontId="4" fillId="5" borderId="1" xfId="0" applyFont="1" applyFill="1" applyBorder="1" applyAlignment="1">
      <alignment vertical="center" wrapText="1"/>
    </xf>
    <xf numFmtId="0" fontId="4" fillId="5" borderId="2" xfId="0" applyFont="1" applyFill="1" applyBorder="1" applyAlignment="1">
      <alignment vertical="center" wrapText="1"/>
    </xf>
    <xf numFmtId="49" fontId="4" fillId="5" borderId="1" xfId="0" applyNumberFormat="1" applyFont="1" applyFill="1" applyBorder="1" applyAlignment="1">
      <alignment vertical="center" wrapText="1"/>
    </xf>
    <xf numFmtId="2" fontId="4" fillId="5" borderId="1" xfId="0" applyNumberFormat="1" applyFont="1" applyFill="1" applyBorder="1" applyAlignment="1">
      <alignment vertical="center" wrapText="1"/>
    </xf>
    <xf numFmtId="10" fontId="0" fillId="0" borderId="0" xfId="2" applyNumberFormat="1" applyFont="1"/>
    <xf numFmtId="9" fontId="0" fillId="0" borderId="0" xfId="2" applyFont="1"/>
    <xf numFmtId="43" fontId="0" fillId="0" borderId="0" xfId="3" applyFont="1"/>
    <xf numFmtId="43" fontId="2" fillId="0" borderId="0" xfId="3" applyFont="1" applyAlignment="1">
      <alignment vertical="center"/>
    </xf>
    <xf numFmtId="43" fontId="4" fillId="5" borderId="1" xfId="3" applyFont="1" applyFill="1" applyBorder="1" applyAlignment="1">
      <alignment vertical="center" wrapText="1"/>
    </xf>
    <xf numFmtId="43" fontId="2" fillId="2" borderId="1" xfId="3" applyFont="1" applyFill="1" applyBorder="1" applyAlignment="1">
      <alignment vertical="center"/>
    </xf>
    <xf numFmtId="43" fontId="3" fillId="6" borderId="1" xfId="3" applyFont="1" applyFill="1" applyBorder="1" applyAlignment="1">
      <alignment vertical="center" wrapText="1"/>
    </xf>
    <xf numFmtId="0" fontId="0" fillId="0" borderId="0" xfId="0" quotePrefix="1"/>
    <xf numFmtId="165" fontId="0" fillId="0" borderId="0" xfId="2" applyNumberFormat="1" applyFont="1"/>
    <xf numFmtId="43" fontId="3" fillId="0" borderId="0" xfId="3" applyFont="1" applyAlignment="1">
      <alignment horizontal="center" vertical="center" wrapText="1"/>
    </xf>
    <xf numFmtId="43" fontId="0" fillId="0" borderId="0" xfId="3" applyFont="1"/>
    <xf numFmtId="0" fontId="3" fillId="0" borderId="0" xfId="0" applyFont="1" applyAlignment="1">
      <alignment horizontal="center" vertical="center" wrapText="1"/>
    </xf>
    <xf numFmtId="0" fontId="0" fillId="0" borderId="0" xfId="0"/>
  </cellXfs>
  <cellStyles count="4">
    <cellStyle name="Comma" xfId="3" builtinId="3"/>
    <cellStyle name="Comma 2" xfId="1" xr:uid="{F0340588-E51F-4E4A-A777-BB1402EC61CA}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theme" Target="theme/theme1.xml"/><Relationship Id="rId12" Type="http://customschemas.google.com/relationships/workbookmetadata" Target="metadata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15" Type="http://schemas.openxmlformats.org/officeDocument/2006/relationships/sharedStrings" Target="sharedStrings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7" Type="http://schemas.openxmlformats.org/officeDocument/2006/relationships/image" Target="../media/image7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6" Type="http://schemas.openxmlformats.org/officeDocument/2006/relationships/image" Target="../media/image6.jpeg"/><Relationship Id="rId5" Type="http://schemas.openxmlformats.org/officeDocument/2006/relationships/image" Target="../media/image5.jpeg"/><Relationship Id="rId4" Type="http://schemas.openxmlformats.org/officeDocument/2006/relationships/image" Target="../media/image4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3</xdr:row>
      <xdr:rowOff>0</xdr:rowOff>
    </xdr:from>
    <xdr:ext cx="14058" cy="18288"/>
    <xdr:pic>
      <xdr:nvPicPr>
        <xdr:cNvPr id="2" name="image1.jpeg">
          <a:extLst>
            <a:ext uri="{FF2B5EF4-FFF2-40B4-BE49-F238E27FC236}">
              <a16:creationId xmlns:a16="http://schemas.microsoft.com/office/drawing/2014/main" id="{21A17C2E-E92C-4EA0-877F-1832D42E4C6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11580" y="1214270"/>
          <a:ext cx="14058" cy="18288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3</xdr:row>
      <xdr:rowOff>0</xdr:rowOff>
    </xdr:from>
    <xdr:ext cx="17897" cy="18287"/>
    <xdr:pic>
      <xdr:nvPicPr>
        <xdr:cNvPr id="5" name="image9.jpeg">
          <a:extLst>
            <a:ext uri="{FF2B5EF4-FFF2-40B4-BE49-F238E27FC236}">
              <a16:creationId xmlns:a16="http://schemas.microsoft.com/office/drawing/2014/main" id="{C6D56ED6-A457-4FF8-A7FF-6E4DBF2AE7B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11580" y="3888890"/>
          <a:ext cx="17897" cy="18287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3</xdr:row>
      <xdr:rowOff>0</xdr:rowOff>
    </xdr:from>
    <xdr:ext cx="14058" cy="18287"/>
    <xdr:pic>
      <xdr:nvPicPr>
        <xdr:cNvPr id="7" name="image17.jpeg">
          <a:extLst>
            <a:ext uri="{FF2B5EF4-FFF2-40B4-BE49-F238E27FC236}">
              <a16:creationId xmlns:a16="http://schemas.microsoft.com/office/drawing/2014/main" id="{A9D76D6A-7AEB-4148-9DC2-FE67269A15B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11580" y="5946290"/>
          <a:ext cx="14058" cy="18287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3</xdr:row>
      <xdr:rowOff>0</xdr:rowOff>
    </xdr:from>
    <xdr:ext cx="17489" cy="18287"/>
    <xdr:pic>
      <xdr:nvPicPr>
        <xdr:cNvPr id="8" name="image18.jpeg">
          <a:extLst>
            <a:ext uri="{FF2B5EF4-FFF2-40B4-BE49-F238E27FC236}">
              <a16:creationId xmlns:a16="http://schemas.microsoft.com/office/drawing/2014/main" id="{B7713A8D-2248-4056-BBF7-A2486D480C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11580" y="6152030"/>
          <a:ext cx="17489" cy="18287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3</xdr:row>
      <xdr:rowOff>0</xdr:rowOff>
    </xdr:from>
    <xdr:ext cx="17489" cy="18288"/>
    <xdr:pic>
      <xdr:nvPicPr>
        <xdr:cNvPr id="14" name="image25.jpeg">
          <a:extLst>
            <a:ext uri="{FF2B5EF4-FFF2-40B4-BE49-F238E27FC236}">
              <a16:creationId xmlns:a16="http://schemas.microsoft.com/office/drawing/2014/main" id="{C8CBF430-A942-4CDC-AFA8-04FA08E7ABE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11580" y="9984890"/>
          <a:ext cx="17489" cy="18288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3</xdr:row>
      <xdr:rowOff>0</xdr:rowOff>
    </xdr:from>
    <xdr:ext cx="12704" cy="14045"/>
    <xdr:pic>
      <xdr:nvPicPr>
        <xdr:cNvPr id="16" name="image27.jpeg">
          <a:extLst>
            <a:ext uri="{FF2B5EF4-FFF2-40B4-BE49-F238E27FC236}">
              <a16:creationId xmlns:a16="http://schemas.microsoft.com/office/drawing/2014/main" id="{691296AD-3F57-4D39-9B77-9C926BAC8D8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11580" y="11428386"/>
          <a:ext cx="12704" cy="14045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3</xdr:row>
      <xdr:rowOff>0</xdr:rowOff>
    </xdr:from>
    <xdr:ext cx="11272" cy="15461"/>
    <xdr:pic>
      <xdr:nvPicPr>
        <xdr:cNvPr id="18" name="image29.jpeg">
          <a:extLst>
            <a:ext uri="{FF2B5EF4-FFF2-40B4-BE49-F238E27FC236}">
              <a16:creationId xmlns:a16="http://schemas.microsoft.com/office/drawing/2014/main" id="{29653053-97E5-42AB-A7EA-B91EACEA8A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11580" y="12455865"/>
          <a:ext cx="11272" cy="15461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66CC"/>
  </sheetPr>
  <dimension ref="A1:BU40"/>
  <sheetViews>
    <sheetView tabSelected="1" workbookViewId="0">
      <pane xSplit="4" ySplit="3" topLeftCell="P4" activePane="bottomRight" state="frozen"/>
      <selection pane="topRight" activeCell="E1" sqref="E1"/>
      <selection pane="bottomLeft" activeCell="A4" sqref="A4"/>
      <selection pane="bottomRight" activeCell="T22" sqref="T22"/>
    </sheetView>
  </sheetViews>
  <sheetFormatPr defaultColWidth="12.6640625" defaultRowHeight="15" customHeight="1" x14ac:dyDescent="0.25"/>
  <cols>
    <col min="1" max="2" width="11.44140625" customWidth="1"/>
    <col min="3" max="3" width="17.109375" customWidth="1"/>
    <col min="4" max="4" width="59.21875" customWidth="1"/>
    <col min="5" max="10" width="11.44140625" customWidth="1"/>
    <col min="11" max="11" width="19.33203125" bestFit="1" customWidth="1"/>
    <col min="12" max="17" width="11.44140625" customWidth="1"/>
    <col min="18" max="18" width="16.88671875" style="19" customWidth="1"/>
    <col min="19" max="19" width="11.44140625" customWidth="1"/>
    <col min="20" max="20" width="11.44140625" style="19" customWidth="1"/>
    <col min="21" max="21" width="15.44140625" style="19" customWidth="1"/>
    <col min="22" max="22" width="11.44140625" style="19" customWidth="1"/>
    <col min="23" max="23" width="19.109375" customWidth="1"/>
    <col min="24" max="26" width="11.44140625" customWidth="1"/>
    <col min="27" max="27" width="34.44140625" customWidth="1"/>
    <col min="28" max="28" width="11.44140625" customWidth="1"/>
    <col min="29" max="29" width="39" bestFit="1" customWidth="1"/>
    <col min="30" max="36" width="11.44140625" customWidth="1"/>
    <col min="37" max="37" width="15.44140625" customWidth="1"/>
    <col min="38" max="39" width="12.33203125" customWidth="1"/>
    <col min="40" max="40" width="15" customWidth="1"/>
    <col min="41" max="41" width="17.33203125" customWidth="1"/>
    <col min="42" max="52" width="11.44140625" hidden="1" customWidth="1"/>
    <col min="53" max="53" width="13.44140625" hidden="1" customWidth="1"/>
    <col min="54" max="54" width="11.44140625" hidden="1" customWidth="1"/>
    <col min="55" max="56" width="16.33203125" hidden="1" customWidth="1"/>
    <col min="57" max="57" width="16.33203125" customWidth="1"/>
    <col min="58" max="58" width="16.88671875" customWidth="1"/>
    <col min="59" max="72" width="11.44140625" customWidth="1"/>
    <col min="73" max="73" width="28.88671875" bestFit="1" customWidth="1"/>
  </cols>
  <sheetData>
    <row r="1" spans="1:73" ht="19.5" customHeight="1" x14ac:dyDescent="0.25">
      <c r="A1" s="1"/>
      <c r="B1" s="1"/>
      <c r="C1" s="2" t="s">
        <v>0</v>
      </c>
      <c r="D1" s="1" t="s">
        <v>1</v>
      </c>
      <c r="E1" s="1"/>
      <c r="F1" s="1"/>
      <c r="G1" s="1" t="s">
        <v>2</v>
      </c>
      <c r="H1" s="1"/>
      <c r="I1" s="3"/>
      <c r="J1" s="1"/>
      <c r="K1" s="1"/>
      <c r="L1" s="1"/>
      <c r="M1" s="1"/>
      <c r="N1" s="1"/>
      <c r="O1" s="1"/>
      <c r="P1" s="1" t="s">
        <v>3</v>
      </c>
      <c r="Q1" s="1"/>
      <c r="R1" s="26" t="s">
        <v>4</v>
      </c>
      <c r="S1" s="28" t="s">
        <v>5</v>
      </c>
      <c r="T1" s="20" t="s">
        <v>6</v>
      </c>
      <c r="U1" s="20"/>
      <c r="V1" s="20" t="s">
        <v>7</v>
      </c>
      <c r="W1" s="3"/>
      <c r="X1" s="1"/>
      <c r="Y1" s="1"/>
      <c r="Z1" s="1"/>
      <c r="AA1" s="1"/>
      <c r="AB1" s="1"/>
      <c r="AC1" s="1"/>
      <c r="AD1" s="1"/>
      <c r="AE1" s="1"/>
      <c r="AF1" s="5" t="s">
        <v>8</v>
      </c>
      <c r="AG1" s="1"/>
      <c r="AH1" s="4"/>
      <c r="AI1" s="1"/>
      <c r="AJ1" s="4"/>
      <c r="AK1" s="5" t="s">
        <v>8</v>
      </c>
      <c r="AL1" s="4"/>
      <c r="AM1" s="1"/>
      <c r="AN1" s="1" t="s">
        <v>9</v>
      </c>
      <c r="AO1" s="1" t="s">
        <v>10</v>
      </c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</row>
    <row r="2" spans="1:73" ht="19.5" customHeight="1" x14ac:dyDescent="0.25">
      <c r="A2" s="1"/>
      <c r="B2" s="1"/>
      <c r="C2" s="2" t="s">
        <v>11</v>
      </c>
      <c r="D2" s="6" t="s">
        <v>12</v>
      </c>
      <c r="E2" s="6" t="s">
        <v>13</v>
      </c>
      <c r="F2" s="6" t="s">
        <v>13</v>
      </c>
      <c r="G2" s="1"/>
      <c r="H2" s="1"/>
      <c r="I2" s="2" t="s">
        <v>13</v>
      </c>
      <c r="J2" s="1"/>
      <c r="K2" s="1"/>
      <c r="L2" s="1"/>
      <c r="M2" s="1"/>
      <c r="N2" s="1"/>
      <c r="O2" s="1"/>
      <c r="P2" s="1"/>
      <c r="Q2" s="1"/>
      <c r="R2" s="27"/>
      <c r="S2" s="29"/>
      <c r="T2" s="22" t="s">
        <v>13</v>
      </c>
      <c r="U2" s="20" t="s">
        <v>14</v>
      </c>
      <c r="V2" s="22" t="s">
        <v>13</v>
      </c>
      <c r="W2" s="2" t="s">
        <v>13</v>
      </c>
      <c r="X2" s="1"/>
      <c r="Y2" s="1"/>
      <c r="Z2" s="1"/>
      <c r="AA2" s="1"/>
      <c r="AB2" s="6" t="s">
        <v>13</v>
      </c>
      <c r="AC2" s="1"/>
      <c r="AD2" s="1"/>
      <c r="AE2" s="1"/>
      <c r="AF2" s="7" t="s">
        <v>13</v>
      </c>
      <c r="AG2" s="1" t="s">
        <v>15</v>
      </c>
      <c r="AH2" s="4"/>
      <c r="AI2" s="1" t="s">
        <v>15</v>
      </c>
      <c r="AJ2" s="4"/>
      <c r="AK2" s="7" t="s">
        <v>13</v>
      </c>
      <c r="AL2" s="4" t="s">
        <v>14</v>
      </c>
      <c r="AM2" s="1" t="s">
        <v>16</v>
      </c>
      <c r="AN2" s="2" t="s">
        <v>13</v>
      </c>
      <c r="AO2" s="1" t="s">
        <v>17</v>
      </c>
      <c r="AP2" s="1" t="s">
        <v>18</v>
      </c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7" t="s">
        <v>13</v>
      </c>
      <c r="BH2" s="7" t="s">
        <v>13</v>
      </c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</row>
    <row r="3" spans="1:73" ht="26.25" customHeight="1" x14ac:dyDescent="0.25">
      <c r="A3" s="9" t="s">
        <v>93</v>
      </c>
      <c r="B3" s="9" t="s">
        <v>19</v>
      </c>
      <c r="C3" s="10" t="s">
        <v>20</v>
      </c>
      <c r="D3" s="13" t="s">
        <v>21</v>
      </c>
      <c r="E3" s="13" t="s">
        <v>22</v>
      </c>
      <c r="F3" s="14" t="s">
        <v>23</v>
      </c>
      <c r="G3" s="13" t="s">
        <v>24</v>
      </c>
      <c r="H3" s="13" t="s">
        <v>25</v>
      </c>
      <c r="I3" s="15" t="s">
        <v>26</v>
      </c>
      <c r="J3" s="9" t="s">
        <v>27</v>
      </c>
      <c r="K3" s="13" t="s">
        <v>28</v>
      </c>
      <c r="L3" s="13" t="s">
        <v>29</v>
      </c>
      <c r="M3" s="9" t="s">
        <v>30</v>
      </c>
      <c r="N3" s="9" t="s">
        <v>31</v>
      </c>
      <c r="O3" s="9" t="s">
        <v>32</v>
      </c>
      <c r="P3" s="9" t="s">
        <v>33</v>
      </c>
      <c r="Q3" s="9" t="s">
        <v>34</v>
      </c>
      <c r="R3" s="23" t="s">
        <v>35</v>
      </c>
      <c r="S3" s="11" t="s">
        <v>36</v>
      </c>
      <c r="T3" s="21" t="s">
        <v>37</v>
      </c>
      <c r="U3" s="21" t="s">
        <v>38</v>
      </c>
      <c r="V3" s="21" t="s">
        <v>39</v>
      </c>
      <c r="W3" s="15" t="s">
        <v>40</v>
      </c>
      <c r="X3" s="9" t="s">
        <v>41</v>
      </c>
      <c r="Y3" s="9" t="s">
        <v>42</v>
      </c>
      <c r="Z3" s="9" t="s">
        <v>43</v>
      </c>
      <c r="AA3" s="9" t="s">
        <v>44</v>
      </c>
      <c r="AB3" s="13" t="s">
        <v>45</v>
      </c>
      <c r="AC3" s="13" t="s">
        <v>46</v>
      </c>
      <c r="AD3" s="13" t="s">
        <v>47</v>
      </c>
      <c r="AE3" s="13" t="s">
        <v>48</v>
      </c>
      <c r="AF3" s="16" t="s">
        <v>49</v>
      </c>
      <c r="AG3" s="9" t="s">
        <v>50</v>
      </c>
      <c r="AH3" s="12" t="s">
        <v>51</v>
      </c>
      <c r="AI3" s="9" t="s">
        <v>52</v>
      </c>
      <c r="AJ3" s="12" t="s">
        <v>53</v>
      </c>
      <c r="AK3" s="16" t="s">
        <v>54</v>
      </c>
      <c r="AL3" s="16" t="s">
        <v>55</v>
      </c>
      <c r="AM3" s="9" t="s">
        <v>56</v>
      </c>
      <c r="AN3" s="13" t="s">
        <v>57</v>
      </c>
      <c r="AO3" s="9" t="s">
        <v>58</v>
      </c>
      <c r="AP3" s="9" t="s">
        <v>59</v>
      </c>
      <c r="AQ3" s="9" t="s">
        <v>60</v>
      </c>
      <c r="AR3" s="9" t="s">
        <v>61</v>
      </c>
      <c r="AS3" s="9" t="s">
        <v>62</v>
      </c>
      <c r="AT3" s="9" t="s">
        <v>63</v>
      </c>
      <c r="AU3" s="9" t="s">
        <v>64</v>
      </c>
      <c r="AV3" s="9" t="s">
        <v>65</v>
      </c>
      <c r="AW3" s="9" t="s">
        <v>66</v>
      </c>
      <c r="AX3" s="9" t="s">
        <v>67</v>
      </c>
      <c r="AY3" s="9" t="s">
        <v>68</v>
      </c>
      <c r="AZ3" s="9" t="s">
        <v>69</v>
      </c>
      <c r="BA3" s="9" t="s">
        <v>70</v>
      </c>
      <c r="BB3" s="9" t="s">
        <v>71</v>
      </c>
      <c r="BC3" s="9" t="s">
        <v>72</v>
      </c>
      <c r="BD3" s="9" t="s">
        <v>73</v>
      </c>
      <c r="BE3" s="9" t="s">
        <v>74</v>
      </c>
      <c r="BF3" s="9" t="s">
        <v>75</v>
      </c>
      <c r="BG3" s="13" t="s">
        <v>76</v>
      </c>
      <c r="BH3" s="13" t="s">
        <v>77</v>
      </c>
      <c r="BI3" s="12" t="s">
        <v>78</v>
      </c>
      <c r="BJ3" s="9" t="s">
        <v>79</v>
      </c>
      <c r="BK3" s="9" t="s">
        <v>80</v>
      </c>
      <c r="BL3" s="9" t="s">
        <v>81</v>
      </c>
      <c r="BM3" s="9" t="s">
        <v>82</v>
      </c>
      <c r="BN3" s="9" t="s">
        <v>83</v>
      </c>
      <c r="BO3" s="12" t="s">
        <v>84</v>
      </c>
      <c r="BP3" s="9" t="s">
        <v>85</v>
      </c>
      <c r="BQ3" s="9" t="s">
        <v>86</v>
      </c>
      <c r="BR3" s="9" t="s">
        <v>87</v>
      </c>
      <c r="BS3" s="9" t="s">
        <v>88</v>
      </c>
      <c r="BT3" s="8" t="s">
        <v>94</v>
      </c>
      <c r="BU3" s="8"/>
    </row>
    <row r="4" spans="1:73" ht="15" customHeight="1" x14ac:dyDescent="0.25">
      <c r="D4" t="s">
        <v>96</v>
      </c>
      <c r="E4">
        <v>1</v>
      </c>
      <c r="F4" t="s">
        <v>92</v>
      </c>
      <c r="G4">
        <v>1</v>
      </c>
      <c r="H4" t="s">
        <v>89</v>
      </c>
      <c r="I4">
        <v>1865</v>
      </c>
      <c r="K4" t="s">
        <v>103</v>
      </c>
      <c r="L4" t="s">
        <v>95</v>
      </c>
      <c r="R4" s="19">
        <v>14.5</v>
      </c>
      <c r="S4" s="18">
        <f t="shared" ref="S4:S23" si="0">(T4-V4)/T4</f>
        <v>0.33103448275862074</v>
      </c>
      <c r="T4" s="19">
        <v>14.5</v>
      </c>
      <c r="U4" s="19">
        <v>9.6999999999999993</v>
      </c>
      <c r="V4" s="19">
        <v>9.6999999999999993</v>
      </c>
      <c r="W4" s="24" t="s">
        <v>104</v>
      </c>
      <c r="AB4" t="s">
        <v>113</v>
      </c>
      <c r="AC4" t="s">
        <v>114</v>
      </c>
      <c r="AD4">
        <v>12</v>
      </c>
      <c r="AE4">
        <v>1</v>
      </c>
      <c r="AF4" s="19">
        <v>9.6999999999999993</v>
      </c>
      <c r="AK4" s="19">
        <v>9.6999999999999993</v>
      </c>
      <c r="AL4" s="19">
        <v>9.6999999999999993</v>
      </c>
      <c r="AN4">
        <v>0</v>
      </c>
      <c r="BG4" s="1" t="s">
        <v>90</v>
      </c>
      <c r="BH4" s="1" t="s">
        <v>91</v>
      </c>
      <c r="BT4" s="17">
        <f t="shared" ref="BT4:BT35" si="1">(T4-V4)/T4</f>
        <v>0.33103448275862074</v>
      </c>
      <c r="BU4" t="s">
        <v>171</v>
      </c>
    </row>
    <row r="5" spans="1:73" ht="15" customHeight="1" x14ac:dyDescent="0.25">
      <c r="D5" t="s">
        <v>97</v>
      </c>
      <c r="E5">
        <v>1</v>
      </c>
      <c r="F5" t="s">
        <v>92</v>
      </c>
      <c r="G5">
        <v>1</v>
      </c>
      <c r="H5" t="s">
        <v>89</v>
      </c>
      <c r="I5">
        <v>1865</v>
      </c>
      <c r="K5" t="s">
        <v>103</v>
      </c>
      <c r="L5" t="s">
        <v>95</v>
      </c>
      <c r="R5" s="19">
        <v>14.5</v>
      </c>
      <c r="S5" s="18">
        <f t="shared" si="0"/>
        <v>0.33103448275862074</v>
      </c>
      <c r="T5" s="19">
        <v>14.5</v>
      </c>
      <c r="U5" s="19">
        <v>9.6999999999999993</v>
      </c>
      <c r="V5" s="19">
        <v>9.6999999999999993</v>
      </c>
      <c r="W5" s="24" t="s">
        <v>105</v>
      </c>
      <c r="AB5" t="s">
        <v>113</v>
      </c>
      <c r="AC5" t="s">
        <v>114</v>
      </c>
      <c r="AD5">
        <v>12</v>
      </c>
      <c r="AE5">
        <v>1</v>
      </c>
      <c r="AF5" s="19">
        <v>9.6999999999999993</v>
      </c>
      <c r="AK5" s="19">
        <v>9.6999999999999993</v>
      </c>
      <c r="AL5" s="19">
        <v>9.6999999999999993</v>
      </c>
      <c r="AN5">
        <v>0</v>
      </c>
      <c r="BG5" s="1" t="s">
        <v>90</v>
      </c>
      <c r="BH5" s="1" t="s">
        <v>91</v>
      </c>
      <c r="BT5" s="17">
        <f t="shared" si="1"/>
        <v>0.33103448275862074</v>
      </c>
      <c r="BU5" t="s">
        <v>171</v>
      </c>
    </row>
    <row r="6" spans="1:73" ht="15" customHeight="1" x14ac:dyDescent="0.25">
      <c r="D6" t="s">
        <v>98</v>
      </c>
      <c r="E6">
        <v>1</v>
      </c>
      <c r="F6" t="s">
        <v>92</v>
      </c>
      <c r="G6">
        <v>1</v>
      </c>
      <c r="H6" t="s">
        <v>89</v>
      </c>
      <c r="I6">
        <v>1865</v>
      </c>
      <c r="K6" t="s">
        <v>103</v>
      </c>
      <c r="L6" t="s">
        <v>95</v>
      </c>
      <c r="R6" s="19">
        <v>19.899999999999999</v>
      </c>
      <c r="S6" s="18">
        <f t="shared" si="0"/>
        <v>0.32160804020100497</v>
      </c>
      <c r="T6" s="19">
        <v>19.899999999999999</v>
      </c>
      <c r="U6" s="19">
        <v>13.5</v>
      </c>
      <c r="V6" s="19">
        <v>13.5</v>
      </c>
      <c r="W6" s="24" t="s">
        <v>106</v>
      </c>
      <c r="AB6" t="s">
        <v>113</v>
      </c>
      <c r="AC6" t="s">
        <v>114</v>
      </c>
      <c r="AD6">
        <v>12</v>
      </c>
      <c r="AE6">
        <v>1</v>
      </c>
      <c r="AF6" s="19">
        <v>13.5</v>
      </c>
      <c r="AK6" s="19">
        <v>13.5</v>
      </c>
      <c r="AL6" s="19">
        <v>13.5</v>
      </c>
      <c r="AN6">
        <v>0</v>
      </c>
      <c r="BG6" s="1" t="s">
        <v>90</v>
      </c>
      <c r="BH6" s="1" t="s">
        <v>91</v>
      </c>
      <c r="BT6" s="17">
        <f t="shared" si="1"/>
        <v>0.32160804020100497</v>
      </c>
      <c r="BU6" t="s">
        <v>171</v>
      </c>
    </row>
    <row r="7" spans="1:73" ht="15" customHeight="1" x14ac:dyDescent="0.25">
      <c r="D7" t="s">
        <v>99</v>
      </c>
      <c r="E7">
        <v>1</v>
      </c>
      <c r="F7" t="s">
        <v>92</v>
      </c>
      <c r="G7">
        <v>1</v>
      </c>
      <c r="H7" t="s">
        <v>89</v>
      </c>
      <c r="I7">
        <v>1866</v>
      </c>
      <c r="K7" t="s">
        <v>103</v>
      </c>
      <c r="L7" t="s">
        <v>95</v>
      </c>
      <c r="R7" s="19">
        <v>15</v>
      </c>
      <c r="S7" s="18">
        <f t="shared" si="0"/>
        <v>0.31666666666666665</v>
      </c>
      <c r="T7" s="19">
        <v>15</v>
      </c>
      <c r="U7" s="19">
        <v>10.25</v>
      </c>
      <c r="V7" s="19">
        <v>10.25</v>
      </c>
      <c r="W7" s="24" t="s">
        <v>107</v>
      </c>
      <c r="AB7" t="s">
        <v>113</v>
      </c>
      <c r="AC7" t="s">
        <v>114</v>
      </c>
      <c r="AD7">
        <v>12</v>
      </c>
      <c r="AE7">
        <v>1</v>
      </c>
      <c r="AF7" s="19">
        <v>10.25</v>
      </c>
      <c r="AK7" s="19">
        <v>10.25</v>
      </c>
      <c r="AL7" s="19">
        <v>10.25</v>
      </c>
      <c r="AN7">
        <v>0</v>
      </c>
      <c r="BG7" s="1" t="s">
        <v>90</v>
      </c>
      <c r="BH7" s="1" t="s">
        <v>91</v>
      </c>
      <c r="BT7" s="17">
        <f t="shared" si="1"/>
        <v>0.31666666666666665</v>
      </c>
      <c r="BU7" t="s">
        <v>171</v>
      </c>
    </row>
    <row r="8" spans="1:73" ht="15" customHeight="1" x14ac:dyDescent="0.25">
      <c r="D8" t="s">
        <v>101</v>
      </c>
      <c r="E8">
        <v>1</v>
      </c>
      <c r="F8" t="s">
        <v>92</v>
      </c>
      <c r="G8">
        <v>1</v>
      </c>
      <c r="H8" t="s">
        <v>89</v>
      </c>
      <c r="I8">
        <v>1866</v>
      </c>
      <c r="K8" t="s">
        <v>103</v>
      </c>
      <c r="L8" t="s">
        <v>95</v>
      </c>
      <c r="R8" s="19">
        <v>15.9</v>
      </c>
      <c r="S8" s="18">
        <f t="shared" si="0"/>
        <v>0.330188679245283</v>
      </c>
      <c r="T8" s="19">
        <v>15.9</v>
      </c>
      <c r="U8" s="19">
        <v>10.65</v>
      </c>
      <c r="V8" s="19">
        <v>10.65</v>
      </c>
      <c r="W8" s="24" t="s">
        <v>109</v>
      </c>
      <c r="AB8" t="s">
        <v>113</v>
      </c>
      <c r="AC8" t="s">
        <v>114</v>
      </c>
      <c r="AD8">
        <v>12</v>
      </c>
      <c r="AE8">
        <v>1</v>
      </c>
      <c r="AF8" s="19">
        <v>10.65</v>
      </c>
      <c r="AK8" s="19">
        <v>10.65</v>
      </c>
      <c r="AL8" s="19">
        <v>10.65</v>
      </c>
      <c r="AN8">
        <v>0</v>
      </c>
      <c r="BG8" s="1" t="s">
        <v>90</v>
      </c>
      <c r="BH8" s="1" t="s">
        <v>91</v>
      </c>
      <c r="BT8" s="17">
        <f t="shared" si="1"/>
        <v>0.330188679245283</v>
      </c>
      <c r="BU8" t="s">
        <v>171</v>
      </c>
    </row>
    <row r="9" spans="1:73" ht="15" customHeight="1" x14ac:dyDescent="0.25">
      <c r="D9" t="s">
        <v>100</v>
      </c>
      <c r="E9">
        <v>1</v>
      </c>
      <c r="F9" t="s">
        <v>92</v>
      </c>
      <c r="G9">
        <v>1</v>
      </c>
      <c r="H9" t="s">
        <v>89</v>
      </c>
      <c r="I9">
        <v>1866</v>
      </c>
      <c r="K9" t="s">
        <v>103</v>
      </c>
      <c r="L9" t="s">
        <v>95</v>
      </c>
      <c r="R9" s="19">
        <v>16.5</v>
      </c>
      <c r="S9" s="18">
        <f t="shared" si="0"/>
        <v>0.31818181818181818</v>
      </c>
      <c r="T9" s="19">
        <v>16.5</v>
      </c>
      <c r="U9" s="19">
        <v>11.25</v>
      </c>
      <c r="V9" s="19">
        <v>11.25</v>
      </c>
      <c r="W9" s="24" t="s">
        <v>108</v>
      </c>
      <c r="AB9" t="s">
        <v>113</v>
      </c>
      <c r="AC9" t="s">
        <v>114</v>
      </c>
      <c r="AD9">
        <v>12</v>
      </c>
      <c r="AE9">
        <v>1</v>
      </c>
      <c r="AF9" s="19">
        <v>11.25</v>
      </c>
      <c r="AK9" s="19">
        <v>11.25</v>
      </c>
      <c r="AL9" s="19">
        <v>11.25</v>
      </c>
      <c r="AN9">
        <v>0</v>
      </c>
      <c r="BG9" s="1" t="s">
        <v>90</v>
      </c>
      <c r="BH9" s="1" t="s">
        <v>91</v>
      </c>
      <c r="BT9" s="17">
        <f t="shared" si="1"/>
        <v>0.31818181818181818</v>
      </c>
      <c r="BU9" t="s">
        <v>171</v>
      </c>
    </row>
    <row r="10" spans="1:73" ht="15" customHeight="1" x14ac:dyDescent="0.25">
      <c r="D10" t="s">
        <v>102</v>
      </c>
      <c r="E10">
        <v>1</v>
      </c>
      <c r="F10" t="s">
        <v>92</v>
      </c>
      <c r="G10">
        <v>1</v>
      </c>
      <c r="H10" t="s">
        <v>89</v>
      </c>
      <c r="I10">
        <v>1866</v>
      </c>
      <c r="K10" t="s">
        <v>103</v>
      </c>
      <c r="L10" t="s">
        <v>95</v>
      </c>
      <c r="R10" s="19">
        <v>16.5</v>
      </c>
      <c r="S10" s="18">
        <f t="shared" si="0"/>
        <v>0.31818181818181818</v>
      </c>
      <c r="T10" s="19">
        <v>16.5</v>
      </c>
      <c r="U10" s="19">
        <v>11.25</v>
      </c>
      <c r="V10" s="19">
        <v>11.25</v>
      </c>
      <c r="W10" s="24" t="s">
        <v>110</v>
      </c>
      <c r="AB10" t="s">
        <v>113</v>
      </c>
      <c r="AC10" t="s">
        <v>114</v>
      </c>
      <c r="AD10">
        <v>12</v>
      </c>
      <c r="AE10">
        <v>1</v>
      </c>
      <c r="AF10" s="19">
        <v>11.25</v>
      </c>
      <c r="AK10" s="19">
        <v>11.25</v>
      </c>
      <c r="AL10" s="19">
        <v>11.25</v>
      </c>
      <c r="AN10">
        <v>0</v>
      </c>
      <c r="BG10" s="1" t="s">
        <v>90</v>
      </c>
      <c r="BH10" s="1" t="s">
        <v>91</v>
      </c>
      <c r="BT10" s="17">
        <f t="shared" si="1"/>
        <v>0.31818181818181818</v>
      </c>
      <c r="BU10" t="s">
        <v>171</v>
      </c>
    </row>
    <row r="11" spans="1:73" ht="15" customHeight="1" x14ac:dyDescent="0.25">
      <c r="D11" t="s">
        <v>112</v>
      </c>
      <c r="E11">
        <v>1</v>
      </c>
      <c r="F11" t="s">
        <v>92</v>
      </c>
      <c r="G11">
        <v>1</v>
      </c>
      <c r="H11" t="s">
        <v>89</v>
      </c>
      <c r="I11">
        <v>1880</v>
      </c>
      <c r="K11" t="s">
        <v>103</v>
      </c>
      <c r="L11" t="s">
        <v>95</v>
      </c>
      <c r="R11" s="19">
        <v>8.5</v>
      </c>
      <c r="S11" s="18">
        <f t="shared" si="0"/>
        <v>0.50588235294117645</v>
      </c>
      <c r="T11" s="19">
        <v>8.5</v>
      </c>
      <c r="U11" s="19">
        <v>4.2</v>
      </c>
      <c r="V11" s="19">
        <v>4.2</v>
      </c>
      <c r="W11" s="24" t="s">
        <v>111</v>
      </c>
      <c r="AB11" t="s">
        <v>113</v>
      </c>
      <c r="AC11" t="s">
        <v>114</v>
      </c>
      <c r="AD11">
        <v>24</v>
      </c>
      <c r="AE11">
        <v>1</v>
      </c>
      <c r="AF11" s="19">
        <v>4.2</v>
      </c>
      <c r="AK11" s="19">
        <v>4.2</v>
      </c>
      <c r="AL11" s="19">
        <v>4.2</v>
      </c>
      <c r="AN11">
        <v>0</v>
      </c>
      <c r="BG11" s="1" t="s">
        <v>90</v>
      </c>
      <c r="BH11" s="1" t="s">
        <v>91</v>
      </c>
      <c r="BT11" s="17">
        <f t="shared" si="1"/>
        <v>0.50588235294117645</v>
      </c>
      <c r="BU11" t="s">
        <v>171</v>
      </c>
    </row>
    <row r="12" spans="1:73" ht="15" customHeight="1" x14ac:dyDescent="0.25">
      <c r="S12" s="18"/>
      <c r="BT12" s="17"/>
    </row>
    <row r="13" spans="1:73" ht="15" customHeight="1" x14ac:dyDescent="0.25">
      <c r="D13" t="s">
        <v>120</v>
      </c>
      <c r="E13">
        <v>1</v>
      </c>
      <c r="F13" t="s">
        <v>92</v>
      </c>
      <c r="G13">
        <v>1</v>
      </c>
      <c r="H13" t="s">
        <v>89</v>
      </c>
      <c r="I13">
        <v>1899</v>
      </c>
      <c r="K13" t="s">
        <v>122</v>
      </c>
      <c r="L13" t="s">
        <v>95</v>
      </c>
      <c r="R13" s="19">
        <v>3.5</v>
      </c>
      <c r="S13" s="18">
        <f t="shared" ref="S13:S18" si="2">(T13-V13)/T13</f>
        <v>0.42857142857142855</v>
      </c>
      <c r="T13" s="19">
        <v>3.5</v>
      </c>
      <c r="U13" s="19">
        <v>2</v>
      </c>
      <c r="V13" s="19">
        <v>2</v>
      </c>
      <c r="W13" s="24" t="s">
        <v>128</v>
      </c>
      <c r="AB13" t="s">
        <v>130</v>
      </c>
      <c r="AC13" t="s">
        <v>131</v>
      </c>
      <c r="AD13">
        <v>36</v>
      </c>
      <c r="AE13">
        <v>1</v>
      </c>
      <c r="AF13" s="19">
        <v>2</v>
      </c>
      <c r="AK13" s="19">
        <v>2</v>
      </c>
      <c r="AL13" s="19">
        <v>2</v>
      </c>
      <c r="AN13">
        <v>0</v>
      </c>
      <c r="BG13" s="1" t="s">
        <v>90</v>
      </c>
      <c r="BH13" s="1" t="s">
        <v>91</v>
      </c>
      <c r="BT13" s="17">
        <f t="shared" ref="BT13:BT18" si="3">(T13-V13)/T13</f>
        <v>0.42857142857142855</v>
      </c>
      <c r="BU13" t="s">
        <v>173</v>
      </c>
    </row>
    <row r="14" spans="1:73" ht="15" customHeight="1" x14ac:dyDescent="0.25">
      <c r="D14" t="s">
        <v>121</v>
      </c>
      <c r="E14">
        <v>1</v>
      </c>
      <c r="F14" t="s">
        <v>92</v>
      </c>
      <c r="G14">
        <v>1</v>
      </c>
      <c r="H14" t="s">
        <v>89</v>
      </c>
      <c r="I14">
        <v>1899</v>
      </c>
      <c r="K14" t="s">
        <v>122</v>
      </c>
      <c r="L14" t="s">
        <v>95</v>
      </c>
      <c r="R14" s="19">
        <v>3.5</v>
      </c>
      <c r="S14" s="18">
        <f t="shared" si="2"/>
        <v>0.42857142857142855</v>
      </c>
      <c r="T14" s="19">
        <v>3.5</v>
      </c>
      <c r="U14" s="19">
        <v>2</v>
      </c>
      <c r="V14" s="19">
        <v>2</v>
      </c>
      <c r="W14" s="24" t="s">
        <v>129</v>
      </c>
      <c r="AB14" t="s">
        <v>130</v>
      </c>
      <c r="AC14" t="s">
        <v>131</v>
      </c>
      <c r="AD14">
        <v>24</v>
      </c>
      <c r="AE14">
        <v>1</v>
      </c>
      <c r="AF14" s="19">
        <v>2</v>
      </c>
      <c r="AK14" s="19">
        <v>2</v>
      </c>
      <c r="AL14" s="19">
        <v>2</v>
      </c>
      <c r="AN14">
        <v>0</v>
      </c>
      <c r="BG14" s="1" t="s">
        <v>90</v>
      </c>
      <c r="BH14" s="1" t="s">
        <v>91</v>
      </c>
      <c r="BT14" s="17">
        <f t="shared" si="3"/>
        <v>0.42857142857142855</v>
      </c>
      <c r="BU14" t="s">
        <v>173</v>
      </c>
    </row>
    <row r="15" spans="1:73" ht="15" customHeight="1" x14ac:dyDescent="0.25">
      <c r="D15" t="s">
        <v>119</v>
      </c>
      <c r="E15">
        <v>1</v>
      </c>
      <c r="F15" t="s">
        <v>92</v>
      </c>
      <c r="G15">
        <v>1</v>
      </c>
      <c r="H15" t="s">
        <v>89</v>
      </c>
      <c r="I15">
        <v>1899</v>
      </c>
      <c r="K15" t="s">
        <v>122</v>
      </c>
      <c r="L15" t="s">
        <v>95</v>
      </c>
      <c r="R15" s="19">
        <v>5.5</v>
      </c>
      <c r="S15" s="18">
        <f t="shared" si="2"/>
        <v>0.44727272727272727</v>
      </c>
      <c r="T15" s="19">
        <v>5.5</v>
      </c>
      <c r="U15" s="19">
        <v>3.04</v>
      </c>
      <c r="V15" s="19">
        <v>3.04</v>
      </c>
      <c r="W15" s="24" t="s">
        <v>127</v>
      </c>
      <c r="AB15" t="s">
        <v>130</v>
      </c>
      <c r="AC15" t="s">
        <v>131</v>
      </c>
      <c r="AD15">
        <v>24</v>
      </c>
      <c r="AE15">
        <v>1</v>
      </c>
      <c r="AF15" s="19">
        <v>3.04</v>
      </c>
      <c r="AK15" s="19">
        <v>3.04</v>
      </c>
      <c r="AL15" s="19">
        <v>3.04</v>
      </c>
      <c r="AN15">
        <v>0</v>
      </c>
      <c r="BG15" s="1" t="s">
        <v>90</v>
      </c>
      <c r="BH15" s="1" t="s">
        <v>91</v>
      </c>
      <c r="BT15" s="17">
        <f t="shared" si="3"/>
        <v>0.44727272727272727</v>
      </c>
      <c r="BU15" t="s">
        <v>173</v>
      </c>
    </row>
    <row r="16" spans="1:73" ht="15" customHeight="1" x14ac:dyDescent="0.25">
      <c r="D16" t="s">
        <v>116</v>
      </c>
      <c r="E16">
        <v>1</v>
      </c>
      <c r="F16" t="s">
        <v>92</v>
      </c>
      <c r="G16">
        <v>1</v>
      </c>
      <c r="H16" t="s">
        <v>89</v>
      </c>
      <c r="I16">
        <v>1899</v>
      </c>
      <c r="K16" t="s">
        <v>122</v>
      </c>
      <c r="L16" t="s">
        <v>95</v>
      </c>
      <c r="R16" s="19">
        <v>6.5</v>
      </c>
      <c r="S16" s="18">
        <f t="shared" si="2"/>
        <v>0.48307692307692307</v>
      </c>
      <c r="T16" s="19">
        <v>6.5</v>
      </c>
      <c r="U16" s="19">
        <v>3.36</v>
      </c>
      <c r="V16" s="19">
        <v>3.36</v>
      </c>
      <c r="W16" s="24" t="s">
        <v>124</v>
      </c>
      <c r="AB16" t="s">
        <v>130</v>
      </c>
      <c r="AC16" t="s">
        <v>131</v>
      </c>
      <c r="AD16">
        <v>24</v>
      </c>
      <c r="AE16">
        <v>1</v>
      </c>
      <c r="AF16" s="19">
        <v>3.36</v>
      </c>
      <c r="AK16" s="19">
        <v>3.36</v>
      </c>
      <c r="AL16" s="19">
        <v>3.36</v>
      </c>
      <c r="AN16">
        <v>0</v>
      </c>
      <c r="BG16" s="1" t="s">
        <v>90</v>
      </c>
      <c r="BH16" s="1" t="s">
        <v>91</v>
      </c>
      <c r="BT16" s="17">
        <f t="shared" si="3"/>
        <v>0.48307692307692307</v>
      </c>
      <c r="BU16" t="s">
        <v>173</v>
      </c>
    </row>
    <row r="17" spans="4:73" ht="15" customHeight="1" x14ac:dyDescent="0.25">
      <c r="D17" t="s">
        <v>117</v>
      </c>
      <c r="E17">
        <v>1</v>
      </c>
      <c r="F17" t="s">
        <v>92</v>
      </c>
      <c r="G17">
        <v>1</v>
      </c>
      <c r="H17" t="s">
        <v>89</v>
      </c>
      <c r="I17">
        <v>1899</v>
      </c>
      <c r="K17" t="s">
        <v>122</v>
      </c>
      <c r="L17" t="s">
        <v>95</v>
      </c>
      <c r="R17" s="19">
        <v>6.9</v>
      </c>
      <c r="S17" s="18">
        <f t="shared" si="2"/>
        <v>0.43188405797101453</v>
      </c>
      <c r="T17" s="19">
        <v>6.9</v>
      </c>
      <c r="U17" s="19">
        <v>3.92</v>
      </c>
      <c r="V17" s="19">
        <v>3.92</v>
      </c>
      <c r="W17" s="24" t="s">
        <v>125</v>
      </c>
      <c r="AB17" t="s">
        <v>130</v>
      </c>
      <c r="AC17" t="s">
        <v>131</v>
      </c>
      <c r="AD17">
        <v>24</v>
      </c>
      <c r="AE17">
        <v>1</v>
      </c>
      <c r="AF17" s="19">
        <v>3.92</v>
      </c>
      <c r="AK17" s="19">
        <v>3.92</v>
      </c>
      <c r="AL17" s="19">
        <v>3.92</v>
      </c>
      <c r="AN17">
        <v>0</v>
      </c>
      <c r="BG17" s="1" t="s">
        <v>90</v>
      </c>
      <c r="BH17" s="1" t="s">
        <v>91</v>
      </c>
      <c r="BT17" s="17">
        <f t="shared" si="3"/>
        <v>0.43188405797101453</v>
      </c>
      <c r="BU17" t="s">
        <v>173</v>
      </c>
    </row>
    <row r="18" spans="4:73" ht="15" customHeight="1" x14ac:dyDescent="0.25">
      <c r="D18" t="s">
        <v>118</v>
      </c>
      <c r="E18">
        <v>1</v>
      </c>
      <c r="F18" t="s">
        <v>92</v>
      </c>
      <c r="G18">
        <v>1</v>
      </c>
      <c r="H18" t="s">
        <v>89</v>
      </c>
      <c r="I18">
        <v>1899</v>
      </c>
      <c r="K18" t="s">
        <v>122</v>
      </c>
      <c r="L18" t="s">
        <v>95</v>
      </c>
      <c r="R18" s="19">
        <v>6.9</v>
      </c>
      <c r="S18" s="18">
        <f t="shared" si="2"/>
        <v>0.43188405797101453</v>
      </c>
      <c r="T18" s="19">
        <v>6.9</v>
      </c>
      <c r="U18" s="19">
        <v>3.92</v>
      </c>
      <c r="V18" s="19">
        <v>3.92</v>
      </c>
      <c r="W18" s="24" t="s">
        <v>126</v>
      </c>
      <c r="AB18" t="s">
        <v>130</v>
      </c>
      <c r="AC18" t="s">
        <v>131</v>
      </c>
      <c r="AD18">
        <v>24</v>
      </c>
      <c r="AE18">
        <v>1</v>
      </c>
      <c r="AF18" s="19">
        <v>3.92</v>
      </c>
      <c r="AK18" s="19">
        <v>3.92</v>
      </c>
      <c r="AL18" s="19">
        <v>3.92</v>
      </c>
      <c r="AN18">
        <v>0</v>
      </c>
      <c r="BG18" s="1" t="s">
        <v>90</v>
      </c>
      <c r="BH18" s="1" t="s">
        <v>91</v>
      </c>
      <c r="BT18" s="17">
        <f t="shared" si="3"/>
        <v>0.43188405797101453</v>
      </c>
      <c r="BU18" t="s">
        <v>173</v>
      </c>
    </row>
    <row r="19" spans="4:73" ht="15" customHeight="1" x14ac:dyDescent="0.25">
      <c r="D19" t="s">
        <v>115</v>
      </c>
      <c r="E19">
        <v>1</v>
      </c>
      <c r="F19" t="s">
        <v>92</v>
      </c>
      <c r="G19">
        <v>1</v>
      </c>
      <c r="H19" t="s">
        <v>89</v>
      </c>
      <c r="I19">
        <v>1899</v>
      </c>
      <c r="K19" t="s">
        <v>122</v>
      </c>
      <c r="L19" t="s">
        <v>95</v>
      </c>
      <c r="R19" s="19">
        <v>7.9</v>
      </c>
      <c r="S19" s="18">
        <f t="shared" si="0"/>
        <v>0.43291139240506327</v>
      </c>
      <c r="T19" s="19">
        <v>7.9</v>
      </c>
      <c r="U19" s="19">
        <v>4.4800000000000004</v>
      </c>
      <c r="V19" s="19">
        <v>4.4800000000000004</v>
      </c>
      <c r="W19" s="24" t="s">
        <v>123</v>
      </c>
      <c r="AB19" t="s">
        <v>130</v>
      </c>
      <c r="AC19" t="s">
        <v>131</v>
      </c>
      <c r="AD19">
        <v>24</v>
      </c>
      <c r="AE19">
        <v>1</v>
      </c>
      <c r="AF19" s="19">
        <v>4.4800000000000004</v>
      </c>
      <c r="AK19" s="19">
        <v>4.4800000000000004</v>
      </c>
      <c r="AL19" s="19">
        <v>4.4800000000000004</v>
      </c>
      <c r="AN19">
        <v>0</v>
      </c>
      <c r="BG19" s="1" t="s">
        <v>90</v>
      </c>
      <c r="BH19" s="1" t="s">
        <v>91</v>
      </c>
      <c r="BT19" s="17">
        <f t="shared" si="1"/>
        <v>0.43291139240506327</v>
      </c>
      <c r="BU19" t="s">
        <v>173</v>
      </c>
    </row>
    <row r="20" spans="4:73" ht="14.4" customHeight="1" x14ac:dyDescent="0.25">
      <c r="S20" s="18"/>
      <c r="BT20" s="17"/>
    </row>
    <row r="21" spans="4:73" ht="15" customHeight="1" x14ac:dyDescent="0.25">
      <c r="D21" t="s">
        <v>156</v>
      </c>
      <c r="E21">
        <v>1</v>
      </c>
      <c r="F21" t="s">
        <v>92</v>
      </c>
      <c r="G21">
        <v>1</v>
      </c>
      <c r="H21" t="s">
        <v>89</v>
      </c>
      <c r="I21">
        <v>1900</v>
      </c>
      <c r="K21" t="s">
        <v>158</v>
      </c>
      <c r="L21" t="s">
        <v>95</v>
      </c>
      <c r="R21" s="19">
        <v>21.9</v>
      </c>
      <c r="S21" s="18">
        <f t="shared" si="0"/>
        <v>0.31826484018264839</v>
      </c>
      <c r="T21" s="19">
        <v>21.9</v>
      </c>
      <c r="U21" s="19">
        <v>14.93</v>
      </c>
      <c r="V21" s="19">
        <v>14.93</v>
      </c>
      <c r="W21" s="24" t="s">
        <v>160</v>
      </c>
      <c r="AB21" t="s">
        <v>164</v>
      </c>
      <c r="AC21" t="s">
        <v>165</v>
      </c>
      <c r="AD21">
        <v>10</v>
      </c>
      <c r="AE21">
        <v>1</v>
      </c>
      <c r="AF21">
        <v>14.93</v>
      </c>
      <c r="AK21">
        <v>14.93</v>
      </c>
      <c r="AL21">
        <v>14.93</v>
      </c>
      <c r="AN21">
        <v>0</v>
      </c>
      <c r="BG21" s="1" t="s">
        <v>90</v>
      </c>
      <c r="BH21" s="1" t="s">
        <v>91</v>
      </c>
      <c r="BT21" s="17">
        <f t="shared" si="1"/>
        <v>0.31826484018264839</v>
      </c>
      <c r="BU21" t="s">
        <v>172</v>
      </c>
    </row>
    <row r="22" spans="4:73" ht="15" customHeight="1" x14ac:dyDescent="0.25">
      <c r="D22" t="s">
        <v>157</v>
      </c>
      <c r="E22">
        <v>1</v>
      </c>
      <c r="F22" t="s">
        <v>92</v>
      </c>
      <c r="G22">
        <v>1</v>
      </c>
      <c r="H22" t="s">
        <v>89</v>
      </c>
      <c r="I22">
        <v>1900</v>
      </c>
      <c r="K22" t="s">
        <v>158</v>
      </c>
      <c r="L22" t="s">
        <v>95</v>
      </c>
      <c r="R22" s="19">
        <v>32.9</v>
      </c>
      <c r="S22" s="18">
        <f t="shared" si="0"/>
        <v>0.31823708206686929</v>
      </c>
      <c r="T22" s="19">
        <v>32.9</v>
      </c>
      <c r="U22" s="19">
        <v>22.43</v>
      </c>
      <c r="V22" s="19">
        <v>22.43</v>
      </c>
      <c r="W22" s="24" t="s">
        <v>161</v>
      </c>
      <c r="AB22" t="s">
        <v>164</v>
      </c>
      <c r="AC22" t="s">
        <v>165</v>
      </c>
      <c r="AD22">
        <v>10</v>
      </c>
      <c r="AE22">
        <v>1</v>
      </c>
      <c r="AF22">
        <v>22.43</v>
      </c>
      <c r="AK22">
        <v>22.43</v>
      </c>
      <c r="AL22">
        <v>22.43</v>
      </c>
      <c r="AN22">
        <v>0</v>
      </c>
      <c r="BG22" s="1" t="s">
        <v>90</v>
      </c>
      <c r="BH22" s="1" t="s">
        <v>91</v>
      </c>
      <c r="BT22" s="17">
        <f t="shared" si="1"/>
        <v>0.31823708206686929</v>
      </c>
      <c r="BU22" t="s">
        <v>172</v>
      </c>
    </row>
    <row r="23" spans="4:73" ht="15" customHeight="1" x14ac:dyDescent="0.25">
      <c r="D23" t="s">
        <v>155</v>
      </c>
      <c r="E23">
        <v>1</v>
      </c>
      <c r="F23" t="s">
        <v>92</v>
      </c>
      <c r="G23">
        <v>1</v>
      </c>
      <c r="H23" t="s">
        <v>89</v>
      </c>
      <c r="I23">
        <v>1900</v>
      </c>
      <c r="K23" t="s">
        <v>158</v>
      </c>
      <c r="L23" t="s">
        <v>95</v>
      </c>
      <c r="R23" s="19">
        <v>37.9</v>
      </c>
      <c r="S23" s="18">
        <f t="shared" si="0"/>
        <v>0.30923482849604222</v>
      </c>
      <c r="T23" s="19">
        <v>37.9</v>
      </c>
      <c r="U23" s="19">
        <v>26.18</v>
      </c>
      <c r="V23" s="19">
        <v>26.18</v>
      </c>
      <c r="W23" s="24" t="s">
        <v>159</v>
      </c>
      <c r="AB23" t="s">
        <v>164</v>
      </c>
      <c r="AC23" t="s">
        <v>165</v>
      </c>
      <c r="AD23">
        <v>10</v>
      </c>
      <c r="AE23">
        <v>1</v>
      </c>
      <c r="AF23">
        <v>26.18</v>
      </c>
      <c r="AK23">
        <v>26.18</v>
      </c>
      <c r="AL23">
        <v>26.18</v>
      </c>
      <c r="AN23">
        <v>0</v>
      </c>
      <c r="BG23" s="1" t="s">
        <v>90</v>
      </c>
      <c r="BH23" s="1" t="s">
        <v>91</v>
      </c>
      <c r="BT23" s="17">
        <f t="shared" si="1"/>
        <v>0.30923482849604222</v>
      </c>
      <c r="BU23" t="s">
        <v>172</v>
      </c>
    </row>
    <row r="24" spans="4:73" ht="15" customHeight="1" x14ac:dyDescent="0.25">
      <c r="S24" s="18"/>
      <c r="BT24" s="17"/>
    </row>
    <row r="25" spans="4:73" ht="15" customHeight="1" x14ac:dyDescent="0.25">
      <c r="D25" t="s">
        <v>133</v>
      </c>
      <c r="E25">
        <v>1</v>
      </c>
      <c r="F25" t="s">
        <v>92</v>
      </c>
      <c r="G25">
        <v>1</v>
      </c>
      <c r="H25" t="s">
        <v>89</v>
      </c>
      <c r="I25">
        <v>1231</v>
      </c>
      <c r="K25" t="s">
        <v>140</v>
      </c>
      <c r="L25" t="s">
        <v>142</v>
      </c>
      <c r="P25" t="s">
        <v>141</v>
      </c>
      <c r="R25" s="19">
        <v>5.9</v>
      </c>
      <c r="S25" s="18"/>
      <c r="T25" s="19">
        <v>5.9</v>
      </c>
      <c r="W25" s="24" t="s">
        <v>143</v>
      </c>
      <c r="AB25" t="s">
        <v>138</v>
      </c>
      <c r="AC25" t="s">
        <v>139</v>
      </c>
      <c r="AD25">
        <v>1</v>
      </c>
      <c r="AE25">
        <v>1</v>
      </c>
      <c r="AN25">
        <v>0</v>
      </c>
      <c r="BG25" s="1" t="s">
        <v>90</v>
      </c>
      <c r="BH25" s="1" t="s">
        <v>91</v>
      </c>
      <c r="BT25" s="17">
        <f t="shared" si="1"/>
        <v>1</v>
      </c>
    </row>
    <row r="26" spans="4:73" ht="15" customHeight="1" x14ac:dyDescent="0.25">
      <c r="D26" t="s">
        <v>134</v>
      </c>
      <c r="E26">
        <v>1</v>
      </c>
      <c r="F26" t="s">
        <v>92</v>
      </c>
      <c r="G26">
        <v>1</v>
      </c>
      <c r="H26" t="s">
        <v>89</v>
      </c>
      <c r="I26">
        <v>1231</v>
      </c>
      <c r="K26" t="s">
        <v>140</v>
      </c>
      <c r="L26" t="s">
        <v>142</v>
      </c>
      <c r="P26" t="s">
        <v>141</v>
      </c>
      <c r="R26" s="19">
        <v>5.9</v>
      </c>
      <c r="S26" s="18"/>
      <c r="T26" s="19">
        <v>5.9</v>
      </c>
      <c r="W26" s="24" t="s">
        <v>144</v>
      </c>
      <c r="AB26" t="s">
        <v>138</v>
      </c>
      <c r="AC26" t="s">
        <v>139</v>
      </c>
      <c r="AD26">
        <v>1</v>
      </c>
      <c r="AE26">
        <v>1</v>
      </c>
      <c r="AN26">
        <v>0</v>
      </c>
      <c r="BG26" s="1" t="s">
        <v>90</v>
      </c>
      <c r="BH26" s="1" t="s">
        <v>91</v>
      </c>
      <c r="BT26" s="17">
        <f t="shared" si="1"/>
        <v>1</v>
      </c>
    </row>
    <row r="27" spans="4:73" ht="15" customHeight="1" x14ac:dyDescent="0.25">
      <c r="D27" t="s">
        <v>135</v>
      </c>
      <c r="E27">
        <v>1</v>
      </c>
      <c r="F27" t="s">
        <v>92</v>
      </c>
      <c r="G27">
        <v>1</v>
      </c>
      <c r="H27" t="s">
        <v>89</v>
      </c>
      <c r="I27">
        <v>1231</v>
      </c>
      <c r="K27" t="s">
        <v>140</v>
      </c>
      <c r="L27" t="s">
        <v>142</v>
      </c>
      <c r="P27" t="s">
        <v>141</v>
      </c>
      <c r="R27" s="19">
        <v>5.9</v>
      </c>
      <c r="S27" s="18"/>
      <c r="T27" s="19">
        <v>5.9</v>
      </c>
      <c r="W27" s="24" t="s">
        <v>145</v>
      </c>
      <c r="AB27" t="s">
        <v>138</v>
      </c>
      <c r="AC27" t="s">
        <v>139</v>
      </c>
      <c r="AD27">
        <v>1</v>
      </c>
      <c r="AE27">
        <v>1</v>
      </c>
      <c r="AN27">
        <v>0</v>
      </c>
      <c r="BG27" s="1" t="s">
        <v>90</v>
      </c>
      <c r="BH27" s="1" t="s">
        <v>91</v>
      </c>
      <c r="BT27" s="17">
        <f t="shared" si="1"/>
        <v>1</v>
      </c>
    </row>
    <row r="28" spans="4:73" ht="15" customHeight="1" x14ac:dyDescent="0.25">
      <c r="D28" t="s">
        <v>136</v>
      </c>
      <c r="E28">
        <v>1</v>
      </c>
      <c r="F28" t="s">
        <v>92</v>
      </c>
      <c r="G28">
        <v>1</v>
      </c>
      <c r="H28" t="s">
        <v>89</v>
      </c>
      <c r="I28">
        <v>1231</v>
      </c>
      <c r="K28" t="s">
        <v>140</v>
      </c>
      <c r="L28" t="s">
        <v>142</v>
      </c>
      <c r="P28" t="s">
        <v>141</v>
      </c>
      <c r="R28" s="19">
        <v>5.9</v>
      </c>
      <c r="S28" s="18"/>
      <c r="T28" s="19">
        <v>5.9</v>
      </c>
      <c r="W28" s="24" t="s">
        <v>146</v>
      </c>
      <c r="AB28" t="s">
        <v>138</v>
      </c>
      <c r="AC28" t="s">
        <v>139</v>
      </c>
      <c r="AD28">
        <v>1</v>
      </c>
      <c r="AE28">
        <v>1</v>
      </c>
      <c r="AN28">
        <v>0</v>
      </c>
      <c r="BG28" s="1" t="s">
        <v>90</v>
      </c>
      <c r="BH28" s="1" t="s">
        <v>91</v>
      </c>
      <c r="BT28" s="17">
        <f t="shared" si="1"/>
        <v>1</v>
      </c>
    </row>
    <row r="29" spans="4:73" ht="15" customHeight="1" x14ac:dyDescent="0.25">
      <c r="D29" t="s">
        <v>137</v>
      </c>
      <c r="E29">
        <v>1</v>
      </c>
      <c r="F29" t="s">
        <v>92</v>
      </c>
      <c r="G29">
        <v>1</v>
      </c>
      <c r="H29" t="s">
        <v>89</v>
      </c>
      <c r="I29">
        <v>1231</v>
      </c>
      <c r="K29" t="s">
        <v>140</v>
      </c>
      <c r="L29" t="s">
        <v>142</v>
      </c>
      <c r="P29" t="s">
        <v>141</v>
      </c>
      <c r="R29" s="19">
        <v>5.9</v>
      </c>
      <c r="S29" s="18"/>
      <c r="T29" s="19">
        <v>5.9</v>
      </c>
      <c r="W29" s="24" t="s">
        <v>147</v>
      </c>
      <c r="AB29" t="s">
        <v>138</v>
      </c>
      <c r="AC29" t="s">
        <v>139</v>
      </c>
      <c r="AD29">
        <v>1</v>
      </c>
      <c r="AE29">
        <v>1</v>
      </c>
      <c r="AN29">
        <v>0</v>
      </c>
      <c r="BG29" s="1" t="s">
        <v>90</v>
      </c>
      <c r="BH29" s="1" t="s">
        <v>91</v>
      </c>
      <c r="BT29" s="17">
        <f t="shared" si="1"/>
        <v>1</v>
      </c>
    </row>
    <row r="30" spans="4:73" ht="15" customHeight="1" x14ac:dyDescent="0.25">
      <c r="S30" s="25"/>
      <c r="BT30" s="17"/>
    </row>
    <row r="31" spans="4:73" ht="15" customHeight="1" x14ac:dyDescent="0.25">
      <c r="D31" t="s">
        <v>153</v>
      </c>
      <c r="E31">
        <v>1</v>
      </c>
      <c r="F31" t="s">
        <v>92</v>
      </c>
      <c r="G31">
        <v>1</v>
      </c>
      <c r="H31" t="s">
        <v>89</v>
      </c>
      <c r="I31">
        <v>1865</v>
      </c>
      <c r="K31" t="s">
        <v>154</v>
      </c>
      <c r="L31" t="s">
        <v>95</v>
      </c>
      <c r="P31" t="s">
        <v>152</v>
      </c>
      <c r="R31" s="19">
        <v>23.5</v>
      </c>
      <c r="S31" s="18"/>
      <c r="T31" s="19">
        <v>23.5</v>
      </c>
      <c r="W31" s="24" t="s">
        <v>132</v>
      </c>
      <c r="AB31" t="s">
        <v>150</v>
      </c>
      <c r="AC31" t="s">
        <v>151</v>
      </c>
      <c r="AD31">
        <v>1</v>
      </c>
      <c r="AE31">
        <v>1</v>
      </c>
      <c r="AN31">
        <v>0</v>
      </c>
      <c r="BG31" s="1" t="s">
        <v>90</v>
      </c>
      <c r="BH31" s="1" t="s">
        <v>91</v>
      </c>
      <c r="BT31" s="17">
        <f t="shared" si="1"/>
        <v>1</v>
      </c>
    </row>
    <row r="32" spans="4:73" ht="15" customHeight="1" x14ac:dyDescent="0.25">
      <c r="D32" t="s">
        <v>148</v>
      </c>
      <c r="E32">
        <v>1</v>
      </c>
      <c r="F32" t="s">
        <v>92</v>
      </c>
      <c r="G32">
        <v>1</v>
      </c>
      <c r="H32" t="s">
        <v>89</v>
      </c>
      <c r="I32">
        <v>1866</v>
      </c>
      <c r="K32" t="s">
        <v>154</v>
      </c>
      <c r="L32" t="s">
        <v>95</v>
      </c>
      <c r="P32" t="s">
        <v>152</v>
      </c>
      <c r="R32" s="19">
        <v>25.9</v>
      </c>
      <c r="S32" s="18"/>
      <c r="T32" s="19">
        <v>25.9</v>
      </c>
      <c r="W32" s="24" t="s">
        <v>162</v>
      </c>
      <c r="AB32" t="s">
        <v>150</v>
      </c>
      <c r="AC32" t="s">
        <v>151</v>
      </c>
      <c r="AD32">
        <v>1</v>
      </c>
      <c r="AE32">
        <v>1</v>
      </c>
      <c r="AN32">
        <v>0</v>
      </c>
      <c r="BG32" s="1" t="s">
        <v>90</v>
      </c>
      <c r="BH32" s="1" t="s">
        <v>91</v>
      </c>
      <c r="BT32" s="17">
        <f t="shared" si="1"/>
        <v>1</v>
      </c>
    </row>
    <row r="33" spans="4:72" ht="15" customHeight="1" x14ac:dyDescent="0.25">
      <c r="D33" t="s">
        <v>149</v>
      </c>
      <c r="E33">
        <v>1</v>
      </c>
      <c r="F33" t="s">
        <v>92</v>
      </c>
      <c r="G33">
        <v>1</v>
      </c>
      <c r="H33" t="s">
        <v>89</v>
      </c>
      <c r="I33">
        <v>1866</v>
      </c>
      <c r="K33" t="s">
        <v>154</v>
      </c>
      <c r="L33" t="s">
        <v>95</v>
      </c>
      <c r="P33" t="s">
        <v>152</v>
      </c>
      <c r="R33" s="19">
        <v>25.9</v>
      </c>
      <c r="S33" s="18"/>
      <c r="T33" s="19">
        <v>25.9</v>
      </c>
      <c r="W33" s="24" t="s">
        <v>163</v>
      </c>
      <c r="AB33" t="s">
        <v>150</v>
      </c>
      <c r="AC33" t="s">
        <v>151</v>
      </c>
      <c r="AD33">
        <v>1</v>
      </c>
      <c r="AE33">
        <v>1</v>
      </c>
      <c r="AN33">
        <v>0</v>
      </c>
      <c r="BG33" s="1" t="s">
        <v>90</v>
      </c>
      <c r="BH33" s="1" t="s">
        <v>91</v>
      </c>
      <c r="BT33" s="17">
        <f t="shared" si="1"/>
        <v>1</v>
      </c>
    </row>
    <row r="34" spans="4:72" ht="15" customHeight="1" x14ac:dyDescent="0.25">
      <c r="S34" s="18"/>
      <c r="BT34" s="17"/>
    </row>
    <row r="35" spans="4:72" ht="15" customHeight="1" x14ac:dyDescent="0.25">
      <c r="D35" t="s">
        <v>166</v>
      </c>
      <c r="E35">
        <v>1</v>
      </c>
      <c r="F35" t="s">
        <v>92</v>
      </c>
      <c r="G35">
        <v>1</v>
      </c>
      <c r="H35" t="s">
        <v>89</v>
      </c>
      <c r="I35">
        <v>1232</v>
      </c>
      <c r="K35" t="s">
        <v>170</v>
      </c>
      <c r="L35" t="s">
        <v>95</v>
      </c>
      <c r="P35" t="s">
        <v>141</v>
      </c>
      <c r="R35" s="19">
        <v>9.9</v>
      </c>
      <c r="S35" s="18"/>
      <c r="T35" s="19">
        <v>9.9</v>
      </c>
      <c r="W35" s="24" t="s">
        <v>167</v>
      </c>
      <c r="AB35" t="s">
        <v>168</v>
      </c>
      <c r="AC35" t="s">
        <v>169</v>
      </c>
      <c r="AD35">
        <v>1</v>
      </c>
      <c r="AE35">
        <v>1</v>
      </c>
      <c r="AN35">
        <v>0</v>
      </c>
      <c r="BG35" s="1" t="s">
        <v>90</v>
      </c>
      <c r="BH35" s="1" t="s">
        <v>91</v>
      </c>
      <c r="BT35" s="17">
        <f t="shared" si="1"/>
        <v>1</v>
      </c>
    </row>
    <row r="36" spans="4:72" ht="15" customHeight="1" x14ac:dyDescent="0.25">
      <c r="S36" s="18"/>
      <c r="BT36" s="17"/>
    </row>
    <row r="37" spans="4:72" ht="15" customHeight="1" x14ac:dyDescent="0.25">
      <c r="S37" s="18"/>
      <c r="BT37" s="17"/>
    </row>
    <row r="38" spans="4:72" ht="15" customHeight="1" x14ac:dyDescent="0.25">
      <c r="S38" s="18"/>
      <c r="BT38" s="17"/>
    </row>
    <row r="39" spans="4:72" ht="15" customHeight="1" x14ac:dyDescent="0.25">
      <c r="S39" s="18"/>
      <c r="BT39" s="17"/>
    </row>
    <row r="40" spans="4:72" ht="15" customHeight="1" x14ac:dyDescent="0.25">
      <c r="S40" s="18"/>
    </row>
  </sheetData>
  <autoFilter ref="A3:BS3" xr:uid="{00000000-0009-0000-0000-000005000000}">
    <sortState xmlns:xlrd2="http://schemas.microsoft.com/office/spreadsheetml/2017/richdata2" ref="A3:BS3">
      <sortCondition ref="D3"/>
    </sortState>
  </autoFilter>
  <mergeCells count="2">
    <mergeCell ref="R1:R2"/>
    <mergeCell ref="S1:S2"/>
  </mergeCells>
  <phoneticPr fontId="5" type="noConversion"/>
  <pageMargins left="0.7" right="0.7" top="0.75" bottom="0.75" header="0" footer="0"/>
  <pageSetup orientation="landscape" r:id="rId1"/>
  <headerFooter>
    <oddHeader>&amp;C&amp;A</oddHeader>
    <oddFooter>&amp;CPage 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Fara</dc:creator>
  <cp:lastModifiedBy>Siti Fairuz</cp:lastModifiedBy>
  <dcterms:created xsi:type="dcterms:W3CDTF">2020-07-27T13:38:49Z</dcterms:created>
  <dcterms:modified xsi:type="dcterms:W3CDTF">2026-01-20T04:31:30Z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1033-11.2.0.10382</vt:lpwstr>
  </property>
  <property fmtid="{D5CDD505-2E9C-101B-9397-08002B2CF9AE}" pid="3" name="ICV">
    <vt:lpwstr>857BB73A8E6D44BCA406E2396F9B52AF</vt:lpwstr>
  </property>
</Properties>
</file>