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4FE9533F-798D-40E7-8255-7DA219C5605E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  <sheet name="Sheet2" sheetId="2" r:id="rId2"/>
  </sheets>
  <definedNames>
    <definedName name="_xlnm._FilterDatabase" localSheetId="0" hidden="1">Sheet1!$A$5:$J$366</definedName>
    <definedName name="_xlnm._FilterDatabase" localSheetId="1" hidden="1">Sheet2!$A$5:$W$119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2" l="1"/>
  <c r="K43" i="2" s="1"/>
  <c r="I42" i="2"/>
  <c r="K42" i="2" s="1"/>
  <c r="I56" i="2"/>
  <c r="K56" i="2" s="1"/>
  <c r="I57" i="2"/>
  <c r="K57" i="2" s="1"/>
  <c r="I84" i="2"/>
  <c r="J84" i="2" s="1"/>
  <c r="I18" i="2"/>
  <c r="K18" i="2" s="1"/>
  <c r="I55" i="2"/>
  <c r="K55" i="2" s="1"/>
  <c r="I54" i="2"/>
  <c r="J54" i="2" s="1"/>
  <c r="I22" i="2"/>
  <c r="K22" i="2" s="1"/>
  <c r="I21" i="2"/>
  <c r="J21" i="2" s="1"/>
  <c r="I23" i="2"/>
  <c r="K23" i="2" s="1"/>
  <c r="I20" i="2"/>
  <c r="J20" i="2" s="1"/>
  <c r="I16" i="2"/>
  <c r="K16" i="2" s="1"/>
  <c r="I19" i="2"/>
  <c r="K19" i="2" s="1"/>
  <c r="I17" i="2"/>
  <c r="J17" i="2" s="1"/>
  <c r="I63" i="2"/>
  <c r="J63" i="2" s="1"/>
  <c r="I64" i="2"/>
  <c r="J64" i="2" s="1"/>
  <c r="I75" i="2"/>
  <c r="K75" i="2" s="1"/>
  <c r="I74" i="2"/>
  <c r="K74" i="2" s="1"/>
  <c r="I73" i="2"/>
  <c r="J73" i="2" s="1"/>
  <c r="I72" i="2"/>
  <c r="K72" i="2" s="1"/>
  <c r="I71" i="2"/>
  <c r="K71" i="2" s="1"/>
  <c r="I70" i="2"/>
  <c r="J70" i="2" s="1"/>
  <c r="I33" i="2"/>
  <c r="J33" i="2" s="1"/>
  <c r="I32" i="2"/>
  <c r="J32" i="2" s="1"/>
  <c r="I31" i="2"/>
  <c r="J31" i="2" s="1"/>
  <c r="I30" i="2"/>
  <c r="K30" i="2" s="1"/>
  <c r="I29" i="2"/>
  <c r="K29" i="2" s="1"/>
  <c r="I28" i="2"/>
  <c r="K28" i="2" s="1"/>
  <c r="I27" i="2"/>
  <c r="K27" i="2" s="1"/>
  <c r="I26" i="2"/>
  <c r="K26" i="2" s="1"/>
  <c r="I106" i="2"/>
  <c r="J106" i="2" s="1"/>
  <c r="I105" i="2"/>
  <c r="K105" i="2" s="1"/>
  <c r="I104" i="2"/>
  <c r="J104" i="2" s="1"/>
  <c r="I103" i="2"/>
  <c r="J103" i="2" s="1"/>
  <c r="I102" i="2"/>
  <c r="J102" i="2" s="1"/>
  <c r="I101" i="2"/>
  <c r="J101" i="2" s="1"/>
  <c r="I41" i="2"/>
  <c r="J41" i="2" s="1"/>
  <c r="I119" i="2"/>
  <c r="K119" i="2" s="1"/>
  <c r="I68" i="2"/>
  <c r="K68" i="2" s="1"/>
  <c r="I67" i="2"/>
  <c r="K67" i="2" s="1"/>
  <c r="I99" i="2"/>
  <c r="K99" i="2" s="1"/>
  <c r="I97" i="2"/>
  <c r="K97" i="2" s="1"/>
  <c r="I98" i="2"/>
  <c r="J98" i="2" s="1"/>
  <c r="I48" i="2"/>
  <c r="K48" i="2" s="1"/>
  <c r="I65" i="2"/>
  <c r="K65" i="2" s="1"/>
  <c r="I44" i="2"/>
  <c r="J44" i="2" s="1"/>
  <c r="I66" i="2"/>
  <c r="J66" i="2" s="1"/>
  <c r="I118" i="2"/>
  <c r="J118" i="2" s="1"/>
  <c r="I117" i="2"/>
  <c r="J117" i="2" s="1"/>
  <c r="I116" i="2"/>
  <c r="K116" i="2" s="1"/>
  <c r="I115" i="2"/>
  <c r="K115" i="2" s="1"/>
  <c r="I114" i="2"/>
  <c r="K114" i="2" s="1"/>
  <c r="I40" i="2"/>
  <c r="K40" i="2" s="1"/>
  <c r="I113" i="2"/>
  <c r="K113" i="2" s="1"/>
  <c r="I112" i="2"/>
  <c r="J112" i="2" s="1"/>
  <c r="I39" i="2"/>
  <c r="K39" i="2" s="1"/>
  <c r="I38" i="2"/>
  <c r="J38" i="2" s="1"/>
  <c r="I37" i="2"/>
  <c r="J37" i="2" s="1"/>
  <c r="I36" i="2"/>
  <c r="J36" i="2" s="1"/>
  <c r="I35" i="2"/>
  <c r="J35" i="2" s="1"/>
  <c r="I34" i="2"/>
  <c r="J34" i="2" s="1"/>
  <c r="I87" i="2"/>
  <c r="K87" i="2" s="1"/>
  <c r="I85" i="2"/>
  <c r="K85" i="2" s="1"/>
  <c r="I86" i="2"/>
  <c r="K86" i="2" s="1"/>
  <c r="I89" i="2"/>
  <c r="K89" i="2" s="1"/>
  <c r="I90" i="2"/>
  <c r="K90" i="2" s="1"/>
  <c r="I88" i="2"/>
  <c r="J88" i="2" s="1"/>
  <c r="I93" i="2"/>
  <c r="K93" i="2" s="1"/>
  <c r="I100" i="2"/>
  <c r="K100" i="2" s="1"/>
  <c r="I92" i="2"/>
  <c r="J92" i="2" s="1"/>
  <c r="I96" i="2"/>
  <c r="J96" i="2" s="1"/>
  <c r="I25" i="2"/>
  <c r="J25" i="2" s="1"/>
  <c r="I24" i="2"/>
  <c r="J24" i="2" s="1"/>
  <c r="I11" i="2"/>
  <c r="K11" i="2" s="1"/>
  <c r="I10" i="2"/>
  <c r="K10" i="2" s="1"/>
  <c r="I9" i="2"/>
  <c r="K9" i="2" s="1"/>
  <c r="I8" i="2"/>
  <c r="K8" i="2" s="1"/>
  <c r="I7" i="2"/>
  <c r="K7" i="2" s="1"/>
  <c r="I6" i="2"/>
  <c r="J6" i="2" s="1"/>
  <c r="I62" i="2"/>
  <c r="K62" i="2" s="1"/>
  <c r="I61" i="2"/>
  <c r="J61" i="2" s="1"/>
  <c r="I60" i="2"/>
  <c r="J60" i="2" s="1"/>
  <c r="I59" i="2"/>
  <c r="J59" i="2" s="1"/>
  <c r="I58" i="2"/>
  <c r="J58" i="2" s="1"/>
  <c r="I107" i="2"/>
  <c r="J107" i="2" s="1"/>
  <c r="I109" i="2"/>
  <c r="K109" i="2" s="1"/>
  <c r="I110" i="2"/>
  <c r="K110" i="2" s="1"/>
  <c r="I108" i="2"/>
  <c r="K108" i="2" s="1"/>
  <c r="I111" i="2"/>
  <c r="K111" i="2" s="1"/>
  <c r="I51" i="2"/>
  <c r="K51" i="2" s="1"/>
  <c r="I80" i="2"/>
  <c r="J80" i="2" s="1"/>
  <c r="I82" i="2"/>
  <c r="K82" i="2" s="1"/>
  <c r="I81" i="2"/>
  <c r="K81" i="2" s="1"/>
  <c r="I78" i="2"/>
  <c r="J78" i="2" s="1"/>
  <c r="I83" i="2"/>
  <c r="J83" i="2" s="1"/>
  <c r="I47" i="2"/>
  <c r="J47" i="2" s="1"/>
  <c r="I50" i="2"/>
  <c r="J50" i="2" s="1"/>
  <c r="I15" i="2"/>
  <c r="K15" i="2" s="1"/>
  <c r="I69" i="2"/>
  <c r="K69" i="2" s="1"/>
  <c r="I13" i="2"/>
  <c r="K13" i="2" s="1"/>
  <c r="I14" i="2"/>
  <c r="K14" i="2" s="1"/>
  <c r="I77" i="2"/>
  <c r="K77" i="2" s="1"/>
  <c r="I12" i="2"/>
  <c r="J12" i="2" s="1"/>
  <c r="I95" i="2"/>
  <c r="K95" i="2" s="1"/>
  <c r="I76" i="2"/>
  <c r="J76" i="2" s="1"/>
  <c r="I79" i="2"/>
  <c r="J79" i="2" s="1"/>
  <c r="I45" i="2"/>
  <c r="J45" i="2" s="1"/>
  <c r="I52" i="2"/>
  <c r="J52" i="2" s="1"/>
  <c r="I49" i="2"/>
  <c r="J49" i="2" s="1"/>
  <c r="I53" i="2"/>
  <c r="K53" i="2" s="1"/>
  <c r="I46" i="2"/>
  <c r="K46" i="2" s="1"/>
  <c r="I94" i="2"/>
  <c r="K94" i="2" s="1"/>
  <c r="I91" i="2"/>
  <c r="K91" i="2" s="1"/>
  <c r="G43" i="2"/>
  <c r="G42" i="2"/>
  <c r="G56" i="2"/>
  <c r="G57" i="2"/>
  <c r="G84" i="2"/>
  <c r="G18" i="2"/>
  <c r="G55" i="2"/>
  <c r="G54" i="2"/>
  <c r="G22" i="2"/>
  <c r="G21" i="2"/>
  <c r="G23" i="2"/>
  <c r="G20" i="2"/>
  <c r="G16" i="2"/>
  <c r="G19" i="2"/>
  <c r="G17" i="2"/>
  <c r="G63" i="2"/>
  <c r="G64" i="2"/>
  <c r="G75" i="2"/>
  <c r="G74" i="2"/>
  <c r="G73" i="2"/>
  <c r="G72" i="2"/>
  <c r="G71" i="2"/>
  <c r="G70" i="2"/>
  <c r="G33" i="2"/>
  <c r="G32" i="2"/>
  <c r="G31" i="2"/>
  <c r="G30" i="2"/>
  <c r="G29" i="2"/>
  <c r="G28" i="2"/>
  <c r="G27" i="2"/>
  <c r="G26" i="2"/>
  <c r="G106" i="2"/>
  <c r="G105" i="2"/>
  <c r="G104" i="2"/>
  <c r="G103" i="2"/>
  <c r="G102" i="2"/>
  <c r="G101" i="2"/>
  <c r="G41" i="2"/>
  <c r="G119" i="2"/>
  <c r="G68" i="2"/>
  <c r="G67" i="2"/>
  <c r="G99" i="2"/>
  <c r="G97" i="2"/>
  <c r="G98" i="2"/>
  <c r="G48" i="2"/>
  <c r="G65" i="2"/>
  <c r="G44" i="2"/>
  <c r="G66" i="2"/>
  <c r="G118" i="2"/>
  <c r="G117" i="2"/>
  <c r="G116" i="2"/>
  <c r="G115" i="2"/>
  <c r="G114" i="2"/>
  <c r="G40" i="2"/>
  <c r="G113" i="2"/>
  <c r="G112" i="2"/>
  <c r="G39" i="2"/>
  <c r="G38" i="2"/>
  <c r="G37" i="2"/>
  <c r="G36" i="2"/>
  <c r="G35" i="2"/>
  <c r="G34" i="2"/>
  <c r="G87" i="2"/>
  <c r="G85" i="2"/>
  <c r="G86" i="2"/>
  <c r="G89" i="2"/>
  <c r="G90" i="2"/>
  <c r="G88" i="2"/>
  <c r="G93" i="2"/>
  <c r="G100" i="2"/>
  <c r="G92" i="2"/>
  <c r="G96" i="2"/>
  <c r="G25" i="2"/>
  <c r="G24" i="2"/>
  <c r="G11" i="2"/>
  <c r="G10" i="2"/>
  <c r="G9" i="2"/>
  <c r="G8" i="2"/>
  <c r="G7" i="2"/>
  <c r="G6" i="2"/>
  <c r="G62" i="2"/>
  <c r="G61" i="2"/>
  <c r="G60" i="2"/>
  <c r="G59" i="2"/>
  <c r="G58" i="2"/>
  <c r="G107" i="2"/>
  <c r="G109" i="2"/>
  <c r="G110" i="2"/>
  <c r="G108" i="2"/>
  <c r="G111" i="2"/>
  <c r="G51" i="2"/>
  <c r="G80" i="2"/>
  <c r="G82" i="2"/>
  <c r="G81" i="2"/>
  <c r="G78" i="2"/>
  <c r="G83" i="2"/>
  <c r="G47" i="2"/>
  <c r="G50" i="2"/>
  <c r="G15" i="2"/>
  <c r="G69" i="2"/>
  <c r="G13" i="2"/>
  <c r="G14" i="2"/>
  <c r="G77" i="2"/>
  <c r="G12" i="2"/>
  <c r="G95" i="2"/>
  <c r="G76" i="2"/>
  <c r="G79" i="2"/>
  <c r="G45" i="2"/>
  <c r="G52" i="2"/>
  <c r="G49" i="2"/>
  <c r="G53" i="2"/>
  <c r="G46" i="2"/>
  <c r="G94" i="2"/>
  <c r="G91" i="2"/>
  <c r="J115" i="2" l="1"/>
  <c r="K98" i="2"/>
  <c r="K17" i="2"/>
  <c r="K21" i="2"/>
  <c r="J95" i="2"/>
  <c r="J65" i="2"/>
  <c r="J48" i="2"/>
  <c r="J13" i="2"/>
  <c r="K79" i="2"/>
  <c r="J105" i="2"/>
  <c r="J69" i="2"/>
  <c r="K12" i="2"/>
  <c r="J81" i="2"/>
  <c r="J39" i="2"/>
  <c r="J23" i="2"/>
  <c r="J16" i="2"/>
  <c r="K44" i="2"/>
  <c r="K78" i="2"/>
  <c r="K103" i="2"/>
  <c r="J82" i="2"/>
  <c r="J28" i="2"/>
  <c r="J55" i="2"/>
  <c r="K80" i="2"/>
  <c r="K106" i="2"/>
  <c r="J62" i="2"/>
  <c r="J29" i="2"/>
  <c r="K60" i="2"/>
  <c r="J9" i="2"/>
  <c r="J71" i="2"/>
  <c r="K6" i="2"/>
  <c r="K70" i="2"/>
  <c r="J10" i="2"/>
  <c r="J72" i="2"/>
  <c r="K73" i="2"/>
  <c r="J100" i="2"/>
  <c r="K92" i="2"/>
  <c r="J93" i="2"/>
  <c r="K88" i="2"/>
  <c r="K37" i="2"/>
  <c r="J114" i="2"/>
  <c r="K112" i="2"/>
  <c r="K63" i="2"/>
  <c r="J77" i="2"/>
  <c r="J7" i="2"/>
  <c r="J113" i="2"/>
  <c r="J26" i="2"/>
  <c r="J56" i="2"/>
  <c r="K76" i="2"/>
  <c r="K61" i="2"/>
  <c r="K38" i="2"/>
  <c r="K104" i="2"/>
  <c r="J14" i="2"/>
  <c r="J8" i="2"/>
  <c r="J40" i="2"/>
  <c r="J27" i="2"/>
  <c r="J19" i="2"/>
  <c r="J18" i="2"/>
  <c r="J51" i="2"/>
  <c r="J90" i="2"/>
  <c r="J97" i="2"/>
  <c r="J74" i="2"/>
  <c r="J22" i="2"/>
  <c r="J91" i="2"/>
  <c r="J111" i="2"/>
  <c r="J89" i="2"/>
  <c r="J99" i="2"/>
  <c r="J75" i="2"/>
  <c r="J94" i="2"/>
  <c r="J108" i="2"/>
  <c r="J86" i="2"/>
  <c r="J67" i="2"/>
  <c r="J57" i="2"/>
  <c r="J42" i="2"/>
  <c r="J46" i="2"/>
  <c r="J110" i="2"/>
  <c r="J85" i="2"/>
  <c r="J68" i="2"/>
  <c r="J43" i="2"/>
  <c r="K52" i="2"/>
  <c r="K47" i="2"/>
  <c r="K58" i="2"/>
  <c r="K25" i="2"/>
  <c r="K35" i="2"/>
  <c r="K118" i="2"/>
  <c r="K101" i="2"/>
  <c r="K32" i="2"/>
  <c r="K64" i="2"/>
  <c r="K49" i="2"/>
  <c r="K50" i="2"/>
  <c r="K107" i="2"/>
  <c r="K24" i="2"/>
  <c r="K34" i="2"/>
  <c r="K117" i="2"/>
  <c r="K41" i="2"/>
  <c r="K31" i="2"/>
  <c r="K54" i="2"/>
  <c r="K84" i="2"/>
  <c r="K45" i="2"/>
  <c r="K83" i="2"/>
  <c r="K59" i="2"/>
  <c r="K96" i="2"/>
  <c r="K36" i="2"/>
  <c r="K66" i="2"/>
  <c r="K102" i="2"/>
  <c r="K33" i="2"/>
  <c r="K20" i="2"/>
  <c r="J53" i="2"/>
  <c r="J119" i="2"/>
  <c r="J109" i="2"/>
  <c r="J116" i="2"/>
  <c r="J15" i="2"/>
  <c r="J87" i="2"/>
  <c r="J11" i="2"/>
  <c r="J30" i="2"/>
</calcChain>
</file>

<file path=xl/sharedStrings.xml><?xml version="1.0" encoding="utf-8"?>
<sst xmlns="http://schemas.openxmlformats.org/spreadsheetml/2006/main" count="1109" uniqueCount="400">
  <si>
    <t>NO.</t>
  </si>
  <si>
    <t>ITEM CODE</t>
  </si>
  <si>
    <t>DESCRIPTION</t>
  </si>
  <si>
    <t>DIVISION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</si>
  <si>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</si>
  <si>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</si>
  <si>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</si>
  <si>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</si>
  <si>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</si>
  <si>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</si>
  <si>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</si>
  <si>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 xml:space="preserve">ACT AVE SOLD QTY </t>
  </si>
  <si>
    <t>AVE SALES PRICE (RM)</t>
  </si>
  <si>
    <t>FORECAST QTY (PCS)</t>
  </si>
  <si>
    <t>FORECAST SALES</t>
  </si>
  <si>
    <t>MOQ QTY ON SHELF (PCS)</t>
  </si>
  <si>
    <t>PROMO LOCATION (GE/NORMAL)</t>
  </si>
  <si>
    <t>REMARK</t>
  </si>
  <si>
    <t>OHB AS ON 02.10.2024</t>
  </si>
  <si>
    <t>PROMO COST (RM)</t>
  </si>
  <si>
    <t>PROMO RSP (RM)</t>
  </si>
  <si>
    <t>PROMO RSP SAVING %</t>
  </si>
  <si>
    <t>REBATE (RM)</t>
  </si>
  <si>
    <t xml:space="preserve">PROMOTION PERIOD: </t>
  </si>
  <si>
    <t>4000/D09</t>
  </si>
  <si>
    <t>DURICIOUS SDN BHD</t>
  </si>
  <si>
    <t>4000/S08</t>
  </si>
  <si>
    <t>SUNSHINE KINGDOM SDN BHD</t>
  </si>
  <si>
    <t>Active</t>
  </si>
  <si>
    <t>Disable</t>
  </si>
  <si>
    <t>101902</t>
  </si>
  <si>
    <t>101932</t>
  </si>
  <si>
    <t>102309</t>
  </si>
  <si>
    <t>102336</t>
  </si>
  <si>
    <t>102504</t>
  </si>
  <si>
    <t>102859</t>
  </si>
  <si>
    <t>102894</t>
  </si>
  <si>
    <t>103055</t>
  </si>
  <si>
    <t>103522</t>
  </si>
  <si>
    <t>103814</t>
  </si>
  <si>
    <t>103977</t>
  </si>
  <si>
    <t>104038</t>
  </si>
  <si>
    <t>104105</t>
  </si>
  <si>
    <t>104897</t>
  </si>
  <si>
    <t>104988</t>
  </si>
  <si>
    <t>105281</t>
  </si>
  <si>
    <t>105571</t>
  </si>
  <si>
    <t>105698</t>
  </si>
  <si>
    <t>106078</t>
  </si>
  <si>
    <t>106994</t>
  </si>
  <si>
    <t>107283</t>
  </si>
  <si>
    <t>107296</t>
  </si>
  <si>
    <t>107359</t>
  </si>
  <si>
    <t>107478</t>
  </si>
  <si>
    <t>107572</t>
  </si>
  <si>
    <t>107579</t>
  </si>
  <si>
    <t>107851</t>
  </si>
  <si>
    <t>107919</t>
  </si>
  <si>
    <t>107977</t>
  </si>
  <si>
    <t>111703</t>
  </si>
  <si>
    <t>111704</t>
  </si>
  <si>
    <t>111705</t>
  </si>
  <si>
    <t>111706</t>
  </si>
  <si>
    <t>111707</t>
  </si>
  <si>
    <t>112396</t>
  </si>
  <si>
    <t>112397</t>
  </si>
  <si>
    <t>112398</t>
  </si>
  <si>
    <t>112399</t>
  </si>
  <si>
    <t>112400</t>
  </si>
  <si>
    <t>112401</t>
  </si>
  <si>
    <t>113337</t>
  </si>
  <si>
    <t>113341</t>
  </si>
  <si>
    <t>114322</t>
  </si>
  <si>
    <t>114323</t>
  </si>
  <si>
    <t>114324</t>
  </si>
  <si>
    <t>114325</t>
  </si>
  <si>
    <t>114473</t>
  </si>
  <si>
    <t>114474</t>
  </si>
  <si>
    <t>114475</t>
  </si>
  <si>
    <t>114476</t>
  </si>
  <si>
    <t>114477</t>
  </si>
  <si>
    <t>114478</t>
  </si>
  <si>
    <t>114796</t>
  </si>
  <si>
    <t>114797</t>
  </si>
  <si>
    <t>114800</t>
  </si>
  <si>
    <t>114801</t>
  </si>
  <si>
    <t>114802</t>
  </si>
  <si>
    <t>114803</t>
  </si>
  <si>
    <t>115221</t>
  </si>
  <si>
    <t>115222</t>
  </si>
  <si>
    <t>115224</t>
  </si>
  <si>
    <t>115225</t>
  </si>
  <si>
    <t>115226</t>
  </si>
  <si>
    <t>115227</t>
  </si>
  <si>
    <t>115229</t>
  </si>
  <si>
    <t>115230</t>
  </si>
  <si>
    <t>115295</t>
  </si>
  <si>
    <t>115296</t>
  </si>
  <si>
    <t>115297</t>
  </si>
  <si>
    <t>115298</t>
  </si>
  <si>
    <t>115299</t>
  </si>
  <si>
    <t>115300</t>
  </si>
  <si>
    <t>115302</t>
  </si>
  <si>
    <t>115303</t>
  </si>
  <si>
    <t>115304</t>
  </si>
  <si>
    <t>115352</t>
  </si>
  <si>
    <t>115818</t>
  </si>
  <si>
    <t>115873</t>
  </si>
  <si>
    <t>115874</t>
  </si>
  <si>
    <t>115877</t>
  </si>
  <si>
    <t>115878</t>
  </si>
  <si>
    <t>115880</t>
  </si>
  <si>
    <t>115886</t>
  </si>
  <si>
    <t>115973</t>
  </si>
  <si>
    <t>115974</t>
  </si>
  <si>
    <t>115975</t>
  </si>
  <si>
    <t>115977</t>
  </si>
  <si>
    <t>115981</t>
  </si>
  <si>
    <t>115982</t>
  </si>
  <si>
    <t>115985</t>
  </si>
  <si>
    <t>115986</t>
  </si>
  <si>
    <t>116011</t>
  </si>
  <si>
    <t>116012</t>
  </si>
  <si>
    <t>116013</t>
  </si>
  <si>
    <t>116014</t>
  </si>
  <si>
    <t>116015</t>
  </si>
  <si>
    <t>116016</t>
  </si>
  <si>
    <t>100980</t>
  </si>
  <si>
    <t>101104</t>
  </si>
  <si>
    <t>102189</t>
  </si>
  <si>
    <t>102381</t>
  </si>
  <si>
    <t>102467</t>
  </si>
  <si>
    <t>102825</t>
  </si>
  <si>
    <t>103412</t>
  </si>
  <si>
    <t>103504</t>
  </si>
  <si>
    <t>103540</t>
  </si>
  <si>
    <t>104880</t>
  </si>
  <si>
    <t>105803</t>
  </si>
  <si>
    <t>106111</t>
  </si>
  <si>
    <t>107268</t>
  </si>
  <si>
    <t>107692</t>
  </si>
  <si>
    <t>107820</t>
  </si>
  <si>
    <t>114798</t>
  </si>
  <si>
    <t>114799</t>
  </si>
  <si>
    <t>OLLYS S'BERRY SUPREME 120ML</t>
  </si>
  <si>
    <t>OLLYS MASALA CHAI 120ML</t>
  </si>
  <si>
    <t>MM PURE STRAWBERRY 100ML</t>
  </si>
  <si>
    <t>MM FRENCH VANILLA 100ML</t>
  </si>
  <si>
    <t>MM GULA MELAKA 100ML</t>
  </si>
  <si>
    <t>MM DURIAN 100ML</t>
  </si>
  <si>
    <t>MM RICH CHOCOLATE 100ML</t>
  </si>
  <si>
    <t>F&amp;N MAG-A-CONE CHOCOLATE 115ML</t>
  </si>
  <si>
    <t>F&amp;N 100 PLUS HYDR BAR ORI 75ML</t>
  </si>
  <si>
    <t>OLLYS COCONUT BREEZE 120ML</t>
  </si>
  <si>
    <t>DURICIOUS MSK ICE CREAM 80G</t>
  </si>
  <si>
    <t>F&amp;N SUNKIST TRO ORANGE TUBE 75ML</t>
  </si>
  <si>
    <t>DURICIOUS DURELLA MSK PUREE 80G</t>
  </si>
  <si>
    <t>DURICIOUS D24 MOCHI 4PCS 120G</t>
  </si>
  <si>
    <t>F&amp;N GRAND CHOCOLATE 70ML</t>
  </si>
  <si>
    <t>DURICIOUS MSK MOCHI 4PCS 120G</t>
  </si>
  <si>
    <t>MM TAU FU FAH 100ML</t>
  </si>
  <si>
    <t>MM SOURSOP 100ML</t>
  </si>
  <si>
    <t>F&amp;N MAG-A-CONE VANILLA 115ML</t>
  </si>
  <si>
    <t>F&amp;N POTONG SIGN THAI COCONUT 60ML</t>
  </si>
  <si>
    <t>F&amp;N POTONG YAM 60ML</t>
  </si>
  <si>
    <t>F&amp;N TROPICAL POTONG RED BEAN 60ML</t>
  </si>
  <si>
    <t>F&amp;N POTONG DURIAN 60ML</t>
  </si>
  <si>
    <t>MM SALTED EGG OREO 100ML</t>
  </si>
  <si>
    <t>SK MUSANG KING ICE CREAM CUP 200G 2PCS</t>
  </si>
  <si>
    <t>SK DURIAN MOCHI 110G 4PCS</t>
  </si>
  <si>
    <t>SK MANGO CHEESE MOCHI 110G 4 PCS</t>
  </si>
  <si>
    <t>SK BLUEBERRY CHEESE MOCHI 110G 4PCS</t>
  </si>
  <si>
    <t>SK CEMPEDAK MOCHI 110G 4PCS</t>
  </si>
  <si>
    <t>KETO COCO COFFEE COCONUT 100ML</t>
  </si>
  <si>
    <t>KETO COCO CHOCO COCONUT 100ML</t>
  </si>
  <si>
    <t>KETO COCO ZERO VAN COCONUT 100ML</t>
  </si>
  <si>
    <t>KETO COCO PNUT BUTTER COCONUT 100ML</t>
  </si>
  <si>
    <t>KETO COCO COCONUT ORI 100ML</t>
  </si>
  <si>
    <t>KELAVA ICE CREAM WILD BERRIES 75G</t>
  </si>
  <si>
    <t>KELAVA ICE CREAM COFFEE LATTE 75G</t>
  </si>
  <si>
    <t>KELAVA ICE CREAM ONDE ONDE 75G</t>
  </si>
  <si>
    <t>KELAVA ICE CREAM SALTED GULA MELAKA 75G</t>
  </si>
  <si>
    <t>KELAVA ICE CREAM CHOCOLATE 75G</t>
  </si>
  <si>
    <t>KELAVA ICE CREAM VANILLA 75G</t>
  </si>
  <si>
    <t>EC FROZEN DURIAN PULP A</t>
  </si>
  <si>
    <t>EC FROZEN DURIAN PULP B</t>
  </si>
  <si>
    <t>OLLYS DURIAN 120ML</t>
  </si>
  <si>
    <t>OLLYS WATERMELON LYCHEE 120ML</t>
  </si>
  <si>
    <t>OLLYS GULA APONG 120ML</t>
  </si>
  <si>
    <t>OLLYS MANGO SUNSHINE 120ML</t>
  </si>
  <si>
    <t>MAKATAS MUSANG KING DURIAN PULP 300G</t>
  </si>
  <si>
    <t>MAKATAS MOCHI MUSANG KING FROZEN 120G</t>
  </si>
  <si>
    <t>MAKATAS CREPE DURIAN D24 FROZEN 150G</t>
  </si>
  <si>
    <t>MAKATAS GELATO POPSICLE DURIAN MUSANG KING 80ML</t>
  </si>
  <si>
    <t>MAKATAS CHEESECAKE DURIAN MUSANG KING FROZEN 60G</t>
  </si>
  <si>
    <t>MAKATAS DRIED FREEZE DURIAN MUSANG KING 50G</t>
  </si>
  <si>
    <t>HERNAN DURIAN PANCAKE 4x25G</t>
  </si>
  <si>
    <t>HERNAN MOCHI MANGO PASSION FRUIT 4X30G**</t>
  </si>
  <si>
    <t>HERNAN MUSANG KING ICE CREAM CUP 100ML**</t>
  </si>
  <si>
    <t>HERNAN MUSANG KING CRYSTAL MOCHI 55G</t>
  </si>
  <si>
    <t>HERNAN MOCHI DURIAN 4X30G**</t>
  </si>
  <si>
    <t>HERNAN MUSANG KING ICE CREAM CUP 400ML**</t>
  </si>
  <si>
    <t>CHLOE'S SEA SALT DARK CHOCOLATE 85G</t>
  </si>
  <si>
    <t>CHLOE'S BANDUNG SYRUP NO SUGAR 85G</t>
  </si>
  <si>
    <t>HERNAN MUSANG KING POPSICLE 80G**</t>
  </si>
  <si>
    <t>CHLOE'S COCONUT NO SUGAR 85G</t>
  </si>
  <si>
    <t>CHLOE'S SERI MUKA 85G</t>
  </si>
  <si>
    <t>CHLOE'S OOLONG PINEAPPLE TART 85G</t>
  </si>
  <si>
    <t>CHLOE'S MUSANG KING 85G</t>
  </si>
  <si>
    <t>CHLOE'S GULA APONG SARAWAK 85G</t>
  </si>
  <si>
    <t>LH8T MOCHI STRAWBERRY 30G 4PCS</t>
  </si>
  <si>
    <t>MM MINT CHOCOLATE CHIPS 100ML</t>
  </si>
  <si>
    <t>LH8T MOCHI MANGO PASSION FRUIT 30G 4PCS</t>
  </si>
  <si>
    <t>MM COOKIES &amp; CREAM 100ML</t>
  </si>
  <si>
    <t>OLLYS ONDE-ONDE 120ML</t>
  </si>
  <si>
    <t>OLLYS KURMA ALMOND 120ML</t>
  </si>
  <si>
    <t>OLLYS APAM BALIK 120ML</t>
  </si>
  <si>
    <t>LH8T MOCHI MANGO CHEESE 30G 4PCS</t>
  </si>
  <si>
    <t>LH8T MOCHI DURIAN 30G 4PCS</t>
  </si>
  <si>
    <t>CHLOE'S KURMA NO SUGAR 85G</t>
  </si>
  <si>
    <t>HERNAN MOCHI STRAWBERRY 4X30G**</t>
  </si>
  <si>
    <t>CREMIU BATON ICE CRM CLASSIQUE CHOC 90ML</t>
  </si>
  <si>
    <t>CREMIU MONAKA ICE CRM MATCHA 90ML</t>
  </si>
  <si>
    <t>CREMIU BATON ICE CRM JAPONAIS MATCH 90ML</t>
  </si>
  <si>
    <t>CREMIU MONAKA ICE CRM CHOCOLATE 90ML</t>
  </si>
  <si>
    <t>CREMIU MONAKA ICE CRM VANILLA 90ML</t>
  </si>
  <si>
    <t>CREMIU BATON ICE CRM BERRY ROUGE 90ML</t>
  </si>
  <si>
    <t>FA SAMBAL UDANG KERING 100ML</t>
  </si>
  <si>
    <t>FA PETAI 100ML</t>
  </si>
  <si>
    <t>FA ORIGINAL KAYA TOAST 100ML</t>
  </si>
  <si>
    <t>FA HONEY CEMPEDAK 100ML</t>
  </si>
  <si>
    <t>FA PANDAN GULA MELAKA 100ML</t>
  </si>
  <si>
    <t>FA AIS BATU CAMPUR 100ML</t>
  </si>
  <si>
    <t>FA MANGGIS 100ML</t>
  </si>
  <si>
    <t>FA MUSANG KING 100ML</t>
  </si>
  <si>
    <t>HERNAN MUSANG KING ICE CREAM CUP 100ML</t>
  </si>
  <si>
    <t>HERNAN MUSANG KING POPSICLE 80G</t>
  </si>
  <si>
    <t>HERNAN MUSANG KING ICE CREAM CUP 400ML</t>
  </si>
  <si>
    <t>HERNAN MOCHI MANGO PASSION FRUIT 4X30G</t>
  </si>
  <si>
    <t>HERNAN MOCHI DURIAN 4X30G</t>
  </si>
  <si>
    <t>HERNAN MOCHI STRAWBERRY 4X30G</t>
  </si>
  <si>
    <t>ICE POTONG JACK FRUIT 60ML</t>
  </si>
  <si>
    <t>ICE POTONG CENDOL JACK FRUIT 60ML</t>
  </si>
  <si>
    <t>DURICIOUS D24 MOCHI 10PCS 300G</t>
  </si>
  <si>
    <t>DURICIOUS STRAWBERRY MOCHI 40G</t>
  </si>
  <si>
    <t>DURICIOUS MANGO MOCHI 40G</t>
  </si>
  <si>
    <t>DURICIOUS MSK MOCHI 10PCS 300G</t>
  </si>
  <si>
    <t>DURICIOUS BUDINO 100G</t>
  </si>
  <si>
    <t>DURICIOUS YAM MOCHI 40G</t>
  </si>
  <si>
    <t>DURICIOUS DURIAN PANCAKE 6PCS 180G</t>
  </si>
  <si>
    <t>MM WHITE COFFEE 100ML</t>
  </si>
  <si>
    <t>GELATO D.MERDEKA COOKIE N CRM 80GM</t>
  </si>
  <si>
    <t>DURICIOUS COCONUT DURIAN MOCHI 40G</t>
  </si>
  <si>
    <t>F&amp;N GRAND MINT 70ML</t>
  </si>
  <si>
    <t>GELATO SHEEP COOKIE N CRM 80GM</t>
  </si>
  <si>
    <t>GELATO SHEEP SBERRY 80GM</t>
  </si>
  <si>
    <t>HERNAN DATES CRYSTAL MOCHI 55G</t>
  </si>
  <si>
    <t>HERNAN MUSANG KING CHOC SNOW CAKE 2X60G</t>
  </si>
  <si>
    <t>4000/O6</t>
  </si>
  <si>
    <t>OLLYS FOOD AND BEVERAGE SDN BHD</t>
  </si>
  <si>
    <t>4000/I03</t>
  </si>
  <si>
    <t>ICE ESTATE SDN BHD</t>
  </si>
  <si>
    <t>4000/L08</t>
  </si>
  <si>
    <t>LKW FROZEN SUPPLIER SDN BHD</t>
  </si>
  <si>
    <t>4000/K16</t>
  </si>
  <si>
    <t>KETO SOUL ENTERPRISE</t>
  </si>
  <si>
    <t>4000/B19</t>
  </si>
  <si>
    <t>BERJAYA KELAVA SDN BHD</t>
  </si>
  <si>
    <t>4000/E16</t>
  </si>
  <si>
    <t>EC FRESH SUPPLY SDN BHD</t>
  </si>
  <si>
    <t>4000/M24</t>
  </si>
  <si>
    <t>MAKATAS INDUSTRIES SDN BHD</t>
  </si>
  <si>
    <t>4000/H16</t>
  </si>
  <si>
    <t>HERNAN CORPORATION SDN. BHD.</t>
  </si>
  <si>
    <t>4000/W12</t>
  </si>
  <si>
    <t>WHOLLY GROVE SDN BHD</t>
  </si>
  <si>
    <t>4000/L23</t>
  </si>
  <si>
    <t>LH 35 FOODMART SDN BHD</t>
  </si>
  <si>
    <t>4000/S44</t>
  </si>
  <si>
    <t>SEJUK CONFECTIONERY SDN. BHD.</t>
  </si>
  <si>
    <t>4000/F28</t>
  </si>
  <si>
    <t>FROZEN ARTISANS SDN BHD</t>
  </si>
  <si>
    <t>4000/K14</t>
  </si>
  <si>
    <t>KOIKE MARKETING SDN BHD</t>
  </si>
  <si>
    <t>4000/I02</t>
  </si>
  <si>
    <t>ICUSTOMISE ENTERPRISE</t>
  </si>
  <si>
    <t>OHB AS ON 04.07.2025</t>
  </si>
  <si>
    <t>Outright</t>
  </si>
  <si>
    <t>Consignment</t>
  </si>
  <si>
    <t>CHILLED &amp; FROZEN</t>
  </si>
  <si>
    <t xml:space="preserve">PROMO THEME: </t>
  </si>
  <si>
    <t>CHOCOLATE &amp; ICE CREAM EVENT</t>
  </si>
  <si>
    <t>11TH-13TH JULY 2025</t>
  </si>
  <si>
    <t>PROMO THEME:</t>
  </si>
  <si>
    <t>WEEKDAY PROMOTION</t>
  </si>
  <si>
    <t>19th - 22nd JANUARY 2026</t>
  </si>
  <si>
    <t>AIK CHEONG 3IN1 WHITE COFFEE ORIGINAL 12'SX38G</t>
  </si>
  <si>
    <t>AIK CHEONG 4IN1 TEH TARIK CHAM 12'SX38G</t>
  </si>
  <si>
    <t>AIK CHEONG 3IN1 TEH TARIK CLASSIC 12'SX38G</t>
  </si>
  <si>
    <t>AIK CHEONG MATCHA CAFE ART 12'SX25G</t>
  </si>
  <si>
    <t>AIK CHEONG IT'S CAPPUCCINO CHOCO TOPPING 25.5G</t>
  </si>
  <si>
    <t>AIK CHEONG IT'S LONG BLACK EXTRA SHOT 26G</t>
  </si>
  <si>
    <t>AIKCHEONG IT'S WHITE COFFEE SALTED GULA MELAKA 41G</t>
  </si>
  <si>
    <t>AIK CHEONG IT'S CHOCOLATE FLAT WHITE 31G</t>
  </si>
  <si>
    <t>AIK CHEONG IT'S TEH TARIK GULA MELAKA 40G</t>
  </si>
  <si>
    <t>AIK CHEONG KOPI O LIBERICA CLASSIC ORI 12G CUP</t>
  </si>
  <si>
    <t>AIK CHEONG KOPI O LIBERICA SUGAR ADD 18G CUP</t>
  </si>
  <si>
    <t>COIN BELL MINYAK UBAT URUT 60ML</t>
  </si>
  <si>
    <t>BUY 2 FREE 1 PACKET PB TISSUE WORTH RM2</t>
  </si>
  <si>
    <t>111689</t>
  </si>
  <si>
    <t>PB FACIAL TISSUE 2PLY 1X50S</t>
  </si>
  <si>
    <t>TISSUE &amp; SERVIETTE</t>
  </si>
  <si>
    <t xml:space="preserve">FOC </t>
  </si>
  <si>
    <t>EXTERNAL CARE</t>
  </si>
  <si>
    <t>115588</t>
  </si>
  <si>
    <t>MINYAK CAP KAPAK 56ML</t>
  </si>
  <si>
    <t>115092</t>
  </si>
  <si>
    <t>MINYAK CAP KAPAK 3ML</t>
  </si>
  <si>
    <t>MAMA CENCALOK BIASA 250ML</t>
  </si>
  <si>
    <t>BUY 2, FREE BELACAN SRI HUMA</t>
  </si>
  <si>
    <t>MAMA CENCALOK CILI 250ML</t>
  </si>
  <si>
    <t>SRI HUMA BELACAN MINI 66G</t>
  </si>
  <si>
    <t>FOC</t>
  </si>
  <si>
    <t>LIAN'S BAKUTEH SPICES (40G)</t>
  </si>
  <si>
    <t>BUY ANY 2, FREE WAQIAH SUP PUNJUT</t>
  </si>
  <si>
    <t>TKH BAKUTEH SPICES (40G)</t>
  </si>
  <si>
    <t>WAQIAH SUP PUNJUT 10G</t>
  </si>
  <si>
    <t>102242</t>
  </si>
  <si>
    <t>102947</t>
  </si>
  <si>
    <t>104730</t>
  </si>
  <si>
    <t>104790</t>
  </si>
  <si>
    <t>102278</t>
  </si>
  <si>
    <t>105261</t>
  </si>
  <si>
    <t>105386</t>
  </si>
  <si>
    <t>105920</t>
  </si>
  <si>
    <t>106064</t>
  </si>
  <si>
    <t>116587</t>
  </si>
  <si>
    <t>116591</t>
  </si>
  <si>
    <t>114965</t>
  </si>
  <si>
    <t>101945</t>
  </si>
  <si>
    <t>105080</t>
  </si>
  <si>
    <t>114895</t>
  </si>
  <si>
    <t>111738</t>
  </si>
  <si>
    <t>111739</t>
  </si>
  <si>
    <t>115921</t>
  </si>
  <si>
    <t>BUY ANY 4 FREE AIK CHEONG CUP DRINK</t>
  </si>
  <si>
    <t>BUY ANY 2 CAP KAPAK 56ML FREE 3ML CAP KAPAK</t>
  </si>
  <si>
    <t>BUY ANY MAMA CENCALOK 250ML X 2, FREE BELACAN SRI HUMA</t>
  </si>
  <si>
    <t>BUY ANY 4 FREE 1</t>
  </si>
  <si>
    <t>102991</t>
  </si>
  <si>
    <t>ALFREDO HAZELNUT MILK BAR 100G</t>
  </si>
  <si>
    <t>CHOCOLATE</t>
  </si>
  <si>
    <t>BUY ANY 6 FREE 1</t>
  </si>
  <si>
    <t>4000/F05</t>
  </si>
  <si>
    <t>FRANCESTLE SALES &amp; SUPPLIES (M) SDN BHD</t>
  </si>
  <si>
    <t>104770</t>
  </si>
  <si>
    <t>ALFREDO ALMOND MILK BAR 100G</t>
  </si>
  <si>
    <t>106240</t>
  </si>
  <si>
    <t>ALFREDO DARK CHO BAR 100G</t>
  </si>
  <si>
    <t>102208</t>
  </si>
  <si>
    <t>ALFREDO TIRAMISU DARK CUBE 65G</t>
  </si>
  <si>
    <t>BUY ANY 10 FREE 1</t>
  </si>
  <si>
    <t>103357</t>
  </si>
  <si>
    <t>ALFREDO TIRAMISU MILK CUBE 65G</t>
  </si>
  <si>
    <t>103893</t>
  </si>
  <si>
    <t>ALFREDO D.L STRAWBERRY MILK CHOC 60G</t>
  </si>
  <si>
    <t>103542</t>
  </si>
  <si>
    <t>ALFREDO TIRAMISU ALMOND DARK CHO 65G</t>
  </si>
  <si>
    <t>102644</t>
  </si>
  <si>
    <t>ALFREDO ALMOND MILK 70G</t>
  </si>
  <si>
    <t>105210</t>
  </si>
  <si>
    <t>ALFREDO ALMOND DARK CHO 70G</t>
  </si>
  <si>
    <t>113876</t>
  </si>
  <si>
    <t>AUSTON TIRAMISU MILK CUBE 65G</t>
  </si>
  <si>
    <t>104765</t>
  </si>
  <si>
    <t>ALFREDO ASST MLK WHT DRK CHO 70G</t>
  </si>
  <si>
    <t>104422</t>
  </si>
  <si>
    <t>ALFREDO D.LAYER MINT DARK CHOC 60G</t>
  </si>
  <si>
    <t>105408</t>
  </si>
  <si>
    <t>ALFREDO TIRAMISU ALMOND MILK 65G</t>
  </si>
  <si>
    <t>103093</t>
  </si>
  <si>
    <t>ALFREDO TIRAMISU ALMOND DARK CHO 70G</t>
  </si>
  <si>
    <t>BEVERAGE (POWDER)</t>
  </si>
  <si>
    <t>CONDIMENT &amp; GOURMET SPICE</t>
  </si>
  <si>
    <t>4000/A04</t>
  </si>
  <si>
    <t>AIK CHEONG COFFEE ROASTER SDN BHD</t>
  </si>
  <si>
    <t>4000/T03</t>
  </si>
  <si>
    <t>TIEN SWEE TRADING SDN BHD</t>
  </si>
  <si>
    <t>4000/H18</t>
  </si>
  <si>
    <t>HOEN SDN BHD</t>
  </si>
  <si>
    <t>4000/T29</t>
  </si>
  <si>
    <t>TONGEE (KL) SDN BHD</t>
  </si>
  <si>
    <t>4000/K15</t>
  </si>
  <si>
    <t>KOOKA PAPER MANUFACTURING SDN BHD</t>
  </si>
  <si>
    <t>4000/H06</t>
  </si>
  <si>
    <t>HANURIS FOOD INDUSTRY SDN BHD</t>
  </si>
  <si>
    <t>4000/P01</t>
  </si>
  <si>
    <t>PASAR BESAR</t>
  </si>
  <si>
    <t>4000/T04</t>
  </si>
  <si>
    <t>THE TREE FOOD INDUSTRIES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</si>
</sst>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9" fontId="2" fillId="0" borderId="0" xfId="2" applyFont="1"/>
    <xf numFmtId="2" fontId="2" fillId="0" borderId="0" xfId="0" applyNumberFormat="1" applyFont="1"/>
    <xf numFmtId="0" fontId="2" fillId="3" borderId="0" xfId="0" applyFont="1" applyFill="1"/>
    <xf numFmtId="0" fontId="5" fillId="3" borderId="0" xfId="0" applyFont="1" applyFill="1" applyAlignment="1">
      <alignment horizontal="left" vertical="top"/>
    </xf>
    <xf numFmtId="43" fontId="5" fillId="3" borderId="0" xfId="1" applyFont="1" applyFill="1" applyAlignment="1">
      <alignment horizontal="left" vertical="top"/>
    </xf>
    <xf numFmtId="9" fontId="2" fillId="3" borderId="0" xfId="2" applyFont="1" applyFill="1"/>
    <xf numFmtId="2" fontId="2" fillId="3" borderId="0" xfId="0" applyNumberFormat="1" applyFont="1" applyFill="1"/>
    <xf numFmtId="43" fontId="2" fillId="0" borderId="0" xfId="1" applyFont="1" applyFill="1"/>
    <xf numFmtId="164" fontId="2" fillId="0" borderId="0" xfId="2" applyNumberFormat="1" applyFont="1" applyFill="1" applyAlignment="1">
      <alignment horizontal="center"/>
    </xf>
    <xf numFmtId="43" fontId="6" fillId="0" borderId="0" xfId="1" applyFont="1" applyFill="1" applyAlignment="1">
      <alignment horizontal="left" vertical="top"/>
    </xf>
    <xf numFmtId="0" fontId="2" fillId="0" borderId="0" xfId="0" applyFont="1" applyAlignment="1">
      <alignment horizontal="left"/>
    </xf>
    <xf numFmtId="43" fontId="2" fillId="0" borderId="0" xfId="3" applyFont="1" applyFill="1"/>
    <xf numFmtId="0" fontId="7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</cellXfs>
  <cellStyles count="4">
    <cellStyle name="Comma" xfId="1" builtinId="3"/>
    <cellStyle name="Comma 2" xfId="3" xr:uid="{17F5324F-14AA-4021-90C3-FA18FAB5FEEF}"/>
    <cellStyle name="Normal" xfId="0" builtinId="0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J366"/>
  <sheetViews>
    <sheetView tabSelected="1" zoomScale="80" zoomScaleNormal="80" workbookViewId="0">
      <selection activeCell="K14" sqref="A1:XFD1048576"/>
    </sheetView>
  </sheetViews>
  <sheetFormatPr defaultColWidth="14.77734375" defaultRowHeight="15" x14ac:dyDescent="0.25"/>
  <cols>
    <col min="1" max="1" width="6.77734375" style="9" customWidth="1"/>
    <col min="2" max="2" width="8.77734375" style="2" customWidth="1"/>
    <col min="3" max="3" width="69" style="2" bestFit="1" customWidth="1"/>
    <col min="4" max="4" width="34.88671875" style="2" customWidth="1"/>
    <col min="5" max="5" width="14.77734375" style="6"/>
    <col min="6" max="6" width="14.77734375" style="2"/>
    <col min="7" max="7" width="70.44140625" style="9" bestFit="1" customWidth="1"/>
    <col min="8" max="8" width="14.77734375" style="9" customWidth="1"/>
    <col min="9" max="9" width="14.77734375" style="2"/>
    <col min="10" max="10" width="49.5546875" style="2" bestFit="1" customWidth="1"/>
    <col min="11" max="16384" width="14.77734375" style="2"/>
  </cols>
  <sheetData>
    <row r="1" spans="1:10" s="1" customFormat="1" x14ac:dyDescent="0.25">
      <c r="A1" s="8"/>
      <c r="C1" s="10" t="s">
        <v>293</v>
      </c>
      <c r="D1" s="1" t="s">
        <v>294</v>
      </c>
      <c r="E1" s="5"/>
      <c r="G1" s="8"/>
      <c r="H1" s="8"/>
    </row>
    <row r="2" spans="1:10" s="1" customFormat="1" x14ac:dyDescent="0.25">
      <c r="A2" s="8"/>
      <c r="C2" s="10"/>
      <c r="E2" s="5"/>
      <c r="G2" s="8"/>
      <c r="H2" s="8"/>
    </row>
    <row r="3" spans="1:10" s="1" customFormat="1" x14ac:dyDescent="0.25">
      <c r="A3" s="8"/>
      <c r="C3" s="10" t="s">
        <v>23</v>
      </c>
      <c r="D3" s="1" t="s">
        <v>295</v>
      </c>
      <c r="E3" s="5"/>
      <c r="G3" s="8"/>
      <c r="H3" s="8"/>
    </row>
    <row r="5" spans="1:10" s="4" customFormat="1" ht="30" x14ac:dyDescent="0.3">
      <c r="A5" s="3" t="s">
        <v>0</v>
      </c>
      <c r="B5" s="26" t="s">
        <v>1</v>
      </c>
      <c r="C5" s="3" t="s">
        <v>2</v>
      </c>
      <c r="D5" s="3" t="s">
        <v>3</v>
      </c>
      <c r="E5" s="7" t="s">
        <v>5</v>
      </c>
      <c r="F5" s="3" t="s">
        <v>20</v>
      </c>
      <c r="G5" s="3" t="s">
        <v>8</v>
      </c>
      <c r="H5" s="3" t="s">
        <v>18</v>
      </c>
      <c r="I5" s="3" t="s">
        <v>9</v>
      </c>
      <c r="J5" s="3" t="s">
        <v>10</v>
      </c>
    </row>
    <row r="6" spans="1:10" x14ac:dyDescent="0.25">
      <c r="A6" s="9">
        <v>1</v>
      </c>
      <c r="B6" s="27" t="s">
        <v>327</v>
      </c>
      <c r="C6" s="11" t="s">
        <v>296</v>
      </c>
      <c r="D6" s="2" t="s">
        <v>382</v>
      </c>
      <c r="E6" s="22">
        <v>19.2</v>
      </c>
      <c r="F6" s="20">
        <v>76.8</v>
      </c>
      <c r="G6" s="23" t="s">
        <v>345</v>
      </c>
      <c r="H6" s="28">
        <v>17</v>
      </c>
      <c r="I6" s="11" t="s">
        <v>384</v>
      </c>
      <c r="J6" s="11" t="s">
        <v>385</v>
      </c>
    </row>
    <row r="7" spans="1:10" x14ac:dyDescent="0.25">
      <c r="A7" s="9">
        <v>2</v>
      </c>
      <c r="B7" s="27" t="s">
        <v>328</v>
      </c>
      <c r="C7" s="11" t="s">
        <v>297</v>
      </c>
      <c r="D7" s="2" t="s">
        <v>382</v>
      </c>
      <c r="E7" s="22">
        <v>19.2</v>
      </c>
      <c r="F7" s="20">
        <v>76.8</v>
      </c>
      <c r="G7" s="23" t="s">
        <v>345</v>
      </c>
      <c r="H7" s="28">
        <v>43</v>
      </c>
      <c r="I7" s="11" t="s">
        <v>384</v>
      </c>
      <c r="J7" s="11" t="s">
        <v>385</v>
      </c>
    </row>
    <row r="8" spans="1:10" x14ac:dyDescent="0.25">
      <c r="A8" s="9">
        <v>3</v>
      </c>
      <c r="B8" s="27" t="s">
        <v>329</v>
      </c>
      <c r="C8" s="11" t="s">
        <v>298</v>
      </c>
      <c r="D8" s="2" t="s">
        <v>382</v>
      </c>
      <c r="E8" s="22">
        <v>19.2</v>
      </c>
      <c r="F8" s="20">
        <v>76.8</v>
      </c>
      <c r="G8" s="23" t="s">
        <v>345</v>
      </c>
      <c r="H8" s="28">
        <v>58</v>
      </c>
      <c r="I8" s="11" t="s">
        <v>384</v>
      </c>
      <c r="J8" s="11" t="s">
        <v>385</v>
      </c>
    </row>
    <row r="9" spans="1:10" x14ac:dyDescent="0.25">
      <c r="A9" s="9">
        <v>4</v>
      </c>
      <c r="B9" s="27" t="s">
        <v>330</v>
      </c>
      <c r="C9" s="11" t="s">
        <v>299</v>
      </c>
      <c r="D9" s="2" t="s">
        <v>382</v>
      </c>
      <c r="E9" s="22">
        <v>19.2</v>
      </c>
      <c r="F9" s="20">
        <v>76.8</v>
      </c>
      <c r="G9" s="23" t="s">
        <v>345</v>
      </c>
      <c r="H9" s="28">
        <v>79</v>
      </c>
      <c r="I9" s="11" t="s">
        <v>384</v>
      </c>
      <c r="J9" s="11" t="s">
        <v>385</v>
      </c>
    </row>
    <row r="10" spans="1:10" x14ac:dyDescent="0.25">
      <c r="B10" s="27" t="s">
        <v>331</v>
      </c>
      <c r="C10" s="11" t="s">
        <v>300</v>
      </c>
      <c r="D10" s="2" t="s">
        <v>382</v>
      </c>
      <c r="E10" s="22">
        <v>6.3</v>
      </c>
      <c r="F10" s="20"/>
      <c r="G10" s="9" t="s">
        <v>322</v>
      </c>
      <c r="H10" s="28">
        <v>0</v>
      </c>
      <c r="I10" s="11" t="s">
        <v>384</v>
      </c>
      <c r="J10" s="11" t="s">
        <v>385</v>
      </c>
    </row>
    <row r="11" spans="1:10" x14ac:dyDescent="0.25">
      <c r="B11" s="27" t="s">
        <v>332</v>
      </c>
      <c r="C11" s="11" t="s">
        <v>301</v>
      </c>
      <c r="D11" s="2" t="s">
        <v>382</v>
      </c>
      <c r="E11" s="22">
        <v>6.3</v>
      </c>
      <c r="F11" s="20"/>
      <c r="G11" s="9" t="s">
        <v>322</v>
      </c>
      <c r="H11" s="28">
        <v>25</v>
      </c>
      <c r="I11" s="11" t="s">
        <v>384</v>
      </c>
      <c r="J11" s="11" t="s">
        <v>385</v>
      </c>
    </row>
    <row r="12" spans="1:10" x14ac:dyDescent="0.25">
      <c r="B12" s="27" t="s">
        <v>333</v>
      </c>
      <c r="C12" s="11" t="s">
        <v>302</v>
      </c>
      <c r="D12" s="2" t="s">
        <v>382</v>
      </c>
      <c r="E12" s="22">
        <v>6.3</v>
      </c>
      <c r="F12" s="20"/>
      <c r="G12" s="9" t="s">
        <v>322</v>
      </c>
      <c r="H12" s="28">
        <v>25</v>
      </c>
      <c r="I12" s="11" t="s">
        <v>384</v>
      </c>
      <c r="J12" s="11" t="s">
        <v>385</v>
      </c>
    </row>
    <row r="13" spans="1:10" x14ac:dyDescent="0.25">
      <c r="B13" s="27" t="s">
        <v>334</v>
      </c>
      <c r="C13" s="11" t="s">
        <v>303</v>
      </c>
      <c r="D13" s="2" t="s">
        <v>382</v>
      </c>
      <c r="E13" s="22">
        <v>6.3</v>
      </c>
      <c r="F13" s="20"/>
      <c r="G13" s="9" t="s">
        <v>322</v>
      </c>
      <c r="H13" s="28">
        <v>14</v>
      </c>
      <c r="I13" s="11" t="s">
        <v>384</v>
      </c>
      <c r="J13" s="11" t="s">
        <v>385</v>
      </c>
    </row>
    <row r="14" spans="1:10" x14ac:dyDescent="0.25">
      <c r="B14" s="27" t="s">
        <v>335</v>
      </c>
      <c r="C14" s="11" t="s">
        <v>304</v>
      </c>
      <c r="D14" s="2" t="s">
        <v>382</v>
      </c>
      <c r="E14" s="22">
        <v>6.3</v>
      </c>
      <c r="F14" s="20"/>
      <c r="G14" s="9" t="s">
        <v>322</v>
      </c>
      <c r="H14" s="28">
        <v>0</v>
      </c>
      <c r="I14" s="11" t="s">
        <v>384</v>
      </c>
      <c r="J14" s="11" t="s">
        <v>385</v>
      </c>
    </row>
    <row r="15" spans="1:10" x14ac:dyDescent="0.25">
      <c r="B15" s="27" t="s">
        <v>336</v>
      </c>
      <c r="C15" s="11" t="s">
        <v>305</v>
      </c>
      <c r="D15" s="2" t="s">
        <v>382</v>
      </c>
      <c r="E15" s="22">
        <v>6.3</v>
      </c>
      <c r="F15" s="20"/>
      <c r="G15" s="9" t="s">
        <v>322</v>
      </c>
      <c r="H15" s="28">
        <v>13</v>
      </c>
      <c r="I15" s="11" t="s">
        <v>384</v>
      </c>
      <c r="J15" s="11" t="s">
        <v>385</v>
      </c>
    </row>
    <row r="16" spans="1:10" x14ac:dyDescent="0.25">
      <c r="B16" s="27" t="s">
        <v>337</v>
      </c>
      <c r="C16" s="11" t="s">
        <v>306</v>
      </c>
      <c r="D16" s="2" t="s">
        <v>382</v>
      </c>
      <c r="E16" s="22">
        <v>6.3</v>
      </c>
      <c r="F16" s="20"/>
      <c r="G16" s="9" t="s">
        <v>322</v>
      </c>
      <c r="H16" s="28">
        <v>4</v>
      </c>
      <c r="I16" s="11" t="s">
        <v>384</v>
      </c>
      <c r="J16" s="11" t="s">
        <v>385</v>
      </c>
    </row>
    <row r="17" spans="1:10" x14ac:dyDescent="0.25">
      <c r="B17" s="11"/>
      <c r="C17" s="11"/>
      <c r="E17" s="22"/>
      <c r="F17" s="20"/>
      <c r="H17" s="28"/>
      <c r="I17" s="11"/>
      <c r="J17" s="11"/>
    </row>
    <row r="18" spans="1:10" x14ac:dyDescent="0.25">
      <c r="A18" s="9">
        <v>5</v>
      </c>
      <c r="B18" s="27" t="s">
        <v>314</v>
      </c>
      <c r="C18" s="11" t="s">
        <v>315</v>
      </c>
      <c r="D18" s="2" t="s">
        <v>313</v>
      </c>
      <c r="E18" s="22">
        <v>27.9</v>
      </c>
      <c r="F18" s="20">
        <v>55.8</v>
      </c>
      <c r="G18" s="9" t="s">
        <v>346</v>
      </c>
      <c r="H18" s="28">
        <v>4</v>
      </c>
      <c r="I18" s="11" t="s">
        <v>386</v>
      </c>
      <c r="J18" s="11" t="s">
        <v>387</v>
      </c>
    </row>
    <row r="19" spans="1:10" x14ac:dyDescent="0.25">
      <c r="B19" s="27" t="s">
        <v>316</v>
      </c>
      <c r="C19" s="11" t="s">
        <v>317</v>
      </c>
      <c r="D19" s="2" t="s">
        <v>313</v>
      </c>
      <c r="E19" s="22">
        <v>5.9</v>
      </c>
      <c r="F19" s="20"/>
      <c r="G19" s="25" t="s">
        <v>312</v>
      </c>
      <c r="H19" s="28">
        <v>50</v>
      </c>
      <c r="I19" s="11" t="s">
        <v>388</v>
      </c>
      <c r="J19" s="11" t="s">
        <v>389</v>
      </c>
    </row>
    <row r="20" spans="1:10" x14ac:dyDescent="0.25">
      <c r="B20" s="11"/>
      <c r="C20" s="11"/>
      <c r="E20" s="22"/>
      <c r="F20" s="20"/>
      <c r="H20" s="28"/>
      <c r="I20" s="11"/>
      <c r="J20" s="11"/>
    </row>
    <row r="21" spans="1:10" x14ac:dyDescent="0.25">
      <c r="A21" s="9">
        <v>6</v>
      </c>
      <c r="B21" s="27" t="s">
        <v>338</v>
      </c>
      <c r="C21" s="11" t="s">
        <v>307</v>
      </c>
      <c r="D21" s="2" t="s">
        <v>313</v>
      </c>
      <c r="E21" s="22">
        <v>18.5</v>
      </c>
      <c r="F21" s="24">
        <v>37</v>
      </c>
      <c r="G21" s="9" t="s">
        <v>308</v>
      </c>
      <c r="H21" s="28">
        <v>196</v>
      </c>
      <c r="I21" s="11" t="s">
        <v>390</v>
      </c>
      <c r="J21" s="11" t="s">
        <v>391</v>
      </c>
    </row>
    <row r="22" spans="1:10" x14ac:dyDescent="0.25">
      <c r="B22" s="27" t="s">
        <v>309</v>
      </c>
      <c r="C22" s="11" t="s">
        <v>310</v>
      </c>
      <c r="D22" s="2" t="s">
        <v>311</v>
      </c>
      <c r="E22" s="22">
        <v>2</v>
      </c>
      <c r="F22" s="24"/>
      <c r="G22" s="25" t="s">
        <v>312</v>
      </c>
      <c r="H22" s="28">
        <v>19017</v>
      </c>
      <c r="I22" s="11" t="s">
        <v>392</v>
      </c>
      <c r="J22" s="11" t="s">
        <v>393</v>
      </c>
    </row>
    <row r="23" spans="1:10" x14ac:dyDescent="0.25">
      <c r="B23" s="11"/>
      <c r="C23" s="11"/>
      <c r="E23" s="22"/>
      <c r="F23" s="20"/>
      <c r="H23" s="28"/>
      <c r="I23" s="11"/>
      <c r="J23" s="11"/>
    </row>
    <row r="24" spans="1:10" x14ac:dyDescent="0.25">
      <c r="A24" s="9">
        <v>7</v>
      </c>
      <c r="B24" s="27" t="s">
        <v>339</v>
      </c>
      <c r="C24" s="11" t="s">
        <v>318</v>
      </c>
      <c r="D24" s="2" t="s">
        <v>383</v>
      </c>
      <c r="E24" s="22">
        <v>5.5</v>
      </c>
      <c r="F24" s="20">
        <v>11.5</v>
      </c>
      <c r="G24" s="9" t="s">
        <v>347</v>
      </c>
      <c r="H24" s="28">
        <v>19</v>
      </c>
      <c r="I24" s="11" t="s">
        <v>394</v>
      </c>
      <c r="J24" s="11" t="s">
        <v>395</v>
      </c>
    </row>
    <row r="25" spans="1:10" x14ac:dyDescent="0.25">
      <c r="A25" s="9">
        <v>8</v>
      </c>
      <c r="B25" s="27" t="s">
        <v>340</v>
      </c>
      <c r="C25" s="11" t="s">
        <v>320</v>
      </c>
      <c r="D25" s="2" t="s">
        <v>383</v>
      </c>
      <c r="E25" s="22">
        <v>6</v>
      </c>
      <c r="F25" s="20">
        <v>11.5</v>
      </c>
      <c r="G25" s="9" t="s">
        <v>319</v>
      </c>
      <c r="H25" s="28">
        <v>16</v>
      </c>
      <c r="I25" s="11" t="s">
        <v>394</v>
      </c>
      <c r="J25" s="11" t="s">
        <v>395</v>
      </c>
    </row>
    <row r="26" spans="1:10" x14ac:dyDescent="0.25">
      <c r="B26" s="27" t="s">
        <v>341</v>
      </c>
      <c r="C26" s="11" t="s">
        <v>321</v>
      </c>
      <c r="D26" s="2" t="s">
        <v>383</v>
      </c>
      <c r="E26" s="22">
        <v>3.5</v>
      </c>
      <c r="F26" s="20"/>
      <c r="G26" s="9" t="s">
        <v>322</v>
      </c>
      <c r="H26" s="28">
        <v>17</v>
      </c>
      <c r="I26" s="11" t="s">
        <v>396</v>
      </c>
      <c r="J26" s="11" t="s">
        <v>397</v>
      </c>
    </row>
    <row r="27" spans="1:10" x14ac:dyDescent="0.25">
      <c r="B27" s="11"/>
      <c r="C27" s="11"/>
      <c r="E27" s="22"/>
      <c r="F27" s="20"/>
      <c r="H27" s="28"/>
      <c r="I27" s="11"/>
      <c r="J27" s="11"/>
    </row>
    <row r="28" spans="1:10" x14ac:dyDescent="0.25">
      <c r="A28" s="9">
        <v>9</v>
      </c>
      <c r="B28" s="27" t="s">
        <v>342</v>
      </c>
      <c r="C28" s="11" t="s">
        <v>323</v>
      </c>
      <c r="D28" s="2" t="s">
        <v>383</v>
      </c>
      <c r="E28" s="22">
        <v>28.9</v>
      </c>
      <c r="F28" s="20">
        <v>57.8</v>
      </c>
      <c r="G28" s="9" t="s">
        <v>324</v>
      </c>
      <c r="H28" s="28">
        <v>28</v>
      </c>
      <c r="I28" s="11" t="s">
        <v>398</v>
      </c>
      <c r="J28" s="11" t="s">
        <v>399</v>
      </c>
    </row>
    <row r="29" spans="1:10" x14ac:dyDescent="0.25">
      <c r="A29" s="9">
        <v>10</v>
      </c>
      <c r="B29" s="27" t="s">
        <v>343</v>
      </c>
      <c r="C29" s="11" t="s">
        <v>325</v>
      </c>
      <c r="D29" s="2" t="s">
        <v>383</v>
      </c>
      <c r="E29" s="22">
        <v>28.9</v>
      </c>
      <c r="F29" s="20">
        <v>57.8</v>
      </c>
      <c r="G29" s="9" t="s">
        <v>324</v>
      </c>
      <c r="H29" s="28">
        <v>47</v>
      </c>
      <c r="I29" s="11" t="s">
        <v>398</v>
      </c>
      <c r="J29" s="11" t="s">
        <v>399</v>
      </c>
    </row>
    <row r="30" spans="1:10" x14ac:dyDescent="0.25">
      <c r="B30" s="27" t="s">
        <v>344</v>
      </c>
      <c r="C30" s="11" t="s">
        <v>326</v>
      </c>
      <c r="D30" s="2" t="s">
        <v>383</v>
      </c>
      <c r="E30" s="22">
        <v>2</v>
      </c>
      <c r="F30" s="20"/>
      <c r="G30" s="9" t="s">
        <v>322</v>
      </c>
      <c r="H30" s="28">
        <v>58</v>
      </c>
      <c r="I30" s="11" t="s">
        <v>396</v>
      </c>
      <c r="J30" s="11" t="s">
        <v>397</v>
      </c>
    </row>
    <row r="31" spans="1:10" x14ac:dyDescent="0.25">
      <c r="B31" s="11"/>
      <c r="C31" s="11"/>
      <c r="E31" s="22"/>
      <c r="F31" s="20"/>
      <c r="H31" s="28"/>
      <c r="I31" s="11"/>
      <c r="J31" s="11"/>
    </row>
    <row r="32" spans="1:10" x14ac:dyDescent="0.25">
      <c r="A32" s="9">
        <v>11</v>
      </c>
      <c r="B32" s="27" t="s">
        <v>32</v>
      </c>
      <c r="C32" s="11" t="s">
        <v>146</v>
      </c>
      <c r="D32" s="2" t="s">
        <v>289</v>
      </c>
      <c r="E32" s="22">
        <v>10.9</v>
      </c>
      <c r="F32" s="20">
        <v>44.6</v>
      </c>
      <c r="G32" s="9" t="s">
        <v>348</v>
      </c>
      <c r="H32" s="28">
        <v>11</v>
      </c>
      <c r="I32" s="11" t="s">
        <v>260</v>
      </c>
      <c r="J32" s="11" t="s">
        <v>261</v>
      </c>
    </row>
    <row r="33" spans="1:10" x14ac:dyDescent="0.25">
      <c r="A33" s="9">
        <v>12</v>
      </c>
      <c r="B33" s="27" t="s">
        <v>33</v>
      </c>
      <c r="C33" s="11" t="s">
        <v>147</v>
      </c>
      <c r="D33" s="2" t="s">
        <v>289</v>
      </c>
      <c r="E33" s="22">
        <v>10.9</v>
      </c>
      <c r="F33" s="20">
        <v>44.6</v>
      </c>
      <c r="G33" s="9" t="s">
        <v>348</v>
      </c>
      <c r="H33" s="28">
        <v>18</v>
      </c>
      <c r="I33" s="11" t="s">
        <v>260</v>
      </c>
      <c r="J33" s="11" t="s">
        <v>261</v>
      </c>
    </row>
    <row r="34" spans="1:10" x14ac:dyDescent="0.25">
      <c r="A34" s="9">
        <v>13</v>
      </c>
      <c r="B34" s="27" t="s">
        <v>36</v>
      </c>
      <c r="C34" s="11" t="s">
        <v>150</v>
      </c>
      <c r="D34" s="2" t="s">
        <v>289</v>
      </c>
      <c r="E34" s="22">
        <v>10.9</v>
      </c>
      <c r="F34" s="20">
        <v>44.6</v>
      </c>
      <c r="G34" s="9" t="s">
        <v>348</v>
      </c>
      <c r="H34" s="28">
        <v>11</v>
      </c>
      <c r="I34" s="11" t="s">
        <v>260</v>
      </c>
      <c r="J34" s="11" t="s">
        <v>261</v>
      </c>
    </row>
    <row r="35" spans="1:10" x14ac:dyDescent="0.25">
      <c r="A35" s="9">
        <v>14</v>
      </c>
      <c r="B35" s="27" t="s">
        <v>46</v>
      </c>
      <c r="C35" s="11" t="s">
        <v>160</v>
      </c>
      <c r="D35" s="2" t="s">
        <v>289</v>
      </c>
      <c r="E35" s="22">
        <v>10.9</v>
      </c>
      <c r="F35" s="20">
        <v>44.6</v>
      </c>
      <c r="G35" s="9" t="s">
        <v>348</v>
      </c>
      <c r="H35" s="28">
        <v>16</v>
      </c>
      <c r="I35" s="11" t="s">
        <v>260</v>
      </c>
      <c r="J35" s="11" t="s">
        <v>261</v>
      </c>
    </row>
    <row r="36" spans="1:10" x14ac:dyDescent="0.25">
      <c r="A36" s="9">
        <v>15</v>
      </c>
      <c r="B36" s="27" t="s">
        <v>47</v>
      </c>
      <c r="C36" s="11" t="s">
        <v>161</v>
      </c>
      <c r="D36" s="2" t="s">
        <v>289</v>
      </c>
      <c r="E36" s="22">
        <v>10.9</v>
      </c>
      <c r="F36" s="20">
        <v>44.6</v>
      </c>
      <c r="G36" s="9" t="s">
        <v>348</v>
      </c>
      <c r="H36" s="28">
        <v>12</v>
      </c>
      <c r="I36" s="11" t="s">
        <v>260</v>
      </c>
      <c r="J36" s="11" t="s">
        <v>261</v>
      </c>
    </row>
    <row r="37" spans="1:10" x14ac:dyDescent="0.25">
      <c r="A37" s="9">
        <v>16</v>
      </c>
      <c r="B37" s="27" t="s">
        <v>53</v>
      </c>
      <c r="C37" s="11" t="s">
        <v>167</v>
      </c>
      <c r="D37" s="2" t="s">
        <v>289</v>
      </c>
      <c r="E37" s="22">
        <v>10.9</v>
      </c>
      <c r="F37" s="20">
        <v>44.6</v>
      </c>
      <c r="G37" s="9" t="s">
        <v>348</v>
      </c>
      <c r="H37" s="28">
        <v>9</v>
      </c>
      <c r="I37" s="11" t="s">
        <v>260</v>
      </c>
      <c r="J37" s="11" t="s">
        <v>261</v>
      </c>
    </row>
    <row r="38" spans="1:10" x14ac:dyDescent="0.25">
      <c r="A38" s="9">
        <v>17</v>
      </c>
      <c r="B38" s="27" t="s">
        <v>97</v>
      </c>
      <c r="C38" s="11" t="s">
        <v>211</v>
      </c>
      <c r="D38" s="2" t="s">
        <v>289</v>
      </c>
      <c r="E38" s="22">
        <v>10.9</v>
      </c>
      <c r="F38" s="20">
        <v>44.6</v>
      </c>
      <c r="G38" s="9" t="s">
        <v>348</v>
      </c>
      <c r="H38" s="28">
        <v>19</v>
      </c>
      <c r="I38" s="11" t="s">
        <v>260</v>
      </c>
      <c r="J38" s="11" t="s">
        <v>261</v>
      </c>
    </row>
    <row r="39" spans="1:10" x14ac:dyDescent="0.25">
      <c r="A39" s="9">
        <v>18</v>
      </c>
      <c r="B39" s="27" t="s">
        <v>99</v>
      </c>
      <c r="C39" s="11" t="s">
        <v>213</v>
      </c>
      <c r="D39" s="2" t="s">
        <v>289</v>
      </c>
      <c r="E39" s="22">
        <v>10.9</v>
      </c>
      <c r="F39" s="20">
        <v>44.6</v>
      </c>
      <c r="G39" s="9" t="s">
        <v>348</v>
      </c>
      <c r="H39" s="28">
        <v>9</v>
      </c>
      <c r="I39" s="11" t="s">
        <v>260</v>
      </c>
      <c r="J39" s="11" t="s">
        <v>261</v>
      </c>
    </row>
    <row r="40" spans="1:10" x14ac:dyDescent="0.25">
      <c r="A40" s="9">
        <v>19</v>
      </c>
      <c r="B40" s="27" t="s">
        <v>35</v>
      </c>
      <c r="C40" s="11" t="s">
        <v>149</v>
      </c>
      <c r="D40" s="2" t="s">
        <v>289</v>
      </c>
      <c r="E40" s="22">
        <v>11.9</v>
      </c>
      <c r="F40" s="20">
        <v>44.6</v>
      </c>
      <c r="G40" s="9" t="s">
        <v>348</v>
      </c>
      <c r="H40" s="28">
        <v>9</v>
      </c>
      <c r="I40" s="11" t="s">
        <v>260</v>
      </c>
      <c r="J40" s="11" t="s">
        <v>261</v>
      </c>
    </row>
    <row r="41" spans="1:10" x14ac:dyDescent="0.25">
      <c r="A41" s="9">
        <v>20</v>
      </c>
      <c r="B41" s="27" t="s">
        <v>34</v>
      </c>
      <c r="C41" s="11" t="s">
        <v>148</v>
      </c>
      <c r="D41" s="2" t="s">
        <v>289</v>
      </c>
      <c r="E41" s="22">
        <v>10.9</v>
      </c>
      <c r="F41" s="20">
        <v>44.6</v>
      </c>
      <c r="G41" s="9" t="s">
        <v>348</v>
      </c>
      <c r="H41" s="28">
        <v>15</v>
      </c>
      <c r="I41" s="11" t="s">
        <v>260</v>
      </c>
      <c r="J41" s="11" t="s">
        <v>261</v>
      </c>
    </row>
    <row r="42" spans="1:10" x14ac:dyDescent="0.25">
      <c r="B42" s="11"/>
      <c r="C42" s="11"/>
      <c r="E42" s="22"/>
      <c r="F42" s="20"/>
      <c r="H42" s="28"/>
      <c r="I42" s="11"/>
      <c r="J42" s="11"/>
    </row>
    <row r="43" spans="1:10" x14ac:dyDescent="0.25">
      <c r="A43" s="9">
        <v>21</v>
      </c>
      <c r="B43" s="29" t="s">
        <v>349</v>
      </c>
      <c r="C43" s="29" t="s">
        <v>350</v>
      </c>
      <c r="D43" s="2" t="s">
        <v>351</v>
      </c>
      <c r="E43" s="22">
        <v>10</v>
      </c>
      <c r="F43" s="20">
        <v>60</v>
      </c>
      <c r="G43" s="9" t="s">
        <v>352</v>
      </c>
      <c r="H43" s="28">
        <v>288</v>
      </c>
      <c r="I43" s="11" t="s">
        <v>353</v>
      </c>
      <c r="J43" s="11" t="s">
        <v>354</v>
      </c>
    </row>
    <row r="44" spans="1:10" x14ac:dyDescent="0.25">
      <c r="A44" s="9">
        <v>22</v>
      </c>
      <c r="B44" s="29" t="s">
        <v>355</v>
      </c>
      <c r="C44" s="29" t="s">
        <v>356</v>
      </c>
      <c r="D44" s="2" t="s">
        <v>351</v>
      </c>
      <c r="E44" s="22">
        <v>10</v>
      </c>
      <c r="F44" s="20">
        <v>60</v>
      </c>
      <c r="G44" s="9" t="s">
        <v>352</v>
      </c>
      <c r="H44" s="28">
        <v>265</v>
      </c>
      <c r="I44" s="11" t="s">
        <v>353</v>
      </c>
      <c r="J44" s="11" t="s">
        <v>354</v>
      </c>
    </row>
    <row r="45" spans="1:10" x14ac:dyDescent="0.25">
      <c r="A45" s="9">
        <v>23</v>
      </c>
      <c r="B45" s="29" t="s">
        <v>357</v>
      </c>
      <c r="C45" s="29" t="s">
        <v>358</v>
      </c>
      <c r="D45" s="2" t="s">
        <v>351</v>
      </c>
      <c r="E45" s="22">
        <v>10</v>
      </c>
      <c r="F45" s="20">
        <v>60</v>
      </c>
      <c r="G45" s="9" t="s">
        <v>352</v>
      </c>
      <c r="H45" s="28">
        <v>189</v>
      </c>
      <c r="I45" s="11" t="s">
        <v>353</v>
      </c>
      <c r="J45" s="11" t="s">
        <v>354</v>
      </c>
    </row>
    <row r="46" spans="1:10" x14ac:dyDescent="0.25">
      <c r="B46" s="11"/>
      <c r="C46" s="11"/>
      <c r="E46" s="22"/>
      <c r="F46" s="20"/>
      <c r="H46" s="28"/>
      <c r="I46" s="11"/>
      <c r="J46" s="11"/>
    </row>
    <row r="47" spans="1:10" x14ac:dyDescent="0.25">
      <c r="A47" s="9">
        <v>24</v>
      </c>
      <c r="B47" s="29" t="s">
        <v>359</v>
      </c>
      <c r="C47" s="29" t="s">
        <v>360</v>
      </c>
      <c r="D47" s="2" t="s">
        <v>351</v>
      </c>
      <c r="E47" s="22">
        <v>10</v>
      </c>
      <c r="F47" s="20">
        <v>100</v>
      </c>
      <c r="G47" s="9" t="s">
        <v>361</v>
      </c>
      <c r="H47" s="28">
        <v>90</v>
      </c>
      <c r="I47" s="11" t="s">
        <v>353</v>
      </c>
      <c r="J47" s="11" t="s">
        <v>354</v>
      </c>
    </row>
    <row r="48" spans="1:10" x14ac:dyDescent="0.25">
      <c r="A48" s="9">
        <v>25</v>
      </c>
      <c r="B48" s="29" t="s">
        <v>362</v>
      </c>
      <c r="C48" s="29" t="s">
        <v>363</v>
      </c>
      <c r="D48" s="2" t="s">
        <v>351</v>
      </c>
      <c r="E48" s="22">
        <v>10</v>
      </c>
      <c r="F48" s="20">
        <v>100</v>
      </c>
      <c r="G48" s="9" t="s">
        <v>361</v>
      </c>
      <c r="H48" s="28">
        <v>61</v>
      </c>
      <c r="I48" s="11" t="s">
        <v>353</v>
      </c>
      <c r="J48" s="11" t="s">
        <v>354</v>
      </c>
    </row>
    <row r="49" spans="1:10" x14ac:dyDescent="0.25">
      <c r="A49" s="9">
        <v>26</v>
      </c>
      <c r="B49" s="29" t="s">
        <v>364</v>
      </c>
      <c r="C49" s="29" t="s">
        <v>365</v>
      </c>
      <c r="D49" s="2" t="s">
        <v>351</v>
      </c>
      <c r="E49" s="22">
        <v>10</v>
      </c>
      <c r="F49" s="20">
        <v>100</v>
      </c>
      <c r="G49" s="9" t="s">
        <v>361</v>
      </c>
      <c r="H49" s="28">
        <v>31</v>
      </c>
      <c r="I49" s="11" t="s">
        <v>353</v>
      </c>
      <c r="J49" s="11" t="s">
        <v>354</v>
      </c>
    </row>
    <row r="50" spans="1:10" x14ac:dyDescent="0.25">
      <c r="A50" s="9">
        <v>27</v>
      </c>
      <c r="B50" s="29" t="s">
        <v>366</v>
      </c>
      <c r="C50" s="29" t="s">
        <v>367</v>
      </c>
      <c r="D50" s="2" t="s">
        <v>351</v>
      </c>
      <c r="E50" s="22">
        <v>10</v>
      </c>
      <c r="F50" s="20">
        <v>100</v>
      </c>
      <c r="G50" s="9" t="s">
        <v>361</v>
      </c>
      <c r="H50" s="28">
        <v>19</v>
      </c>
      <c r="I50" s="11" t="s">
        <v>353</v>
      </c>
      <c r="J50" s="11" t="s">
        <v>354</v>
      </c>
    </row>
    <row r="51" spans="1:10" x14ac:dyDescent="0.25">
      <c r="A51" s="9">
        <v>28</v>
      </c>
      <c r="B51" s="29" t="s">
        <v>368</v>
      </c>
      <c r="C51" s="29" t="s">
        <v>369</v>
      </c>
      <c r="D51" s="2" t="s">
        <v>351</v>
      </c>
      <c r="E51" s="22">
        <v>10</v>
      </c>
      <c r="F51" s="20">
        <v>100</v>
      </c>
      <c r="G51" s="9" t="s">
        <v>361</v>
      </c>
      <c r="H51" s="28">
        <v>16</v>
      </c>
      <c r="I51" s="11" t="s">
        <v>353</v>
      </c>
      <c r="J51" s="11" t="s">
        <v>354</v>
      </c>
    </row>
    <row r="52" spans="1:10" x14ac:dyDescent="0.25">
      <c r="A52" s="9">
        <v>29</v>
      </c>
      <c r="B52" s="29" t="s">
        <v>370</v>
      </c>
      <c r="C52" s="29" t="s">
        <v>371</v>
      </c>
      <c r="D52" s="2" t="s">
        <v>351</v>
      </c>
      <c r="E52" s="22">
        <v>10</v>
      </c>
      <c r="F52" s="20">
        <v>100</v>
      </c>
      <c r="G52" s="9" t="s">
        <v>361</v>
      </c>
      <c r="H52" s="28">
        <v>26</v>
      </c>
      <c r="I52" s="11" t="s">
        <v>353</v>
      </c>
      <c r="J52" s="11" t="s">
        <v>354</v>
      </c>
    </row>
    <row r="53" spans="1:10" x14ac:dyDescent="0.25">
      <c r="A53" s="9">
        <v>30</v>
      </c>
      <c r="B53" s="29" t="s">
        <v>372</v>
      </c>
      <c r="C53" s="29" t="s">
        <v>373</v>
      </c>
      <c r="D53" s="2" t="s">
        <v>351</v>
      </c>
      <c r="E53" s="22">
        <v>10</v>
      </c>
      <c r="F53" s="20">
        <v>100</v>
      </c>
      <c r="G53" s="9" t="s">
        <v>361</v>
      </c>
      <c r="H53" s="28">
        <v>44</v>
      </c>
      <c r="I53" s="11" t="s">
        <v>353</v>
      </c>
      <c r="J53" s="11" t="s">
        <v>354</v>
      </c>
    </row>
    <row r="54" spans="1:10" x14ac:dyDescent="0.25">
      <c r="A54" s="9">
        <v>31</v>
      </c>
      <c r="B54" s="29" t="s">
        <v>374</v>
      </c>
      <c r="C54" s="29" t="s">
        <v>375</v>
      </c>
      <c r="D54" s="2" t="s">
        <v>351</v>
      </c>
      <c r="E54" s="22">
        <v>10</v>
      </c>
      <c r="F54" s="20">
        <v>100</v>
      </c>
      <c r="G54" s="9" t="s">
        <v>361</v>
      </c>
      <c r="H54" s="28">
        <v>14</v>
      </c>
      <c r="I54" s="11" t="s">
        <v>353</v>
      </c>
      <c r="J54" s="11" t="s">
        <v>354</v>
      </c>
    </row>
    <row r="55" spans="1:10" x14ac:dyDescent="0.25">
      <c r="A55" s="9">
        <v>32</v>
      </c>
      <c r="B55" s="29" t="s">
        <v>376</v>
      </c>
      <c r="C55" s="29" t="s">
        <v>377</v>
      </c>
      <c r="D55" s="2" t="s">
        <v>351</v>
      </c>
      <c r="E55" s="22">
        <v>10</v>
      </c>
      <c r="F55" s="20">
        <v>100</v>
      </c>
      <c r="G55" s="9" t="s">
        <v>361</v>
      </c>
      <c r="H55" s="28">
        <v>15</v>
      </c>
      <c r="I55" s="11" t="s">
        <v>353</v>
      </c>
      <c r="J55" s="11" t="s">
        <v>354</v>
      </c>
    </row>
    <row r="56" spans="1:10" x14ac:dyDescent="0.25">
      <c r="A56" s="9">
        <v>33</v>
      </c>
      <c r="B56" s="29" t="s">
        <v>378</v>
      </c>
      <c r="C56" s="29" t="s">
        <v>379</v>
      </c>
      <c r="D56" s="2" t="s">
        <v>351</v>
      </c>
      <c r="E56" s="22">
        <v>10</v>
      </c>
      <c r="F56" s="20">
        <v>100</v>
      </c>
      <c r="G56" s="9" t="s">
        <v>361</v>
      </c>
      <c r="H56" s="28">
        <v>14</v>
      </c>
      <c r="I56" s="11" t="s">
        <v>353</v>
      </c>
      <c r="J56" s="11" t="s">
        <v>354</v>
      </c>
    </row>
    <row r="57" spans="1:10" x14ac:dyDescent="0.25">
      <c r="A57" s="9">
        <v>34</v>
      </c>
      <c r="B57" s="29" t="s">
        <v>380</v>
      </c>
      <c r="C57" s="29" t="s">
        <v>381</v>
      </c>
      <c r="D57" s="2" t="s">
        <v>351</v>
      </c>
      <c r="E57" s="22">
        <v>10</v>
      </c>
      <c r="F57" s="20">
        <v>100</v>
      </c>
      <c r="G57" s="9" t="s">
        <v>361</v>
      </c>
      <c r="H57" s="28">
        <v>10</v>
      </c>
      <c r="I57" s="11" t="s">
        <v>353</v>
      </c>
      <c r="J57" s="11" t="s">
        <v>354</v>
      </c>
    </row>
    <row r="58" spans="1:10" x14ac:dyDescent="0.25">
      <c r="B58" s="11"/>
      <c r="C58" s="11"/>
      <c r="E58" s="22"/>
      <c r="F58" s="20"/>
      <c r="H58" s="28"/>
      <c r="I58" s="11"/>
      <c r="J58" s="11"/>
    </row>
    <row r="59" spans="1:10" x14ac:dyDescent="0.25">
      <c r="B59" s="11"/>
      <c r="C59" s="11"/>
      <c r="E59" s="22"/>
      <c r="F59" s="20"/>
      <c r="H59" s="28"/>
      <c r="I59" s="11"/>
      <c r="J59" s="11"/>
    </row>
    <row r="60" spans="1:10" x14ac:dyDescent="0.25">
      <c r="B60" s="11"/>
      <c r="C60" s="11"/>
      <c r="E60" s="22"/>
      <c r="F60" s="20"/>
      <c r="H60" s="28"/>
      <c r="I60" s="11"/>
      <c r="J60" s="11"/>
    </row>
    <row r="61" spans="1:10" x14ac:dyDescent="0.25">
      <c r="B61" s="11"/>
      <c r="C61" s="11"/>
      <c r="E61" s="22"/>
      <c r="F61" s="20"/>
      <c r="H61" s="28"/>
      <c r="I61" s="11"/>
      <c r="J61" s="11"/>
    </row>
    <row r="62" spans="1:10" x14ac:dyDescent="0.25">
      <c r="B62" s="11"/>
      <c r="C62" s="11"/>
      <c r="E62" s="22"/>
      <c r="F62" s="20"/>
      <c r="H62" s="28"/>
      <c r="I62" s="11"/>
      <c r="J62" s="11"/>
    </row>
    <row r="63" spans="1:10" x14ac:dyDescent="0.25">
      <c r="B63" s="11"/>
      <c r="C63" s="11"/>
      <c r="E63" s="22"/>
      <c r="F63" s="20"/>
      <c r="H63" s="28"/>
      <c r="I63" s="11"/>
      <c r="J63" s="11"/>
    </row>
    <row r="64" spans="1:10" x14ac:dyDescent="0.25">
      <c r="B64" s="11"/>
      <c r="C64" s="11"/>
      <c r="E64" s="22"/>
      <c r="F64" s="20"/>
      <c r="H64" s="28"/>
      <c r="I64" s="11"/>
      <c r="J64" s="11"/>
    </row>
    <row r="65" spans="2:10" x14ac:dyDescent="0.25">
      <c r="B65" s="11"/>
      <c r="C65" s="11"/>
      <c r="E65" s="22"/>
      <c r="F65" s="20"/>
      <c r="H65" s="28"/>
      <c r="I65" s="11"/>
      <c r="J65" s="11"/>
    </row>
    <row r="66" spans="2:10" x14ac:dyDescent="0.25">
      <c r="B66" s="11"/>
      <c r="C66" s="11"/>
      <c r="E66" s="22"/>
      <c r="F66" s="20"/>
      <c r="H66" s="28"/>
      <c r="I66" s="11"/>
      <c r="J66" s="11"/>
    </row>
    <row r="67" spans="2:10" x14ac:dyDescent="0.25">
      <c r="B67" s="11"/>
      <c r="C67" s="11"/>
      <c r="E67" s="22"/>
      <c r="F67" s="20"/>
      <c r="H67" s="28"/>
      <c r="I67" s="11"/>
      <c r="J67" s="11"/>
    </row>
    <row r="68" spans="2:10" x14ac:dyDescent="0.25">
      <c r="B68" s="11"/>
      <c r="C68" s="11"/>
      <c r="E68" s="22"/>
      <c r="F68" s="20"/>
      <c r="H68" s="28"/>
      <c r="I68" s="11"/>
      <c r="J68" s="11"/>
    </row>
    <row r="69" spans="2:10" x14ac:dyDescent="0.25">
      <c r="B69" s="11"/>
      <c r="C69" s="11"/>
      <c r="E69" s="22"/>
      <c r="F69" s="20"/>
      <c r="H69" s="28"/>
      <c r="I69" s="11"/>
      <c r="J69" s="11"/>
    </row>
    <row r="70" spans="2:10" x14ac:dyDescent="0.25">
      <c r="B70" s="11"/>
      <c r="C70" s="11"/>
      <c r="E70" s="22"/>
      <c r="F70" s="20"/>
      <c r="H70" s="28"/>
      <c r="I70" s="11"/>
      <c r="J70" s="11"/>
    </row>
    <row r="71" spans="2:10" x14ac:dyDescent="0.25">
      <c r="B71" s="11"/>
      <c r="C71" s="11"/>
      <c r="E71" s="22"/>
      <c r="F71" s="20"/>
      <c r="H71" s="28"/>
      <c r="I71" s="11"/>
      <c r="J71" s="11"/>
    </row>
    <row r="72" spans="2:10" x14ac:dyDescent="0.25">
      <c r="B72" s="11"/>
      <c r="C72" s="11"/>
      <c r="E72" s="22"/>
      <c r="F72" s="20"/>
      <c r="H72" s="28"/>
      <c r="I72" s="11"/>
      <c r="J72" s="11"/>
    </row>
    <row r="73" spans="2:10" x14ac:dyDescent="0.25">
      <c r="B73" s="11"/>
      <c r="C73" s="11"/>
      <c r="E73" s="22"/>
      <c r="F73" s="20"/>
      <c r="H73" s="28"/>
      <c r="I73" s="11"/>
      <c r="J73" s="11"/>
    </row>
    <row r="74" spans="2:10" x14ac:dyDescent="0.25">
      <c r="B74" s="11"/>
      <c r="C74" s="11"/>
      <c r="E74" s="22"/>
      <c r="F74" s="20"/>
      <c r="H74" s="28"/>
      <c r="I74" s="11"/>
      <c r="J74" s="11"/>
    </row>
    <row r="75" spans="2:10" x14ac:dyDescent="0.25">
      <c r="B75" s="11"/>
      <c r="C75" s="11"/>
      <c r="E75" s="22"/>
      <c r="F75" s="20"/>
      <c r="H75" s="28"/>
      <c r="I75" s="11"/>
      <c r="J75" s="11"/>
    </row>
    <row r="76" spans="2:10" x14ac:dyDescent="0.25">
      <c r="B76" s="11"/>
      <c r="C76" s="11"/>
      <c r="E76" s="22"/>
      <c r="F76" s="20"/>
      <c r="H76" s="28"/>
      <c r="I76" s="11"/>
      <c r="J76" s="11"/>
    </row>
    <row r="77" spans="2:10" x14ac:dyDescent="0.25">
      <c r="B77" s="11"/>
      <c r="C77" s="11"/>
      <c r="E77" s="22"/>
      <c r="F77" s="20"/>
      <c r="H77" s="28"/>
      <c r="I77" s="11"/>
      <c r="J77" s="11"/>
    </row>
    <row r="78" spans="2:10" x14ac:dyDescent="0.25">
      <c r="B78" s="11"/>
      <c r="C78" s="11"/>
      <c r="E78" s="22"/>
      <c r="F78" s="20"/>
      <c r="H78" s="28"/>
      <c r="I78" s="11"/>
      <c r="J78" s="11"/>
    </row>
    <row r="79" spans="2:10" x14ac:dyDescent="0.25">
      <c r="B79" s="11"/>
      <c r="C79" s="11"/>
      <c r="E79" s="22"/>
      <c r="F79" s="20"/>
      <c r="H79" s="28"/>
      <c r="I79" s="11"/>
      <c r="J79" s="11"/>
    </row>
    <row r="80" spans="2:10" x14ac:dyDescent="0.25">
      <c r="B80" s="11"/>
      <c r="C80" s="11"/>
      <c r="E80" s="22"/>
      <c r="F80" s="20"/>
      <c r="H80" s="28"/>
      <c r="I80" s="11"/>
      <c r="J80" s="11"/>
    </row>
    <row r="81" spans="2:10" x14ac:dyDescent="0.25">
      <c r="B81" s="11"/>
      <c r="C81" s="11"/>
      <c r="E81" s="22"/>
      <c r="F81" s="20"/>
      <c r="H81" s="28"/>
      <c r="I81" s="11"/>
      <c r="J81" s="11"/>
    </row>
    <row r="82" spans="2:10" x14ac:dyDescent="0.25">
      <c r="B82" s="11"/>
      <c r="C82" s="11"/>
      <c r="E82" s="22"/>
      <c r="F82" s="20"/>
      <c r="H82" s="28"/>
      <c r="I82" s="11"/>
      <c r="J82" s="11"/>
    </row>
    <row r="83" spans="2:10" x14ac:dyDescent="0.25">
      <c r="B83" s="11"/>
      <c r="C83" s="11"/>
      <c r="E83" s="22"/>
      <c r="F83" s="20"/>
      <c r="H83" s="28"/>
      <c r="I83" s="11"/>
      <c r="J83" s="11"/>
    </row>
    <row r="84" spans="2:10" x14ac:dyDescent="0.25">
      <c r="B84" s="11"/>
      <c r="C84" s="11"/>
      <c r="E84" s="22"/>
      <c r="F84" s="20"/>
      <c r="H84" s="28"/>
      <c r="I84" s="11"/>
      <c r="J84" s="11"/>
    </row>
    <row r="85" spans="2:10" x14ac:dyDescent="0.25">
      <c r="B85" s="11"/>
      <c r="C85" s="11"/>
      <c r="E85" s="22"/>
      <c r="F85" s="20"/>
      <c r="H85" s="28"/>
      <c r="I85" s="11"/>
      <c r="J85" s="11"/>
    </row>
    <row r="86" spans="2:10" x14ac:dyDescent="0.25">
      <c r="B86" s="11"/>
      <c r="C86" s="11"/>
      <c r="E86" s="22"/>
      <c r="F86" s="20"/>
      <c r="H86" s="28"/>
      <c r="I86" s="11"/>
      <c r="J86" s="11"/>
    </row>
    <row r="87" spans="2:10" x14ac:dyDescent="0.25">
      <c r="B87" s="11"/>
      <c r="C87" s="11"/>
      <c r="E87" s="22"/>
      <c r="F87" s="20"/>
      <c r="H87" s="28"/>
      <c r="I87" s="11"/>
      <c r="J87" s="11"/>
    </row>
    <row r="88" spans="2:10" x14ac:dyDescent="0.25">
      <c r="B88" s="11"/>
      <c r="C88" s="11"/>
      <c r="E88" s="22"/>
      <c r="F88" s="20"/>
      <c r="H88" s="28"/>
      <c r="I88" s="11"/>
      <c r="J88" s="11"/>
    </row>
    <row r="89" spans="2:10" x14ac:dyDescent="0.25">
      <c r="B89" s="11"/>
      <c r="C89" s="11"/>
      <c r="E89" s="22"/>
      <c r="F89" s="20"/>
      <c r="H89" s="28"/>
      <c r="I89" s="11"/>
      <c r="J89" s="11"/>
    </row>
    <row r="90" spans="2:10" x14ac:dyDescent="0.25">
      <c r="B90" s="11"/>
      <c r="C90" s="11"/>
      <c r="E90" s="22"/>
      <c r="F90" s="20"/>
      <c r="H90" s="28"/>
      <c r="I90" s="11"/>
      <c r="J90" s="11"/>
    </row>
    <row r="91" spans="2:10" x14ac:dyDescent="0.25">
      <c r="B91" s="11"/>
      <c r="C91" s="11"/>
      <c r="E91" s="22"/>
      <c r="F91" s="20"/>
      <c r="H91" s="28"/>
      <c r="I91" s="11"/>
      <c r="J91" s="11"/>
    </row>
    <row r="92" spans="2:10" x14ac:dyDescent="0.25">
      <c r="B92" s="11"/>
      <c r="C92" s="11"/>
      <c r="E92" s="22"/>
      <c r="F92" s="20"/>
      <c r="H92" s="28"/>
      <c r="I92" s="11"/>
      <c r="J92" s="11"/>
    </row>
    <row r="93" spans="2:10" x14ac:dyDescent="0.25">
      <c r="B93" s="11"/>
      <c r="C93" s="11"/>
      <c r="E93" s="22"/>
      <c r="F93" s="20"/>
      <c r="H93" s="28"/>
      <c r="I93" s="11"/>
      <c r="J93" s="11"/>
    </row>
    <row r="94" spans="2:10" x14ac:dyDescent="0.25">
      <c r="B94" s="11"/>
      <c r="C94" s="11"/>
      <c r="E94" s="22"/>
      <c r="F94" s="20"/>
      <c r="H94" s="28"/>
      <c r="I94" s="11"/>
      <c r="J94" s="11"/>
    </row>
    <row r="95" spans="2:10" x14ac:dyDescent="0.25">
      <c r="B95" s="11"/>
      <c r="C95" s="11"/>
      <c r="E95" s="22"/>
      <c r="F95" s="20"/>
      <c r="H95" s="28"/>
      <c r="I95" s="11"/>
      <c r="J95" s="11"/>
    </row>
    <row r="96" spans="2:10" x14ac:dyDescent="0.25">
      <c r="B96" s="11"/>
      <c r="C96" s="11"/>
      <c r="E96" s="22"/>
      <c r="F96" s="20"/>
      <c r="H96" s="28"/>
      <c r="I96" s="11"/>
      <c r="J96" s="11"/>
    </row>
    <row r="97" spans="2:10" x14ac:dyDescent="0.25">
      <c r="B97" s="11"/>
      <c r="C97" s="11"/>
      <c r="E97" s="22"/>
      <c r="F97" s="20"/>
      <c r="H97" s="28"/>
      <c r="I97" s="11"/>
      <c r="J97" s="11"/>
    </row>
    <row r="98" spans="2:10" x14ac:dyDescent="0.25">
      <c r="B98" s="11"/>
      <c r="C98" s="11"/>
      <c r="E98" s="22"/>
      <c r="F98" s="20"/>
      <c r="H98" s="28"/>
      <c r="I98" s="11"/>
      <c r="J98" s="11"/>
    </row>
    <row r="99" spans="2:10" x14ac:dyDescent="0.25">
      <c r="B99" s="11"/>
      <c r="C99" s="11"/>
      <c r="E99" s="22"/>
      <c r="F99" s="20"/>
      <c r="H99" s="28"/>
      <c r="I99" s="11"/>
      <c r="J99" s="11"/>
    </row>
    <row r="100" spans="2:10" x14ac:dyDescent="0.25">
      <c r="B100" s="11"/>
      <c r="C100" s="11"/>
      <c r="E100" s="22"/>
      <c r="F100" s="20"/>
      <c r="H100" s="28"/>
      <c r="I100" s="11"/>
      <c r="J100" s="11"/>
    </row>
    <row r="101" spans="2:10" x14ac:dyDescent="0.25">
      <c r="B101" s="11"/>
      <c r="C101" s="11"/>
      <c r="E101" s="22"/>
      <c r="F101" s="20"/>
      <c r="H101" s="28"/>
      <c r="I101" s="11"/>
      <c r="J101" s="11"/>
    </row>
    <row r="102" spans="2:10" x14ac:dyDescent="0.25">
      <c r="B102" s="11"/>
      <c r="C102" s="11"/>
      <c r="E102" s="22"/>
      <c r="F102" s="20"/>
      <c r="H102" s="28"/>
      <c r="I102" s="11"/>
      <c r="J102" s="11"/>
    </row>
    <row r="103" spans="2:10" x14ac:dyDescent="0.25">
      <c r="B103" s="11"/>
      <c r="C103" s="11"/>
      <c r="E103" s="22"/>
      <c r="F103" s="20"/>
      <c r="H103" s="28"/>
      <c r="I103" s="11"/>
      <c r="J103" s="11"/>
    </row>
    <row r="104" spans="2:10" x14ac:dyDescent="0.25">
      <c r="B104" s="11"/>
      <c r="C104" s="11"/>
      <c r="E104" s="22"/>
      <c r="F104" s="20"/>
      <c r="H104" s="28"/>
      <c r="I104" s="11"/>
      <c r="J104" s="11"/>
    </row>
    <row r="105" spans="2:10" x14ac:dyDescent="0.25">
      <c r="B105" s="11"/>
      <c r="C105" s="11"/>
      <c r="E105" s="22"/>
      <c r="F105" s="20"/>
      <c r="H105" s="28"/>
      <c r="I105" s="11"/>
      <c r="J105" s="11"/>
    </row>
    <row r="106" spans="2:10" x14ac:dyDescent="0.25">
      <c r="B106" s="11"/>
      <c r="C106" s="11"/>
      <c r="E106" s="22"/>
      <c r="F106" s="20"/>
      <c r="H106" s="28"/>
      <c r="I106" s="11"/>
      <c r="J106" s="11"/>
    </row>
    <row r="107" spans="2:10" x14ac:dyDescent="0.25">
      <c r="B107" s="11"/>
      <c r="C107" s="11"/>
      <c r="E107" s="22"/>
      <c r="F107" s="20"/>
      <c r="H107" s="28"/>
      <c r="I107" s="11"/>
      <c r="J107" s="11"/>
    </row>
    <row r="108" spans="2:10" x14ac:dyDescent="0.25">
      <c r="B108" s="11"/>
      <c r="C108" s="11"/>
      <c r="E108" s="22"/>
      <c r="F108" s="20"/>
      <c r="H108" s="28"/>
      <c r="I108" s="11"/>
      <c r="J108" s="11"/>
    </row>
    <row r="109" spans="2:10" x14ac:dyDescent="0.25">
      <c r="B109" s="11"/>
      <c r="C109" s="11"/>
      <c r="E109" s="22"/>
      <c r="F109" s="20"/>
      <c r="H109" s="28"/>
      <c r="I109" s="11"/>
      <c r="J109" s="11"/>
    </row>
    <row r="110" spans="2:10" x14ac:dyDescent="0.25">
      <c r="B110" s="11"/>
      <c r="C110" s="11"/>
      <c r="E110" s="22"/>
      <c r="F110" s="20"/>
      <c r="H110" s="28"/>
      <c r="I110" s="11"/>
      <c r="J110" s="11"/>
    </row>
    <row r="111" spans="2:10" x14ac:dyDescent="0.25">
      <c r="B111" s="11"/>
      <c r="C111" s="11"/>
      <c r="E111" s="22"/>
      <c r="F111" s="20"/>
      <c r="H111" s="28"/>
      <c r="I111" s="11"/>
      <c r="J111" s="11"/>
    </row>
    <row r="112" spans="2:10" x14ac:dyDescent="0.25">
      <c r="B112" s="11"/>
      <c r="C112" s="11"/>
      <c r="E112" s="22"/>
      <c r="F112" s="20"/>
      <c r="H112" s="28"/>
      <c r="I112" s="11"/>
      <c r="J112" s="11"/>
    </row>
    <row r="113" spans="2:10" x14ac:dyDescent="0.25">
      <c r="B113" s="11"/>
      <c r="C113" s="11"/>
      <c r="E113" s="22"/>
      <c r="F113" s="20"/>
      <c r="H113" s="28"/>
      <c r="I113" s="11"/>
      <c r="J113" s="11"/>
    </row>
    <row r="114" spans="2:10" x14ac:dyDescent="0.25">
      <c r="B114" s="11"/>
      <c r="C114" s="11"/>
      <c r="E114" s="22"/>
      <c r="F114" s="20"/>
      <c r="H114" s="28"/>
      <c r="I114" s="11"/>
      <c r="J114" s="11"/>
    </row>
    <row r="115" spans="2:10" x14ac:dyDescent="0.25">
      <c r="B115" s="11"/>
      <c r="C115" s="11"/>
      <c r="E115" s="22"/>
      <c r="F115" s="20"/>
      <c r="H115" s="28"/>
      <c r="I115" s="11"/>
      <c r="J115" s="11"/>
    </row>
    <row r="116" spans="2:10" x14ac:dyDescent="0.25">
      <c r="B116" s="11"/>
      <c r="C116" s="11"/>
      <c r="E116" s="22"/>
      <c r="F116" s="20"/>
      <c r="H116" s="28"/>
      <c r="I116" s="11"/>
      <c r="J116" s="11"/>
    </row>
    <row r="117" spans="2:10" x14ac:dyDescent="0.25">
      <c r="B117" s="11"/>
      <c r="C117" s="11"/>
      <c r="E117" s="22"/>
      <c r="F117" s="20"/>
      <c r="H117" s="28"/>
      <c r="I117" s="11"/>
      <c r="J117" s="11"/>
    </row>
    <row r="118" spans="2:10" x14ac:dyDescent="0.25">
      <c r="B118" s="11"/>
      <c r="C118" s="11"/>
      <c r="E118" s="22"/>
      <c r="F118" s="20"/>
      <c r="H118" s="28"/>
      <c r="I118" s="11"/>
      <c r="J118" s="11"/>
    </row>
    <row r="119" spans="2:10" x14ac:dyDescent="0.25">
      <c r="B119" s="11"/>
      <c r="C119" s="11"/>
      <c r="E119" s="22"/>
      <c r="F119" s="20"/>
      <c r="H119" s="28"/>
      <c r="I119" s="11"/>
      <c r="J119" s="11"/>
    </row>
    <row r="120" spans="2:10" x14ac:dyDescent="0.25">
      <c r="B120" s="11"/>
      <c r="C120" s="11"/>
      <c r="E120" s="22"/>
      <c r="F120" s="20"/>
      <c r="H120" s="28"/>
      <c r="I120" s="11"/>
      <c r="J120" s="11"/>
    </row>
    <row r="121" spans="2:10" x14ac:dyDescent="0.25">
      <c r="B121" s="11"/>
      <c r="C121" s="11"/>
      <c r="E121" s="22"/>
      <c r="F121" s="20"/>
      <c r="H121" s="28"/>
      <c r="I121" s="11"/>
      <c r="J121" s="11"/>
    </row>
    <row r="122" spans="2:10" x14ac:dyDescent="0.25">
      <c r="B122" s="11"/>
      <c r="C122" s="11"/>
      <c r="E122" s="22"/>
      <c r="F122" s="20"/>
      <c r="H122" s="28"/>
      <c r="I122" s="11"/>
      <c r="J122" s="11"/>
    </row>
    <row r="123" spans="2:10" x14ac:dyDescent="0.25">
      <c r="B123" s="11"/>
      <c r="C123" s="11"/>
      <c r="E123" s="22"/>
      <c r="F123" s="20"/>
      <c r="H123" s="28"/>
      <c r="I123" s="11"/>
      <c r="J123" s="11"/>
    </row>
    <row r="124" spans="2:10" x14ac:dyDescent="0.25">
      <c r="B124" s="11"/>
      <c r="C124" s="11"/>
      <c r="E124" s="22"/>
      <c r="F124" s="20"/>
      <c r="H124" s="28"/>
      <c r="I124" s="11"/>
      <c r="J124" s="11"/>
    </row>
    <row r="125" spans="2:10" x14ac:dyDescent="0.25">
      <c r="B125" s="11"/>
      <c r="C125" s="11"/>
      <c r="E125" s="22"/>
      <c r="F125" s="20"/>
      <c r="H125" s="28"/>
      <c r="I125" s="11"/>
      <c r="J125" s="11"/>
    </row>
    <row r="126" spans="2:10" x14ac:dyDescent="0.25">
      <c r="B126" s="11"/>
      <c r="C126" s="11"/>
      <c r="E126" s="22"/>
      <c r="F126" s="20"/>
      <c r="H126" s="28"/>
      <c r="I126" s="11"/>
      <c r="J126" s="11"/>
    </row>
    <row r="127" spans="2:10" x14ac:dyDescent="0.25">
      <c r="B127" s="11"/>
      <c r="C127" s="11"/>
      <c r="E127" s="22"/>
      <c r="F127" s="20"/>
      <c r="H127" s="28"/>
      <c r="I127" s="11"/>
      <c r="J127" s="11"/>
    </row>
    <row r="128" spans="2:10" x14ac:dyDescent="0.25">
      <c r="B128" s="11"/>
      <c r="C128" s="11"/>
      <c r="E128" s="22"/>
      <c r="F128" s="20"/>
      <c r="H128" s="28"/>
      <c r="I128" s="11"/>
      <c r="J128" s="11"/>
    </row>
    <row r="129" spans="2:10" x14ac:dyDescent="0.25">
      <c r="B129" s="11"/>
      <c r="C129" s="11"/>
      <c r="E129" s="22"/>
      <c r="F129" s="20"/>
      <c r="H129" s="28"/>
      <c r="I129" s="11"/>
      <c r="J129" s="11"/>
    </row>
    <row r="130" spans="2:10" x14ac:dyDescent="0.25">
      <c r="B130" s="11"/>
      <c r="C130" s="11"/>
      <c r="E130" s="22"/>
      <c r="F130" s="20"/>
      <c r="H130" s="28"/>
      <c r="I130" s="11"/>
      <c r="J130" s="11"/>
    </row>
    <row r="131" spans="2:10" x14ac:dyDescent="0.25">
      <c r="B131" s="11"/>
      <c r="C131" s="11"/>
      <c r="E131" s="22"/>
      <c r="F131" s="20"/>
      <c r="H131" s="28"/>
      <c r="I131" s="11"/>
      <c r="J131" s="11"/>
    </row>
    <row r="132" spans="2:10" x14ac:dyDescent="0.25">
      <c r="B132" s="11"/>
      <c r="C132" s="11"/>
      <c r="E132" s="22"/>
      <c r="F132" s="20"/>
      <c r="H132" s="28"/>
      <c r="I132" s="11"/>
      <c r="J132" s="11"/>
    </row>
    <row r="133" spans="2:10" x14ac:dyDescent="0.25">
      <c r="B133" s="11"/>
      <c r="C133" s="11"/>
      <c r="E133" s="22"/>
      <c r="F133" s="20"/>
      <c r="H133" s="28"/>
      <c r="I133" s="11"/>
      <c r="J133" s="11"/>
    </row>
    <row r="134" spans="2:10" x14ac:dyDescent="0.25">
      <c r="B134" s="11"/>
      <c r="C134" s="11"/>
      <c r="E134" s="22"/>
      <c r="F134" s="20"/>
      <c r="H134" s="28"/>
      <c r="I134" s="11"/>
      <c r="J134" s="11"/>
    </row>
    <row r="135" spans="2:10" x14ac:dyDescent="0.25">
      <c r="B135" s="11"/>
      <c r="C135" s="11"/>
      <c r="E135" s="22"/>
      <c r="F135" s="20"/>
      <c r="H135" s="28"/>
      <c r="I135" s="11"/>
      <c r="J135" s="11"/>
    </row>
    <row r="136" spans="2:10" x14ac:dyDescent="0.25">
      <c r="B136" s="11"/>
      <c r="C136" s="11"/>
      <c r="E136" s="22"/>
      <c r="F136" s="20"/>
      <c r="H136" s="28"/>
      <c r="I136" s="11"/>
      <c r="J136" s="11"/>
    </row>
    <row r="137" spans="2:10" x14ac:dyDescent="0.25">
      <c r="B137" s="11"/>
      <c r="C137" s="11"/>
      <c r="E137" s="22"/>
      <c r="F137" s="20"/>
      <c r="H137" s="28"/>
      <c r="I137" s="11"/>
      <c r="J137" s="11"/>
    </row>
    <row r="138" spans="2:10" x14ac:dyDescent="0.25">
      <c r="B138" s="11"/>
      <c r="C138" s="11"/>
      <c r="E138" s="22"/>
      <c r="F138" s="20"/>
      <c r="H138" s="28"/>
      <c r="I138" s="11"/>
      <c r="J138" s="11"/>
    </row>
    <row r="139" spans="2:10" x14ac:dyDescent="0.25">
      <c r="B139" s="11"/>
      <c r="C139" s="11"/>
      <c r="E139" s="22"/>
      <c r="F139" s="20"/>
      <c r="H139" s="28"/>
      <c r="I139" s="11"/>
      <c r="J139" s="11"/>
    </row>
    <row r="140" spans="2:10" x14ac:dyDescent="0.25">
      <c r="B140" s="11"/>
      <c r="C140" s="11"/>
      <c r="E140" s="22"/>
      <c r="F140" s="20"/>
      <c r="H140" s="28"/>
      <c r="I140" s="11"/>
      <c r="J140" s="11"/>
    </row>
    <row r="141" spans="2:10" x14ac:dyDescent="0.25">
      <c r="B141" s="11"/>
      <c r="C141" s="11"/>
      <c r="E141" s="22"/>
      <c r="F141" s="20"/>
      <c r="H141" s="28"/>
      <c r="I141" s="11"/>
      <c r="J141" s="11"/>
    </row>
    <row r="142" spans="2:10" x14ac:dyDescent="0.25">
      <c r="B142" s="11"/>
      <c r="C142" s="11"/>
      <c r="E142" s="22"/>
      <c r="F142" s="20"/>
      <c r="H142" s="28"/>
      <c r="I142" s="11"/>
      <c r="J142" s="11"/>
    </row>
    <row r="143" spans="2:10" x14ac:dyDescent="0.25">
      <c r="B143" s="11"/>
      <c r="C143" s="11"/>
      <c r="E143" s="22"/>
      <c r="F143" s="20"/>
      <c r="H143" s="28"/>
      <c r="I143" s="11"/>
      <c r="J143" s="11"/>
    </row>
    <row r="144" spans="2:10" x14ac:dyDescent="0.25">
      <c r="B144" s="11"/>
      <c r="C144" s="11"/>
      <c r="E144" s="22"/>
      <c r="F144" s="20"/>
      <c r="H144" s="28"/>
      <c r="I144" s="11"/>
      <c r="J144" s="11"/>
    </row>
    <row r="145" spans="2:10" x14ac:dyDescent="0.25">
      <c r="B145" s="11"/>
      <c r="C145" s="11"/>
      <c r="E145" s="22"/>
      <c r="F145" s="20"/>
      <c r="H145" s="28"/>
      <c r="I145" s="11"/>
      <c r="J145" s="11"/>
    </row>
    <row r="146" spans="2:10" x14ac:dyDescent="0.25">
      <c r="B146" s="11"/>
      <c r="C146" s="11"/>
      <c r="E146" s="22"/>
      <c r="F146" s="20"/>
      <c r="H146" s="28"/>
      <c r="I146" s="11"/>
      <c r="J146" s="11"/>
    </row>
    <row r="147" spans="2:10" x14ac:dyDescent="0.25">
      <c r="B147" s="11"/>
      <c r="C147" s="11"/>
      <c r="E147" s="22"/>
      <c r="F147" s="20"/>
      <c r="H147" s="28"/>
      <c r="I147" s="11"/>
      <c r="J147" s="11"/>
    </row>
    <row r="148" spans="2:10" x14ac:dyDescent="0.25">
      <c r="B148" s="11"/>
      <c r="C148" s="11"/>
      <c r="E148" s="22"/>
      <c r="F148" s="20"/>
      <c r="H148" s="28"/>
      <c r="I148" s="11"/>
      <c r="J148" s="11"/>
    </row>
    <row r="149" spans="2:10" x14ac:dyDescent="0.25">
      <c r="B149" s="11"/>
      <c r="C149" s="11"/>
      <c r="E149" s="22"/>
      <c r="F149" s="20"/>
      <c r="H149" s="28"/>
      <c r="I149" s="11"/>
      <c r="J149" s="11"/>
    </row>
    <row r="150" spans="2:10" x14ac:dyDescent="0.25">
      <c r="B150" s="11"/>
      <c r="C150" s="11"/>
      <c r="E150" s="22"/>
      <c r="F150" s="20"/>
      <c r="H150" s="28"/>
      <c r="I150" s="11"/>
      <c r="J150" s="11"/>
    </row>
    <row r="151" spans="2:10" x14ac:dyDescent="0.25">
      <c r="B151" s="11"/>
      <c r="C151" s="11"/>
      <c r="E151" s="22"/>
      <c r="F151" s="20"/>
      <c r="H151" s="28"/>
      <c r="I151" s="11"/>
      <c r="J151" s="11"/>
    </row>
    <row r="152" spans="2:10" x14ac:dyDescent="0.25">
      <c r="B152" s="11"/>
      <c r="C152" s="11"/>
      <c r="E152" s="22"/>
      <c r="F152" s="20"/>
      <c r="H152" s="28"/>
      <c r="I152" s="11"/>
      <c r="J152" s="11"/>
    </row>
    <row r="153" spans="2:10" x14ac:dyDescent="0.25">
      <c r="B153" s="11"/>
      <c r="C153" s="11"/>
      <c r="E153" s="22"/>
      <c r="F153" s="20"/>
      <c r="H153" s="28"/>
      <c r="I153" s="11"/>
      <c r="J153" s="11"/>
    </row>
    <row r="154" spans="2:10" x14ac:dyDescent="0.25">
      <c r="B154" s="11"/>
      <c r="C154" s="11"/>
      <c r="E154" s="22"/>
      <c r="F154" s="20"/>
      <c r="H154" s="28"/>
      <c r="I154" s="11"/>
      <c r="J154" s="11"/>
    </row>
    <row r="155" spans="2:10" x14ac:dyDescent="0.25">
      <c r="B155" s="11"/>
      <c r="C155" s="11"/>
      <c r="E155" s="22"/>
      <c r="F155" s="20"/>
      <c r="H155" s="28"/>
      <c r="I155" s="11"/>
      <c r="J155" s="11"/>
    </row>
    <row r="156" spans="2:10" x14ac:dyDescent="0.25">
      <c r="B156" s="11"/>
      <c r="C156" s="11"/>
      <c r="E156" s="22"/>
      <c r="F156" s="20"/>
      <c r="H156" s="28"/>
      <c r="I156" s="11"/>
      <c r="J156" s="11"/>
    </row>
    <row r="157" spans="2:10" x14ac:dyDescent="0.25">
      <c r="B157" s="11"/>
      <c r="C157" s="11"/>
      <c r="E157" s="22"/>
      <c r="F157" s="20"/>
      <c r="H157" s="28"/>
      <c r="I157" s="11"/>
      <c r="J157" s="11"/>
    </row>
    <row r="158" spans="2:10" x14ac:dyDescent="0.25">
      <c r="B158" s="11"/>
      <c r="C158" s="11"/>
      <c r="E158" s="22"/>
      <c r="F158" s="20"/>
      <c r="H158" s="28"/>
      <c r="I158" s="11"/>
      <c r="J158" s="11"/>
    </row>
    <row r="159" spans="2:10" x14ac:dyDescent="0.25">
      <c r="B159" s="11"/>
      <c r="C159" s="11"/>
      <c r="E159" s="22"/>
      <c r="F159" s="20"/>
      <c r="H159" s="28"/>
      <c r="I159" s="11"/>
      <c r="J159" s="11"/>
    </row>
    <row r="160" spans="2:10" x14ac:dyDescent="0.25">
      <c r="B160" s="11"/>
      <c r="C160" s="11"/>
      <c r="E160" s="22"/>
      <c r="F160" s="20"/>
      <c r="H160" s="28"/>
      <c r="I160" s="11"/>
      <c r="J160" s="11"/>
    </row>
    <row r="161" spans="2:10" x14ac:dyDescent="0.25">
      <c r="B161" s="11"/>
      <c r="C161" s="11"/>
      <c r="E161" s="22"/>
      <c r="F161" s="20"/>
      <c r="H161" s="28"/>
      <c r="I161" s="11"/>
      <c r="J161" s="11"/>
    </row>
    <row r="162" spans="2:10" x14ac:dyDescent="0.25">
      <c r="B162" s="11"/>
      <c r="C162" s="11"/>
      <c r="E162" s="22"/>
      <c r="F162" s="20"/>
      <c r="H162" s="28"/>
      <c r="I162" s="11"/>
      <c r="J162" s="11"/>
    </row>
    <row r="163" spans="2:10" x14ac:dyDescent="0.25">
      <c r="B163" s="11"/>
      <c r="C163" s="11"/>
      <c r="E163" s="22"/>
      <c r="F163" s="20"/>
      <c r="H163" s="28"/>
      <c r="I163" s="11"/>
      <c r="J163" s="11"/>
    </row>
    <row r="164" spans="2:10" x14ac:dyDescent="0.25">
      <c r="B164" s="11"/>
      <c r="C164" s="11"/>
      <c r="E164" s="22"/>
      <c r="F164" s="20"/>
      <c r="H164" s="28"/>
      <c r="I164" s="11"/>
      <c r="J164" s="11"/>
    </row>
    <row r="165" spans="2:10" x14ac:dyDescent="0.25">
      <c r="B165" s="11"/>
      <c r="C165" s="11"/>
      <c r="E165" s="22"/>
      <c r="F165" s="20"/>
      <c r="H165" s="28"/>
      <c r="I165" s="11"/>
      <c r="J165" s="11"/>
    </row>
    <row r="166" spans="2:10" x14ac:dyDescent="0.25">
      <c r="B166" s="11"/>
      <c r="C166" s="11"/>
      <c r="E166" s="22"/>
      <c r="F166" s="20"/>
      <c r="H166" s="28"/>
      <c r="I166" s="11"/>
      <c r="J166" s="11"/>
    </row>
    <row r="167" spans="2:10" x14ac:dyDescent="0.25">
      <c r="B167" s="11"/>
      <c r="C167" s="11"/>
      <c r="E167" s="22"/>
      <c r="F167" s="20"/>
      <c r="H167" s="28"/>
      <c r="I167" s="11"/>
      <c r="J167" s="11"/>
    </row>
    <row r="168" spans="2:10" x14ac:dyDescent="0.25">
      <c r="B168" s="11"/>
      <c r="C168" s="11"/>
      <c r="E168" s="22"/>
      <c r="F168" s="20"/>
      <c r="H168" s="28"/>
      <c r="I168" s="11"/>
      <c r="J168" s="11"/>
    </row>
    <row r="169" spans="2:10" x14ac:dyDescent="0.25">
      <c r="B169" s="11"/>
      <c r="C169" s="11"/>
      <c r="E169" s="22"/>
      <c r="F169" s="20"/>
      <c r="H169" s="28"/>
      <c r="I169" s="11"/>
      <c r="J169" s="11"/>
    </row>
    <row r="170" spans="2:10" x14ac:dyDescent="0.25">
      <c r="B170" s="11"/>
      <c r="C170" s="11"/>
      <c r="E170" s="22"/>
      <c r="F170" s="20"/>
      <c r="H170" s="28"/>
      <c r="I170" s="11"/>
      <c r="J170" s="11"/>
    </row>
    <row r="171" spans="2:10" x14ac:dyDescent="0.25">
      <c r="B171" s="11"/>
      <c r="C171" s="11"/>
      <c r="E171" s="22"/>
      <c r="F171" s="20"/>
      <c r="H171" s="28"/>
      <c r="I171" s="11"/>
      <c r="J171" s="11"/>
    </row>
    <row r="172" spans="2:10" x14ac:dyDescent="0.25">
      <c r="B172" s="11"/>
      <c r="C172" s="11"/>
      <c r="E172" s="22"/>
      <c r="F172" s="20"/>
      <c r="H172" s="28"/>
      <c r="I172" s="11"/>
      <c r="J172" s="11"/>
    </row>
    <row r="173" spans="2:10" x14ac:dyDescent="0.25">
      <c r="B173" s="11"/>
      <c r="C173" s="11"/>
      <c r="E173" s="22"/>
      <c r="F173" s="20"/>
      <c r="H173" s="28"/>
      <c r="I173" s="11"/>
      <c r="J173" s="11"/>
    </row>
    <row r="174" spans="2:10" x14ac:dyDescent="0.25">
      <c r="B174" s="11"/>
      <c r="C174" s="11"/>
      <c r="E174" s="22"/>
      <c r="F174" s="20"/>
      <c r="H174" s="28"/>
      <c r="I174" s="11"/>
      <c r="J174" s="11"/>
    </row>
    <row r="175" spans="2:10" x14ac:dyDescent="0.25">
      <c r="B175" s="11"/>
      <c r="C175" s="11"/>
      <c r="E175" s="22"/>
      <c r="F175" s="20"/>
      <c r="H175" s="28"/>
      <c r="I175" s="11"/>
      <c r="J175" s="11"/>
    </row>
    <row r="176" spans="2:10" x14ac:dyDescent="0.25">
      <c r="B176" s="11"/>
      <c r="C176" s="11"/>
      <c r="E176" s="22"/>
      <c r="F176" s="20"/>
      <c r="H176" s="28"/>
      <c r="I176" s="11"/>
      <c r="J176" s="11"/>
    </row>
    <row r="177" spans="2:10" x14ac:dyDescent="0.25">
      <c r="B177" s="11"/>
      <c r="C177" s="11"/>
      <c r="E177" s="22"/>
      <c r="F177" s="20"/>
      <c r="H177" s="28"/>
      <c r="I177" s="11"/>
      <c r="J177" s="11"/>
    </row>
    <row r="178" spans="2:10" x14ac:dyDescent="0.25">
      <c r="B178" s="11"/>
      <c r="C178" s="11"/>
      <c r="E178" s="22"/>
      <c r="F178" s="20"/>
      <c r="H178" s="28"/>
      <c r="I178" s="11"/>
      <c r="J178" s="11"/>
    </row>
    <row r="179" spans="2:10" x14ac:dyDescent="0.25">
      <c r="B179" s="11"/>
      <c r="C179" s="11"/>
      <c r="E179" s="22"/>
      <c r="F179" s="20"/>
      <c r="H179" s="28"/>
      <c r="I179" s="11"/>
      <c r="J179" s="11"/>
    </row>
    <row r="180" spans="2:10" x14ac:dyDescent="0.25">
      <c r="B180" s="11"/>
      <c r="C180" s="11"/>
      <c r="E180" s="22"/>
      <c r="F180" s="20"/>
      <c r="H180" s="28"/>
      <c r="I180" s="11"/>
      <c r="J180" s="11"/>
    </row>
    <row r="181" spans="2:10" x14ac:dyDescent="0.25">
      <c r="B181" s="11"/>
      <c r="C181" s="11"/>
      <c r="E181" s="22"/>
      <c r="F181" s="20"/>
      <c r="H181" s="28"/>
      <c r="I181" s="11"/>
      <c r="J181" s="11"/>
    </row>
    <row r="182" spans="2:10" x14ac:dyDescent="0.25">
      <c r="B182" s="11"/>
      <c r="C182" s="11"/>
      <c r="E182" s="22"/>
      <c r="F182" s="20"/>
      <c r="H182" s="28"/>
      <c r="I182" s="11"/>
      <c r="J182" s="11"/>
    </row>
    <row r="183" spans="2:10" x14ac:dyDescent="0.25">
      <c r="B183" s="11"/>
      <c r="C183" s="11"/>
      <c r="E183" s="22"/>
      <c r="F183" s="20"/>
      <c r="H183" s="28"/>
      <c r="I183" s="11"/>
      <c r="J183" s="11"/>
    </row>
    <row r="184" spans="2:10" x14ac:dyDescent="0.25">
      <c r="B184" s="11"/>
      <c r="C184" s="11"/>
      <c r="E184" s="22"/>
      <c r="F184" s="20"/>
      <c r="H184" s="28"/>
      <c r="I184" s="11"/>
      <c r="J184" s="11"/>
    </row>
    <row r="185" spans="2:10" x14ac:dyDescent="0.25">
      <c r="B185" s="11"/>
      <c r="C185" s="11"/>
      <c r="E185" s="22"/>
      <c r="F185" s="20"/>
      <c r="H185" s="28"/>
      <c r="I185" s="11"/>
      <c r="J185" s="11"/>
    </row>
    <row r="186" spans="2:10" x14ac:dyDescent="0.25">
      <c r="B186" s="11"/>
      <c r="C186" s="11"/>
      <c r="E186" s="22"/>
      <c r="F186" s="20"/>
      <c r="H186" s="28"/>
      <c r="I186" s="11"/>
      <c r="J186" s="11"/>
    </row>
    <row r="187" spans="2:10" x14ac:dyDescent="0.25">
      <c r="B187" s="11"/>
      <c r="C187" s="11"/>
      <c r="E187" s="22"/>
      <c r="F187" s="20"/>
      <c r="H187" s="28"/>
      <c r="I187" s="11"/>
      <c r="J187" s="11"/>
    </row>
    <row r="188" spans="2:10" x14ac:dyDescent="0.25">
      <c r="B188" s="11"/>
      <c r="C188" s="11"/>
      <c r="E188" s="22"/>
      <c r="F188" s="20"/>
      <c r="H188" s="28"/>
      <c r="I188" s="11"/>
      <c r="J188" s="11"/>
    </row>
    <row r="189" spans="2:10" x14ac:dyDescent="0.25">
      <c r="B189" s="11"/>
      <c r="C189" s="11"/>
      <c r="E189" s="22"/>
      <c r="F189" s="20"/>
      <c r="H189" s="28"/>
      <c r="I189" s="11"/>
      <c r="J189" s="11"/>
    </row>
    <row r="190" spans="2:10" x14ac:dyDescent="0.25">
      <c r="B190" s="11"/>
      <c r="C190" s="11"/>
      <c r="E190" s="22"/>
      <c r="F190" s="20"/>
      <c r="H190" s="28"/>
      <c r="I190" s="11"/>
      <c r="J190" s="11"/>
    </row>
    <row r="191" spans="2:10" x14ac:dyDescent="0.25">
      <c r="B191" s="11"/>
      <c r="C191" s="11"/>
      <c r="E191" s="22"/>
      <c r="F191" s="20"/>
      <c r="H191" s="28"/>
      <c r="I191" s="11"/>
      <c r="J191" s="11"/>
    </row>
    <row r="192" spans="2:10" x14ac:dyDescent="0.25">
      <c r="B192" s="11"/>
      <c r="C192" s="11"/>
      <c r="E192" s="22"/>
      <c r="F192" s="20"/>
      <c r="H192" s="28"/>
      <c r="I192" s="11"/>
      <c r="J192" s="11"/>
    </row>
    <row r="193" spans="2:10" x14ac:dyDescent="0.25">
      <c r="B193" s="11"/>
      <c r="C193" s="11"/>
      <c r="E193" s="22"/>
      <c r="F193" s="20"/>
      <c r="H193" s="28"/>
      <c r="I193" s="11"/>
      <c r="J193" s="11"/>
    </row>
    <row r="194" spans="2:10" x14ac:dyDescent="0.25">
      <c r="B194" s="11"/>
      <c r="C194" s="11"/>
      <c r="E194" s="22"/>
      <c r="F194" s="20"/>
      <c r="H194" s="28"/>
      <c r="I194" s="11"/>
      <c r="J194" s="11"/>
    </row>
    <row r="195" spans="2:10" x14ac:dyDescent="0.25">
      <c r="B195" s="11"/>
      <c r="C195" s="11"/>
      <c r="E195" s="22"/>
      <c r="F195" s="20"/>
      <c r="H195" s="28"/>
      <c r="I195" s="11"/>
      <c r="J195" s="11"/>
    </row>
    <row r="196" spans="2:10" x14ac:dyDescent="0.25">
      <c r="B196" s="11"/>
      <c r="C196" s="11"/>
      <c r="E196" s="22"/>
      <c r="F196" s="20"/>
      <c r="H196" s="28"/>
      <c r="I196" s="11"/>
      <c r="J196" s="11"/>
    </row>
    <row r="197" spans="2:10" x14ac:dyDescent="0.25">
      <c r="B197" s="11"/>
      <c r="C197" s="11"/>
      <c r="E197" s="22"/>
      <c r="F197" s="20"/>
      <c r="H197" s="28"/>
      <c r="I197" s="11"/>
      <c r="J197" s="11"/>
    </row>
    <row r="198" spans="2:10" x14ac:dyDescent="0.25">
      <c r="B198" s="11"/>
      <c r="C198" s="11"/>
      <c r="E198" s="22"/>
      <c r="F198" s="20"/>
      <c r="H198" s="28"/>
      <c r="I198" s="11"/>
      <c r="J198" s="11"/>
    </row>
    <row r="199" spans="2:10" x14ac:dyDescent="0.25">
      <c r="B199" s="11"/>
      <c r="C199" s="11"/>
      <c r="E199" s="22"/>
      <c r="F199" s="20"/>
      <c r="H199" s="28"/>
      <c r="I199" s="11"/>
      <c r="J199" s="11"/>
    </row>
    <row r="200" spans="2:10" x14ac:dyDescent="0.25">
      <c r="B200" s="11"/>
      <c r="C200" s="11"/>
      <c r="E200" s="22"/>
      <c r="F200" s="20"/>
      <c r="H200" s="28"/>
      <c r="I200" s="11"/>
      <c r="J200" s="11"/>
    </row>
    <row r="201" spans="2:10" x14ac:dyDescent="0.25">
      <c r="B201" s="11"/>
      <c r="C201" s="11"/>
      <c r="E201" s="22"/>
      <c r="F201" s="20"/>
      <c r="H201" s="28"/>
      <c r="I201" s="11"/>
      <c r="J201" s="11"/>
    </row>
    <row r="202" spans="2:10" x14ac:dyDescent="0.25">
      <c r="B202" s="11"/>
      <c r="C202" s="11"/>
      <c r="E202" s="22"/>
      <c r="F202" s="20"/>
      <c r="H202" s="28"/>
      <c r="I202" s="11"/>
      <c r="J202" s="11"/>
    </row>
    <row r="203" spans="2:10" x14ac:dyDescent="0.25">
      <c r="B203" s="11"/>
      <c r="C203" s="11"/>
      <c r="E203" s="22"/>
      <c r="F203" s="20"/>
      <c r="H203" s="28"/>
      <c r="I203" s="11"/>
      <c r="J203" s="11"/>
    </row>
    <row r="204" spans="2:10" x14ac:dyDescent="0.25">
      <c r="B204" s="11"/>
      <c r="C204" s="11"/>
      <c r="E204" s="22"/>
      <c r="F204" s="20"/>
      <c r="H204" s="28"/>
      <c r="I204" s="11"/>
      <c r="J204" s="11"/>
    </row>
    <row r="205" spans="2:10" x14ac:dyDescent="0.25">
      <c r="B205" s="11"/>
      <c r="C205" s="11"/>
      <c r="E205" s="22"/>
      <c r="F205" s="20"/>
      <c r="H205" s="28"/>
      <c r="I205" s="11"/>
      <c r="J205" s="11"/>
    </row>
    <row r="206" spans="2:10" x14ac:dyDescent="0.25">
      <c r="B206" s="11"/>
      <c r="C206" s="11"/>
      <c r="E206" s="22"/>
      <c r="F206" s="20"/>
      <c r="H206" s="28"/>
      <c r="I206" s="11"/>
      <c r="J206" s="11"/>
    </row>
    <row r="207" spans="2:10" x14ac:dyDescent="0.25">
      <c r="B207" s="11"/>
      <c r="C207" s="11"/>
      <c r="E207" s="22"/>
      <c r="F207" s="20"/>
      <c r="H207" s="28"/>
      <c r="I207" s="11"/>
      <c r="J207" s="11"/>
    </row>
    <row r="208" spans="2:10" x14ac:dyDescent="0.25">
      <c r="B208" s="11"/>
      <c r="C208" s="11"/>
      <c r="E208" s="22"/>
      <c r="F208" s="20"/>
      <c r="H208" s="28"/>
      <c r="I208" s="11"/>
      <c r="J208" s="11"/>
    </row>
    <row r="209" spans="2:10" x14ac:dyDescent="0.25">
      <c r="B209" s="11"/>
      <c r="C209" s="11"/>
      <c r="E209" s="22"/>
      <c r="F209" s="20"/>
      <c r="H209" s="28"/>
      <c r="I209" s="11"/>
      <c r="J209" s="11"/>
    </row>
    <row r="210" spans="2:10" x14ac:dyDescent="0.25">
      <c r="B210" s="11"/>
      <c r="C210" s="11"/>
      <c r="E210" s="22"/>
      <c r="F210" s="20"/>
      <c r="H210" s="28"/>
      <c r="I210" s="11"/>
      <c r="J210" s="11"/>
    </row>
    <row r="211" spans="2:10" x14ac:dyDescent="0.25">
      <c r="B211" s="11"/>
      <c r="C211" s="11"/>
      <c r="E211" s="22"/>
      <c r="F211" s="20"/>
      <c r="H211" s="28"/>
      <c r="I211" s="11"/>
      <c r="J211" s="11"/>
    </row>
    <row r="212" spans="2:10" x14ac:dyDescent="0.25">
      <c r="B212" s="11"/>
      <c r="C212" s="11"/>
      <c r="E212" s="22"/>
      <c r="F212" s="20"/>
      <c r="H212" s="28"/>
      <c r="I212" s="11"/>
      <c r="J212" s="11"/>
    </row>
    <row r="213" spans="2:10" x14ac:dyDescent="0.25">
      <c r="B213" s="11"/>
      <c r="C213" s="11"/>
      <c r="E213" s="22"/>
      <c r="F213" s="20"/>
      <c r="H213" s="28"/>
      <c r="I213" s="11"/>
      <c r="J213" s="11"/>
    </row>
    <row r="214" spans="2:10" x14ac:dyDescent="0.25">
      <c r="B214" s="11"/>
      <c r="C214" s="11"/>
      <c r="E214" s="22"/>
      <c r="F214" s="20"/>
      <c r="H214" s="28"/>
      <c r="I214" s="11"/>
      <c r="J214" s="11"/>
    </row>
    <row r="215" spans="2:10" x14ac:dyDescent="0.25">
      <c r="B215" s="11"/>
      <c r="C215" s="11"/>
      <c r="E215" s="22"/>
      <c r="F215" s="20"/>
      <c r="H215" s="28"/>
      <c r="I215" s="11"/>
      <c r="J215" s="11"/>
    </row>
    <row r="216" spans="2:10" x14ac:dyDescent="0.25">
      <c r="B216" s="11"/>
      <c r="C216" s="11"/>
      <c r="E216" s="22"/>
      <c r="F216" s="20"/>
      <c r="H216" s="28"/>
      <c r="I216" s="11"/>
      <c r="J216" s="11"/>
    </row>
    <row r="217" spans="2:10" x14ac:dyDescent="0.25">
      <c r="B217" s="11"/>
      <c r="C217" s="11"/>
      <c r="E217" s="22"/>
      <c r="F217" s="20"/>
      <c r="H217" s="28"/>
      <c r="I217" s="11"/>
      <c r="J217" s="11"/>
    </row>
    <row r="218" spans="2:10" x14ac:dyDescent="0.25">
      <c r="B218" s="11"/>
      <c r="C218" s="11"/>
      <c r="E218" s="22"/>
      <c r="F218" s="20"/>
      <c r="H218" s="28"/>
      <c r="I218" s="11"/>
      <c r="J218" s="11"/>
    </row>
    <row r="219" spans="2:10" x14ac:dyDescent="0.25">
      <c r="B219" s="11"/>
      <c r="C219" s="11"/>
      <c r="E219" s="22"/>
      <c r="F219" s="20"/>
      <c r="H219" s="28"/>
      <c r="I219" s="11"/>
      <c r="J219" s="11"/>
    </row>
    <row r="220" spans="2:10" x14ac:dyDescent="0.25">
      <c r="B220" s="11"/>
      <c r="C220" s="11"/>
      <c r="E220" s="22"/>
      <c r="F220" s="20"/>
      <c r="H220" s="28"/>
      <c r="I220" s="11"/>
      <c r="J220" s="11"/>
    </row>
    <row r="221" spans="2:10" x14ac:dyDescent="0.25">
      <c r="B221" s="11"/>
      <c r="C221" s="11"/>
      <c r="E221" s="22"/>
      <c r="F221" s="20"/>
      <c r="H221" s="28"/>
      <c r="I221" s="11"/>
      <c r="J221" s="11"/>
    </row>
    <row r="222" spans="2:10" x14ac:dyDescent="0.25">
      <c r="B222" s="11"/>
      <c r="C222" s="11"/>
      <c r="E222" s="22"/>
      <c r="F222" s="20"/>
      <c r="H222" s="28"/>
      <c r="I222" s="11"/>
      <c r="J222" s="11"/>
    </row>
    <row r="223" spans="2:10" x14ac:dyDescent="0.25">
      <c r="B223" s="11"/>
      <c r="C223" s="11"/>
      <c r="E223" s="22"/>
      <c r="F223" s="20"/>
      <c r="H223" s="28"/>
      <c r="I223" s="11"/>
      <c r="J223" s="11"/>
    </row>
    <row r="224" spans="2:10" x14ac:dyDescent="0.25">
      <c r="B224" s="11"/>
      <c r="C224" s="11"/>
      <c r="E224" s="22"/>
      <c r="F224" s="20"/>
      <c r="H224" s="28"/>
      <c r="I224" s="11"/>
      <c r="J224" s="11"/>
    </row>
    <row r="225" spans="2:10" x14ac:dyDescent="0.25">
      <c r="B225" s="11"/>
      <c r="C225" s="11"/>
      <c r="E225" s="22"/>
      <c r="F225" s="20"/>
      <c r="H225" s="28"/>
      <c r="I225" s="11"/>
      <c r="J225" s="11"/>
    </row>
    <row r="226" spans="2:10" x14ac:dyDescent="0.25">
      <c r="B226" s="11"/>
      <c r="C226" s="11"/>
      <c r="E226" s="22"/>
      <c r="F226" s="20"/>
      <c r="H226" s="28"/>
      <c r="I226" s="11"/>
      <c r="J226" s="11"/>
    </row>
    <row r="227" spans="2:10" x14ac:dyDescent="0.25">
      <c r="B227" s="11"/>
      <c r="C227" s="11"/>
      <c r="E227" s="22"/>
      <c r="F227" s="20"/>
      <c r="H227" s="28"/>
      <c r="I227" s="11"/>
      <c r="J227" s="11"/>
    </row>
    <row r="228" spans="2:10" x14ac:dyDescent="0.25">
      <c r="B228" s="11"/>
      <c r="C228" s="11"/>
      <c r="E228" s="22"/>
      <c r="F228" s="20"/>
      <c r="H228" s="28"/>
      <c r="I228" s="11"/>
      <c r="J228" s="11"/>
    </row>
    <row r="229" spans="2:10" x14ac:dyDescent="0.25">
      <c r="B229" s="11"/>
      <c r="C229" s="11"/>
      <c r="E229" s="22"/>
      <c r="F229" s="20"/>
      <c r="H229" s="28"/>
      <c r="I229" s="11"/>
      <c r="J229" s="11"/>
    </row>
    <row r="230" spans="2:10" x14ac:dyDescent="0.25">
      <c r="B230" s="11"/>
      <c r="C230" s="11"/>
      <c r="E230" s="22"/>
      <c r="F230" s="20"/>
      <c r="H230" s="28"/>
      <c r="I230" s="11"/>
      <c r="J230" s="11"/>
    </row>
    <row r="231" spans="2:10" x14ac:dyDescent="0.25">
      <c r="B231" s="11"/>
      <c r="C231" s="11"/>
      <c r="E231" s="22"/>
      <c r="F231" s="20"/>
      <c r="H231" s="28"/>
      <c r="I231" s="11"/>
      <c r="J231" s="11"/>
    </row>
    <row r="232" spans="2:10" x14ac:dyDescent="0.25">
      <c r="B232" s="11"/>
      <c r="C232" s="11"/>
      <c r="E232" s="22"/>
      <c r="F232" s="20"/>
      <c r="H232" s="28"/>
      <c r="I232" s="11"/>
      <c r="J232" s="11"/>
    </row>
    <row r="233" spans="2:10" x14ac:dyDescent="0.25">
      <c r="B233" s="11"/>
      <c r="C233" s="11"/>
      <c r="E233" s="22"/>
      <c r="F233" s="20"/>
      <c r="H233" s="28"/>
      <c r="I233" s="11"/>
      <c r="J233" s="11"/>
    </row>
    <row r="234" spans="2:10" x14ac:dyDescent="0.25">
      <c r="B234" s="11"/>
      <c r="C234" s="11"/>
      <c r="E234" s="22"/>
      <c r="F234" s="20"/>
      <c r="H234" s="28"/>
      <c r="I234" s="11"/>
      <c r="J234" s="11"/>
    </row>
    <row r="235" spans="2:10" x14ac:dyDescent="0.25">
      <c r="B235" s="11"/>
      <c r="C235" s="11"/>
      <c r="E235" s="22"/>
      <c r="F235" s="20"/>
      <c r="H235" s="28"/>
      <c r="I235" s="11"/>
      <c r="J235" s="11"/>
    </row>
    <row r="236" spans="2:10" x14ac:dyDescent="0.25">
      <c r="B236" s="11"/>
      <c r="C236" s="11"/>
      <c r="E236" s="22"/>
      <c r="F236" s="20"/>
      <c r="H236" s="28"/>
      <c r="I236" s="11"/>
      <c r="J236" s="11"/>
    </row>
    <row r="237" spans="2:10" x14ac:dyDescent="0.25">
      <c r="B237" s="11"/>
      <c r="C237" s="11"/>
      <c r="E237" s="22"/>
      <c r="F237" s="20"/>
      <c r="H237" s="28"/>
      <c r="I237" s="11"/>
      <c r="J237" s="11"/>
    </row>
    <row r="238" spans="2:10" x14ac:dyDescent="0.25">
      <c r="B238" s="11"/>
      <c r="C238" s="11"/>
      <c r="E238" s="22"/>
      <c r="F238" s="20"/>
      <c r="H238" s="28"/>
      <c r="I238" s="11"/>
      <c r="J238" s="11"/>
    </row>
    <row r="239" spans="2:10" x14ac:dyDescent="0.25">
      <c r="B239" s="11"/>
      <c r="C239" s="11"/>
      <c r="E239" s="22"/>
      <c r="F239" s="20"/>
      <c r="H239" s="28"/>
      <c r="I239" s="11"/>
      <c r="J239" s="11"/>
    </row>
    <row r="240" spans="2:10" x14ac:dyDescent="0.25">
      <c r="B240" s="11"/>
      <c r="C240" s="11"/>
      <c r="E240" s="22"/>
      <c r="F240" s="20"/>
      <c r="H240" s="28"/>
      <c r="I240" s="11"/>
      <c r="J240" s="11"/>
    </row>
    <row r="241" spans="2:10" x14ac:dyDescent="0.25">
      <c r="B241" s="11"/>
      <c r="C241" s="11"/>
      <c r="E241" s="22"/>
      <c r="F241" s="20"/>
      <c r="H241" s="28"/>
      <c r="I241" s="11"/>
      <c r="J241" s="11"/>
    </row>
    <row r="242" spans="2:10" x14ac:dyDescent="0.25">
      <c r="B242" s="11"/>
      <c r="C242" s="11"/>
      <c r="E242" s="22"/>
      <c r="F242" s="20"/>
      <c r="H242" s="28"/>
      <c r="I242" s="11"/>
      <c r="J242" s="11"/>
    </row>
    <row r="243" spans="2:10" x14ac:dyDescent="0.25">
      <c r="B243" s="11"/>
      <c r="C243" s="11"/>
      <c r="E243" s="22"/>
      <c r="F243" s="20"/>
      <c r="H243" s="28"/>
      <c r="I243" s="11"/>
      <c r="J243" s="11"/>
    </row>
    <row r="244" spans="2:10" x14ac:dyDescent="0.25">
      <c r="B244" s="11"/>
      <c r="C244" s="11"/>
      <c r="E244" s="22"/>
      <c r="F244" s="20"/>
      <c r="H244" s="28"/>
      <c r="I244" s="11"/>
      <c r="J244" s="11"/>
    </row>
    <row r="245" spans="2:10" x14ac:dyDescent="0.25">
      <c r="B245" s="11"/>
      <c r="C245" s="11"/>
      <c r="E245" s="22"/>
      <c r="F245" s="20"/>
      <c r="H245" s="28"/>
      <c r="I245" s="11"/>
      <c r="J245" s="11"/>
    </row>
    <row r="246" spans="2:10" x14ac:dyDescent="0.25">
      <c r="B246" s="11"/>
      <c r="C246" s="11"/>
      <c r="E246" s="22"/>
      <c r="F246" s="20"/>
      <c r="H246" s="28"/>
      <c r="I246" s="11"/>
      <c r="J246" s="11"/>
    </row>
    <row r="247" spans="2:10" x14ac:dyDescent="0.25">
      <c r="B247" s="11"/>
      <c r="C247" s="11"/>
      <c r="E247" s="22"/>
      <c r="F247" s="20"/>
      <c r="H247" s="28"/>
      <c r="I247" s="11"/>
      <c r="J247" s="11"/>
    </row>
    <row r="248" spans="2:10" x14ac:dyDescent="0.25">
      <c r="B248" s="11"/>
      <c r="C248" s="11"/>
      <c r="E248" s="22"/>
      <c r="F248" s="20"/>
      <c r="H248" s="28"/>
      <c r="I248" s="11"/>
      <c r="J248" s="11"/>
    </row>
    <row r="249" spans="2:10" x14ac:dyDescent="0.25">
      <c r="B249" s="11"/>
      <c r="C249" s="11"/>
      <c r="E249" s="22"/>
      <c r="F249" s="20"/>
      <c r="H249" s="28"/>
      <c r="I249" s="11"/>
      <c r="J249" s="11"/>
    </row>
    <row r="250" spans="2:10" x14ac:dyDescent="0.25">
      <c r="B250" s="11"/>
      <c r="C250" s="11"/>
      <c r="E250" s="22"/>
      <c r="F250" s="20"/>
      <c r="H250" s="28"/>
      <c r="I250" s="11"/>
      <c r="J250" s="11"/>
    </row>
    <row r="251" spans="2:10" x14ac:dyDescent="0.25">
      <c r="B251" s="11"/>
      <c r="C251" s="11"/>
      <c r="E251" s="22"/>
      <c r="F251" s="20"/>
      <c r="H251" s="28"/>
      <c r="I251" s="11"/>
      <c r="J251" s="11"/>
    </row>
    <row r="252" spans="2:10" x14ac:dyDescent="0.25">
      <c r="B252" s="11"/>
      <c r="C252" s="11"/>
      <c r="E252" s="22"/>
      <c r="F252" s="20"/>
      <c r="H252" s="28"/>
      <c r="I252" s="11"/>
      <c r="J252" s="11"/>
    </row>
    <row r="253" spans="2:10" x14ac:dyDescent="0.25">
      <c r="B253" s="11"/>
      <c r="C253" s="11"/>
      <c r="E253" s="22"/>
      <c r="F253" s="20"/>
      <c r="H253" s="28"/>
      <c r="I253" s="11"/>
      <c r="J253" s="11"/>
    </row>
    <row r="254" spans="2:10" x14ac:dyDescent="0.25">
      <c r="B254" s="11"/>
      <c r="C254" s="11"/>
      <c r="E254" s="22"/>
      <c r="F254" s="20"/>
      <c r="H254" s="28"/>
      <c r="I254" s="11"/>
      <c r="J254" s="11"/>
    </row>
    <row r="255" spans="2:10" x14ac:dyDescent="0.25">
      <c r="B255" s="11"/>
      <c r="C255" s="11"/>
      <c r="E255" s="22"/>
      <c r="F255" s="20"/>
      <c r="H255" s="28"/>
      <c r="I255" s="11"/>
      <c r="J255" s="11"/>
    </row>
    <row r="256" spans="2:10" x14ac:dyDescent="0.25">
      <c r="B256" s="11"/>
      <c r="C256" s="11"/>
      <c r="E256" s="22"/>
      <c r="F256" s="20"/>
      <c r="H256" s="28"/>
      <c r="I256" s="11"/>
      <c r="J256" s="11"/>
    </row>
    <row r="257" spans="2:10" x14ac:dyDescent="0.25">
      <c r="B257" s="11"/>
      <c r="C257" s="11"/>
      <c r="E257" s="22"/>
      <c r="F257" s="20"/>
      <c r="H257" s="28"/>
      <c r="I257" s="11"/>
      <c r="J257" s="11"/>
    </row>
    <row r="258" spans="2:10" x14ac:dyDescent="0.25">
      <c r="B258" s="11"/>
      <c r="C258" s="11"/>
      <c r="E258" s="22"/>
      <c r="F258" s="20"/>
      <c r="H258" s="28"/>
      <c r="I258" s="11"/>
      <c r="J258" s="11"/>
    </row>
    <row r="259" spans="2:10" x14ac:dyDescent="0.25">
      <c r="B259" s="11"/>
      <c r="C259" s="11"/>
      <c r="E259" s="22"/>
      <c r="F259" s="20"/>
      <c r="H259" s="28"/>
      <c r="I259" s="11"/>
      <c r="J259" s="11"/>
    </row>
    <row r="260" spans="2:10" x14ac:dyDescent="0.25">
      <c r="B260" s="11"/>
      <c r="C260" s="11"/>
      <c r="E260" s="22"/>
      <c r="F260" s="20"/>
      <c r="H260" s="28"/>
      <c r="I260" s="11"/>
      <c r="J260" s="11"/>
    </row>
    <row r="261" spans="2:10" x14ac:dyDescent="0.25">
      <c r="B261" s="11"/>
      <c r="C261" s="11"/>
      <c r="E261" s="22"/>
      <c r="F261" s="20"/>
      <c r="H261" s="28"/>
      <c r="I261" s="11"/>
      <c r="J261" s="11"/>
    </row>
    <row r="262" spans="2:10" x14ac:dyDescent="0.25">
      <c r="B262" s="11"/>
      <c r="C262" s="11"/>
      <c r="E262" s="22"/>
      <c r="F262" s="20"/>
      <c r="H262" s="28"/>
      <c r="I262" s="11"/>
      <c r="J262" s="11"/>
    </row>
    <row r="263" spans="2:10" x14ac:dyDescent="0.25">
      <c r="B263" s="11"/>
      <c r="C263" s="11"/>
      <c r="E263" s="22"/>
      <c r="F263" s="20"/>
      <c r="H263" s="28"/>
      <c r="I263" s="11"/>
      <c r="J263" s="11"/>
    </row>
    <row r="264" spans="2:10" x14ac:dyDescent="0.25">
      <c r="B264" s="11"/>
      <c r="C264" s="11"/>
      <c r="E264" s="22"/>
      <c r="F264" s="20"/>
      <c r="H264" s="28"/>
      <c r="I264" s="11"/>
      <c r="J264" s="11"/>
    </row>
    <row r="265" spans="2:10" x14ac:dyDescent="0.25">
      <c r="B265" s="11"/>
      <c r="C265" s="11"/>
      <c r="E265" s="22"/>
      <c r="F265" s="20"/>
      <c r="H265" s="28"/>
      <c r="I265" s="11"/>
      <c r="J265" s="11"/>
    </row>
    <row r="266" spans="2:10" x14ac:dyDescent="0.25">
      <c r="B266" s="11"/>
      <c r="C266" s="11"/>
      <c r="E266" s="22"/>
      <c r="F266" s="20"/>
      <c r="H266" s="28"/>
      <c r="I266" s="11"/>
      <c r="J266" s="11"/>
    </row>
    <row r="267" spans="2:10" x14ac:dyDescent="0.25">
      <c r="B267" s="11"/>
      <c r="C267" s="11"/>
      <c r="E267" s="22"/>
      <c r="F267" s="20"/>
      <c r="H267" s="28"/>
      <c r="I267" s="11"/>
      <c r="J267" s="11"/>
    </row>
    <row r="268" spans="2:10" x14ac:dyDescent="0.25">
      <c r="B268" s="11"/>
      <c r="C268" s="11"/>
      <c r="E268" s="22"/>
      <c r="F268" s="20"/>
      <c r="H268" s="28"/>
      <c r="I268" s="11"/>
      <c r="J268" s="11"/>
    </row>
    <row r="269" spans="2:10" x14ac:dyDescent="0.25">
      <c r="B269" s="11"/>
      <c r="C269" s="11"/>
      <c r="E269" s="22"/>
      <c r="F269" s="20"/>
      <c r="H269" s="28"/>
      <c r="I269" s="11"/>
      <c r="J269" s="11"/>
    </row>
    <row r="270" spans="2:10" x14ac:dyDescent="0.25">
      <c r="B270" s="11"/>
      <c r="C270" s="11"/>
      <c r="E270" s="22"/>
      <c r="F270" s="20"/>
      <c r="H270" s="28"/>
      <c r="I270" s="11"/>
      <c r="J270" s="11"/>
    </row>
    <row r="271" spans="2:10" x14ac:dyDescent="0.25">
      <c r="B271" s="11"/>
      <c r="C271" s="11"/>
      <c r="E271" s="22"/>
      <c r="F271" s="20"/>
      <c r="H271" s="28"/>
      <c r="I271" s="11"/>
      <c r="J271" s="11"/>
    </row>
    <row r="272" spans="2:10" x14ac:dyDescent="0.25">
      <c r="B272" s="11"/>
      <c r="C272" s="11"/>
      <c r="E272" s="22"/>
      <c r="F272" s="20"/>
      <c r="H272" s="28"/>
      <c r="I272" s="11"/>
      <c r="J272" s="11"/>
    </row>
    <row r="273" spans="2:10" x14ac:dyDescent="0.25">
      <c r="B273" s="11"/>
      <c r="C273" s="11"/>
      <c r="E273" s="22"/>
      <c r="F273" s="20"/>
      <c r="H273" s="28"/>
      <c r="I273" s="11"/>
      <c r="J273" s="11"/>
    </row>
    <row r="274" spans="2:10" x14ac:dyDescent="0.25">
      <c r="B274" s="11"/>
      <c r="C274" s="11"/>
      <c r="E274" s="22"/>
      <c r="F274" s="20"/>
      <c r="H274" s="28"/>
      <c r="I274" s="11"/>
      <c r="J274" s="11"/>
    </row>
    <row r="275" spans="2:10" x14ac:dyDescent="0.25">
      <c r="B275" s="11"/>
      <c r="C275" s="11"/>
      <c r="E275" s="22"/>
      <c r="F275" s="20"/>
      <c r="H275" s="28"/>
      <c r="I275" s="11"/>
      <c r="J275" s="11"/>
    </row>
    <row r="276" spans="2:10" x14ac:dyDescent="0.25">
      <c r="B276" s="11"/>
      <c r="C276" s="11"/>
      <c r="E276" s="22"/>
      <c r="F276" s="20"/>
      <c r="H276" s="28"/>
      <c r="I276" s="11"/>
      <c r="J276" s="11"/>
    </row>
    <row r="277" spans="2:10" x14ac:dyDescent="0.25">
      <c r="B277" s="11"/>
      <c r="C277" s="11"/>
      <c r="E277" s="22"/>
      <c r="F277" s="20"/>
      <c r="H277" s="28"/>
      <c r="I277" s="11"/>
      <c r="J277" s="11"/>
    </row>
    <row r="278" spans="2:10" x14ac:dyDescent="0.25">
      <c r="B278" s="11"/>
      <c r="C278" s="11"/>
      <c r="E278" s="22"/>
      <c r="F278" s="20"/>
      <c r="H278" s="28"/>
      <c r="I278" s="11"/>
      <c r="J278" s="11"/>
    </row>
    <row r="279" spans="2:10" x14ac:dyDescent="0.25">
      <c r="B279" s="11"/>
      <c r="C279" s="11"/>
      <c r="E279" s="22"/>
      <c r="F279" s="20"/>
      <c r="H279" s="28"/>
      <c r="I279" s="11"/>
      <c r="J279" s="11"/>
    </row>
    <row r="280" spans="2:10" x14ac:dyDescent="0.25">
      <c r="B280" s="11"/>
      <c r="C280" s="11"/>
      <c r="E280" s="22"/>
      <c r="F280" s="20"/>
      <c r="G280" s="21"/>
      <c r="H280" s="28"/>
      <c r="I280" s="11"/>
      <c r="J280" s="11"/>
    </row>
    <row r="281" spans="2:10" x14ac:dyDescent="0.25">
      <c r="B281" s="11"/>
      <c r="C281" s="11"/>
      <c r="E281" s="22"/>
      <c r="F281" s="20"/>
      <c r="H281" s="28"/>
      <c r="I281" s="11"/>
      <c r="J281" s="11"/>
    </row>
    <row r="282" spans="2:10" x14ac:dyDescent="0.25">
      <c r="B282" s="11"/>
      <c r="C282" s="11"/>
      <c r="E282" s="22"/>
      <c r="F282" s="20"/>
      <c r="H282" s="28"/>
      <c r="I282" s="11"/>
      <c r="J282" s="11"/>
    </row>
    <row r="283" spans="2:10" x14ac:dyDescent="0.25">
      <c r="B283" s="11"/>
      <c r="C283" s="11"/>
      <c r="E283" s="22"/>
      <c r="F283" s="20"/>
      <c r="H283" s="28"/>
      <c r="I283" s="11"/>
      <c r="J283" s="11"/>
    </row>
    <row r="284" spans="2:10" x14ac:dyDescent="0.25">
      <c r="B284" s="11"/>
      <c r="C284" s="11"/>
      <c r="E284" s="22"/>
      <c r="F284" s="20"/>
      <c r="H284" s="28"/>
      <c r="I284" s="11"/>
      <c r="J284" s="11"/>
    </row>
    <row r="285" spans="2:10" x14ac:dyDescent="0.25">
      <c r="B285" s="11"/>
      <c r="C285" s="11"/>
      <c r="E285" s="22"/>
      <c r="F285" s="20"/>
      <c r="H285" s="28"/>
      <c r="I285" s="11"/>
      <c r="J285" s="11"/>
    </row>
    <row r="286" spans="2:10" x14ac:dyDescent="0.25">
      <c r="B286" s="11"/>
      <c r="C286" s="11"/>
      <c r="E286" s="22"/>
      <c r="F286" s="20"/>
      <c r="H286" s="28"/>
      <c r="I286" s="11"/>
      <c r="J286" s="11"/>
    </row>
    <row r="287" spans="2:10" x14ac:dyDescent="0.25">
      <c r="B287" s="11"/>
      <c r="C287" s="11"/>
      <c r="E287" s="22"/>
      <c r="F287" s="20"/>
      <c r="H287" s="28"/>
      <c r="I287" s="11"/>
      <c r="J287" s="11"/>
    </row>
    <row r="288" spans="2:10" x14ac:dyDescent="0.25">
      <c r="B288" s="11"/>
      <c r="C288" s="11"/>
      <c r="E288" s="22"/>
      <c r="F288" s="20"/>
      <c r="H288" s="28"/>
      <c r="I288" s="11"/>
      <c r="J288" s="11"/>
    </row>
    <row r="289" spans="2:10" x14ac:dyDescent="0.25">
      <c r="B289" s="11"/>
      <c r="C289" s="11"/>
      <c r="E289" s="22"/>
      <c r="F289" s="20"/>
      <c r="H289" s="28"/>
      <c r="I289" s="11"/>
      <c r="J289" s="11"/>
    </row>
    <row r="290" spans="2:10" x14ac:dyDescent="0.25">
      <c r="B290" s="11"/>
      <c r="C290" s="11"/>
      <c r="E290" s="22"/>
      <c r="F290" s="20"/>
      <c r="H290" s="28"/>
      <c r="I290" s="11"/>
      <c r="J290" s="11"/>
    </row>
    <row r="291" spans="2:10" x14ac:dyDescent="0.25">
      <c r="B291" s="11"/>
      <c r="C291" s="11"/>
      <c r="E291" s="22"/>
      <c r="F291" s="20"/>
      <c r="H291" s="28"/>
      <c r="I291" s="11"/>
      <c r="J291" s="11"/>
    </row>
    <row r="292" spans="2:10" x14ac:dyDescent="0.25">
      <c r="B292" s="11"/>
      <c r="C292" s="11"/>
      <c r="E292" s="22"/>
      <c r="F292" s="20"/>
      <c r="H292" s="28"/>
      <c r="I292" s="11"/>
      <c r="J292" s="11"/>
    </row>
    <row r="293" spans="2:10" x14ac:dyDescent="0.25">
      <c r="B293" s="11"/>
      <c r="C293" s="11"/>
      <c r="E293" s="22"/>
      <c r="F293" s="20"/>
      <c r="H293" s="28"/>
      <c r="I293" s="11"/>
      <c r="J293" s="11"/>
    </row>
    <row r="294" spans="2:10" x14ac:dyDescent="0.25">
      <c r="B294" s="11"/>
      <c r="C294" s="11"/>
      <c r="E294" s="22"/>
      <c r="F294" s="20"/>
      <c r="H294" s="28"/>
      <c r="I294" s="11"/>
      <c r="J294" s="11"/>
    </row>
    <row r="295" spans="2:10" x14ac:dyDescent="0.25">
      <c r="B295" s="11"/>
      <c r="C295" s="11"/>
      <c r="E295" s="22"/>
      <c r="F295" s="20"/>
      <c r="H295" s="28"/>
      <c r="I295" s="11"/>
      <c r="J295" s="11"/>
    </row>
    <row r="296" spans="2:10" x14ac:dyDescent="0.25">
      <c r="B296" s="11"/>
      <c r="C296" s="11"/>
      <c r="E296" s="22"/>
      <c r="F296" s="20"/>
      <c r="H296" s="28"/>
      <c r="I296" s="11"/>
      <c r="J296" s="11"/>
    </row>
    <row r="297" spans="2:10" x14ac:dyDescent="0.25">
      <c r="B297" s="11"/>
      <c r="C297" s="11"/>
      <c r="E297" s="22"/>
      <c r="F297" s="20"/>
      <c r="H297" s="28"/>
      <c r="I297" s="11"/>
      <c r="J297" s="11"/>
    </row>
    <row r="298" spans="2:10" x14ac:dyDescent="0.25">
      <c r="B298" s="11"/>
      <c r="C298" s="11"/>
      <c r="E298" s="22"/>
      <c r="F298" s="20"/>
      <c r="H298" s="28"/>
      <c r="I298" s="11"/>
      <c r="J298" s="11"/>
    </row>
    <row r="299" spans="2:10" x14ac:dyDescent="0.25">
      <c r="B299" s="11"/>
      <c r="C299" s="11"/>
      <c r="E299" s="22"/>
      <c r="F299" s="20"/>
      <c r="H299" s="28"/>
      <c r="I299" s="11"/>
      <c r="J299" s="11"/>
    </row>
    <row r="300" spans="2:10" x14ac:dyDescent="0.25">
      <c r="B300" s="11"/>
      <c r="C300" s="11"/>
      <c r="E300" s="22"/>
      <c r="F300" s="20"/>
      <c r="H300" s="28"/>
      <c r="I300" s="11"/>
      <c r="J300" s="11"/>
    </row>
    <row r="301" spans="2:10" x14ac:dyDescent="0.25">
      <c r="B301" s="11"/>
      <c r="C301" s="11"/>
      <c r="E301" s="22"/>
      <c r="F301" s="20"/>
      <c r="H301" s="28"/>
      <c r="I301" s="11"/>
      <c r="J301" s="11"/>
    </row>
    <row r="302" spans="2:10" x14ac:dyDescent="0.25">
      <c r="B302" s="11"/>
      <c r="C302" s="11"/>
      <c r="E302" s="22"/>
      <c r="F302" s="20"/>
      <c r="H302" s="28"/>
      <c r="I302" s="11"/>
      <c r="J302" s="11"/>
    </row>
    <row r="303" spans="2:10" x14ac:dyDescent="0.25">
      <c r="B303" s="11"/>
      <c r="C303" s="11"/>
      <c r="E303" s="22"/>
      <c r="F303" s="20"/>
      <c r="H303" s="28"/>
      <c r="I303" s="11"/>
      <c r="J303" s="11"/>
    </row>
    <row r="304" spans="2:10" x14ac:dyDescent="0.25">
      <c r="B304" s="11"/>
      <c r="C304" s="11"/>
      <c r="E304" s="22"/>
      <c r="F304" s="20"/>
      <c r="H304" s="28"/>
      <c r="I304" s="11"/>
      <c r="J304" s="11"/>
    </row>
    <row r="305" spans="2:10" x14ac:dyDescent="0.25">
      <c r="B305" s="11"/>
      <c r="C305" s="11"/>
      <c r="E305" s="22"/>
      <c r="F305" s="20"/>
      <c r="H305" s="28"/>
      <c r="I305" s="11"/>
      <c r="J305" s="11"/>
    </row>
    <row r="306" spans="2:10" x14ac:dyDescent="0.25">
      <c r="B306" s="11"/>
      <c r="C306" s="11"/>
      <c r="E306" s="22"/>
      <c r="F306" s="20"/>
      <c r="H306" s="28"/>
      <c r="I306" s="11"/>
      <c r="J306" s="11"/>
    </row>
    <row r="307" spans="2:10" x14ac:dyDescent="0.25">
      <c r="B307" s="11"/>
      <c r="C307" s="11"/>
      <c r="E307" s="22"/>
      <c r="F307" s="20"/>
      <c r="H307" s="28"/>
      <c r="I307" s="11"/>
      <c r="J307" s="11"/>
    </row>
    <row r="308" spans="2:10" x14ac:dyDescent="0.25">
      <c r="B308" s="11"/>
      <c r="C308" s="11"/>
      <c r="E308" s="22"/>
      <c r="F308" s="20"/>
      <c r="H308" s="28"/>
      <c r="I308" s="11"/>
      <c r="J308" s="11"/>
    </row>
    <row r="309" spans="2:10" x14ac:dyDescent="0.25">
      <c r="B309" s="11"/>
      <c r="C309" s="11"/>
      <c r="E309" s="22"/>
      <c r="F309" s="20"/>
      <c r="H309" s="28"/>
      <c r="I309" s="11"/>
      <c r="J309" s="11"/>
    </row>
    <row r="310" spans="2:10" x14ac:dyDescent="0.25">
      <c r="B310" s="11"/>
      <c r="C310" s="11"/>
      <c r="E310" s="22"/>
      <c r="F310" s="20"/>
      <c r="H310" s="28"/>
      <c r="I310" s="11"/>
      <c r="J310" s="11"/>
    </row>
    <row r="311" spans="2:10" x14ac:dyDescent="0.25">
      <c r="B311" s="11"/>
      <c r="C311" s="11"/>
      <c r="E311" s="22"/>
      <c r="F311" s="20"/>
      <c r="H311" s="28"/>
      <c r="I311" s="11"/>
      <c r="J311" s="11"/>
    </row>
    <row r="312" spans="2:10" x14ac:dyDescent="0.25">
      <c r="B312" s="11"/>
      <c r="C312" s="11"/>
      <c r="E312" s="22"/>
      <c r="F312" s="20"/>
      <c r="H312" s="28"/>
      <c r="I312" s="11"/>
      <c r="J312" s="11"/>
    </row>
    <row r="313" spans="2:10" x14ac:dyDescent="0.25">
      <c r="B313" s="11"/>
      <c r="C313" s="11"/>
      <c r="E313" s="22"/>
      <c r="F313" s="20"/>
      <c r="H313" s="28"/>
      <c r="I313" s="11"/>
      <c r="J313" s="11"/>
    </row>
    <row r="314" spans="2:10" x14ac:dyDescent="0.25">
      <c r="B314" s="11"/>
      <c r="C314" s="11"/>
      <c r="E314" s="22"/>
      <c r="F314" s="20"/>
      <c r="H314" s="28"/>
      <c r="I314" s="11"/>
      <c r="J314" s="11"/>
    </row>
    <row r="315" spans="2:10" x14ac:dyDescent="0.25">
      <c r="B315" s="11"/>
      <c r="C315" s="11"/>
      <c r="E315" s="22"/>
      <c r="F315" s="20"/>
      <c r="H315" s="28"/>
      <c r="I315" s="11"/>
      <c r="J315" s="11"/>
    </row>
    <row r="316" spans="2:10" x14ac:dyDescent="0.25">
      <c r="B316" s="11"/>
      <c r="C316" s="11"/>
      <c r="E316" s="22"/>
      <c r="F316" s="20"/>
      <c r="H316" s="28"/>
      <c r="I316" s="11"/>
      <c r="J316" s="11"/>
    </row>
    <row r="317" spans="2:10" x14ac:dyDescent="0.25">
      <c r="B317" s="11"/>
      <c r="C317" s="11"/>
      <c r="E317" s="22"/>
      <c r="F317" s="20"/>
      <c r="H317" s="28"/>
      <c r="I317" s="11"/>
      <c r="J317" s="11"/>
    </row>
    <row r="318" spans="2:10" x14ac:dyDescent="0.25">
      <c r="B318" s="11"/>
      <c r="C318" s="11"/>
      <c r="E318" s="22"/>
      <c r="F318" s="20"/>
      <c r="H318" s="28"/>
      <c r="I318" s="11"/>
      <c r="J318" s="11"/>
    </row>
    <row r="319" spans="2:10" x14ac:dyDescent="0.25">
      <c r="B319" s="11"/>
      <c r="C319" s="11"/>
      <c r="E319" s="22"/>
      <c r="F319" s="20"/>
      <c r="H319" s="28"/>
      <c r="I319" s="11"/>
      <c r="J319" s="11"/>
    </row>
    <row r="320" spans="2:10" x14ac:dyDescent="0.25">
      <c r="B320" s="11"/>
      <c r="C320" s="11"/>
      <c r="E320" s="22"/>
      <c r="F320" s="20"/>
      <c r="H320" s="28"/>
      <c r="I320" s="11"/>
      <c r="J320" s="11"/>
    </row>
    <row r="321" spans="2:10" x14ac:dyDescent="0.25">
      <c r="B321" s="11"/>
      <c r="C321" s="11"/>
      <c r="E321" s="22"/>
      <c r="F321" s="20"/>
      <c r="H321" s="28"/>
      <c r="I321" s="11"/>
      <c r="J321" s="11"/>
    </row>
    <row r="322" spans="2:10" x14ac:dyDescent="0.25">
      <c r="B322" s="11"/>
      <c r="C322" s="11"/>
      <c r="E322" s="22"/>
      <c r="F322" s="20"/>
      <c r="H322" s="28"/>
      <c r="I322" s="11"/>
      <c r="J322" s="11"/>
    </row>
    <row r="323" spans="2:10" x14ac:dyDescent="0.25">
      <c r="B323" s="11"/>
      <c r="C323" s="11"/>
      <c r="E323" s="22"/>
      <c r="F323" s="20"/>
      <c r="H323" s="28"/>
      <c r="I323" s="11"/>
      <c r="J323" s="11"/>
    </row>
    <row r="324" spans="2:10" x14ac:dyDescent="0.25">
      <c r="B324" s="11"/>
      <c r="C324" s="11"/>
      <c r="E324" s="22"/>
      <c r="F324" s="20"/>
      <c r="H324" s="28"/>
      <c r="I324" s="11"/>
      <c r="J324" s="11"/>
    </row>
    <row r="325" spans="2:10" x14ac:dyDescent="0.25">
      <c r="B325" s="11"/>
      <c r="C325" s="11"/>
      <c r="E325" s="22"/>
      <c r="F325" s="20"/>
      <c r="H325" s="28"/>
      <c r="I325" s="11"/>
      <c r="J325" s="11"/>
    </row>
    <row r="326" spans="2:10" x14ac:dyDescent="0.25">
      <c r="B326" s="11"/>
      <c r="C326" s="11"/>
      <c r="E326" s="22"/>
      <c r="F326" s="20"/>
      <c r="H326" s="28"/>
      <c r="I326" s="11"/>
      <c r="J326" s="11"/>
    </row>
    <row r="327" spans="2:10" x14ac:dyDescent="0.25">
      <c r="B327" s="11"/>
      <c r="C327" s="11"/>
      <c r="E327" s="22"/>
      <c r="F327" s="20"/>
      <c r="H327" s="28"/>
      <c r="I327" s="11"/>
      <c r="J327" s="11"/>
    </row>
    <row r="328" spans="2:10" x14ac:dyDescent="0.25">
      <c r="B328" s="11"/>
      <c r="C328" s="11"/>
      <c r="E328" s="22"/>
      <c r="F328" s="20"/>
      <c r="H328" s="28"/>
      <c r="I328" s="11"/>
      <c r="J328" s="11"/>
    </row>
    <row r="329" spans="2:10" x14ac:dyDescent="0.25">
      <c r="B329" s="11"/>
      <c r="C329" s="11"/>
      <c r="E329" s="22"/>
      <c r="F329" s="20"/>
      <c r="H329" s="28"/>
      <c r="I329" s="11"/>
      <c r="J329" s="11"/>
    </row>
    <row r="330" spans="2:10" x14ac:dyDescent="0.25">
      <c r="B330" s="11"/>
      <c r="C330" s="11"/>
      <c r="E330" s="22"/>
      <c r="F330" s="20"/>
      <c r="H330" s="28"/>
      <c r="I330" s="11"/>
      <c r="J330" s="11"/>
    </row>
    <row r="331" spans="2:10" x14ac:dyDescent="0.25">
      <c r="B331" s="11"/>
      <c r="C331" s="11"/>
      <c r="E331" s="22"/>
      <c r="F331" s="20"/>
      <c r="H331" s="28"/>
      <c r="I331" s="11"/>
      <c r="J331" s="11"/>
    </row>
    <row r="332" spans="2:10" x14ac:dyDescent="0.25">
      <c r="B332" s="11"/>
      <c r="C332" s="11"/>
      <c r="E332" s="22"/>
      <c r="F332" s="20"/>
      <c r="H332" s="28"/>
      <c r="I332" s="11"/>
      <c r="J332" s="11"/>
    </row>
    <row r="333" spans="2:10" x14ac:dyDescent="0.25">
      <c r="B333" s="11"/>
      <c r="C333" s="11"/>
      <c r="E333" s="22"/>
      <c r="F333" s="20"/>
      <c r="H333" s="28"/>
      <c r="I333" s="11"/>
      <c r="J333" s="11"/>
    </row>
    <row r="334" spans="2:10" x14ac:dyDescent="0.25">
      <c r="B334" s="11"/>
      <c r="C334" s="11"/>
      <c r="E334" s="22"/>
      <c r="F334" s="20"/>
      <c r="H334" s="28"/>
      <c r="I334" s="11"/>
      <c r="J334" s="11"/>
    </row>
    <row r="335" spans="2:10" x14ac:dyDescent="0.25">
      <c r="B335" s="11"/>
      <c r="C335" s="11"/>
      <c r="E335" s="22"/>
      <c r="F335" s="20"/>
      <c r="H335" s="28"/>
      <c r="I335" s="11"/>
      <c r="J335" s="11"/>
    </row>
    <row r="336" spans="2:10" x14ac:dyDescent="0.25">
      <c r="B336" s="11"/>
      <c r="C336" s="11"/>
      <c r="E336" s="22"/>
      <c r="F336" s="20"/>
      <c r="H336" s="28"/>
      <c r="I336" s="11"/>
      <c r="J336" s="11"/>
    </row>
    <row r="337" spans="2:10" x14ac:dyDescent="0.25">
      <c r="B337" s="11"/>
      <c r="C337" s="11"/>
      <c r="E337" s="22"/>
      <c r="F337" s="20"/>
      <c r="H337" s="28"/>
      <c r="I337" s="11"/>
      <c r="J337" s="11"/>
    </row>
    <row r="338" spans="2:10" x14ac:dyDescent="0.25">
      <c r="B338" s="11"/>
      <c r="C338" s="11"/>
      <c r="E338" s="22"/>
      <c r="F338" s="20"/>
      <c r="H338" s="28"/>
      <c r="I338" s="11"/>
      <c r="J338" s="11"/>
    </row>
    <row r="339" spans="2:10" x14ac:dyDescent="0.25">
      <c r="B339" s="11"/>
      <c r="C339" s="11"/>
      <c r="E339" s="22"/>
      <c r="F339" s="20"/>
      <c r="H339" s="28"/>
      <c r="I339" s="11"/>
      <c r="J339" s="11"/>
    </row>
    <row r="340" spans="2:10" x14ac:dyDescent="0.25">
      <c r="B340" s="11"/>
      <c r="C340" s="11"/>
      <c r="E340" s="22"/>
      <c r="F340" s="20"/>
      <c r="H340" s="28"/>
      <c r="I340" s="11"/>
      <c r="J340" s="11"/>
    </row>
    <row r="341" spans="2:10" x14ac:dyDescent="0.25">
      <c r="B341" s="11"/>
      <c r="C341" s="11"/>
      <c r="E341" s="22"/>
      <c r="F341" s="20"/>
      <c r="H341" s="28"/>
      <c r="I341" s="11"/>
      <c r="J341" s="11"/>
    </row>
    <row r="342" spans="2:10" x14ac:dyDescent="0.25">
      <c r="B342" s="11"/>
      <c r="C342" s="11"/>
      <c r="E342" s="22"/>
      <c r="F342" s="20"/>
      <c r="H342" s="28"/>
      <c r="I342" s="11"/>
      <c r="J342" s="11"/>
    </row>
    <row r="343" spans="2:10" x14ac:dyDescent="0.25">
      <c r="B343" s="11"/>
      <c r="C343" s="11"/>
      <c r="E343" s="22"/>
      <c r="F343" s="20"/>
      <c r="H343" s="28"/>
      <c r="I343" s="11"/>
      <c r="J343" s="11"/>
    </row>
    <row r="344" spans="2:10" x14ac:dyDescent="0.25">
      <c r="B344" s="11"/>
      <c r="C344" s="11"/>
      <c r="E344" s="22"/>
      <c r="F344" s="20"/>
      <c r="H344" s="28"/>
      <c r="I344" s="11"/>
      <c r="J344" s="11"/>
    </row>
    <row r="345" spans="2:10" x14ac:dyDescent="0.25">
      <c r="B345" s="11"/>
      <c r="C345" s="11"/>
      <c r="E345" s="22"/>
      <c r="F345" s="20"/>
      <c r="H345" s="28"/>
      <c r="I345" s="11"/>
      <c r="J345" s="11"/>
    </row>
    <row r="346" spans="2:10" x14ac:dyDescent="0.25">
      <c r="B346" s="11"/>
      <c r="C346" s="11"/>
      <c r="E346" s="22"/>
      <c r="F346" s="20"/>
      <c r="H346" s="28"/>
      <c r="I346" s="11"/>
      <c r="J346" s="11"/>
    </row>
    <row r="347" spans="2:10" x14ac:dyDescent="0.25">
      <c r="B347" s="11"/>
      <c r="C347" s="11"/>
      <c r="E347" s="22"/>
      <c r="F347" s="20"/>
      <c r="H347" s="28"/>
      <c r="I347" s="11"/>
      <c r="J347" s="11"/>
    </row>
    <row r="348" spans="2:10" x14ac:dyDescent="0.25">
      <c r="B348" s="11"/>
      <c r="C348" s="11"/>
      <c r="E348" s="22"/>
      <c r="F348" s="20"/>
      <c r="H348" s="28"/>
      <c r="I348" s="11"/>
      <c r="J348" s="11"/>
    </row>
    <row r="349" spans="2:10" x14ac:dyDescent="0.25">
      <c r="B349" s="11"/>
      <c r="C349" s="11"/>
      <c r="E349" s="22"/>
      <c r="F349" s="20"/>
      <c r="H349" s="28"/>
      <c r="I349" s="11"/>
      <c r="J349" s="11"/>
    </row>
    <row r="350" spans="2:10" x14ac:dyDescent="0.25">
      <c r="B350" s="11"/>
      <c r="C350" s="11"/>
      <c r="E350" s="22"/>
      <c r="F350" s="20"/>
      <c r="H350" s="28"/>
      <c r="I350" s="11"/>
      <c r="J350" s="11"/>
    </row>
    <row r="351" spans="2:10" x14ac:dyDescent="0.25">
      <c r="B351" s="11"/>
      <c r="C351" s="11"/>
      <c r="E351" s="22"/>
      <c r="F351" s="20"/>
      <c r="H351" s="28"/>
      <c r="I351" s="11"/>
      <c r="J351" s="11"/>
    </row>
    <row r="352" spans="2:10" x14ac:dyDescent="0.25">
      <c r="B352" s="11"/>
      <c r="C352" s="11"/>
      <c r="E352" s="22"/>
      <c r="F352" s="20"/>
      <c r="H352" s="28"/>
      <c r="I352" s="11"/>
      <c r="J352" s="11"/>
    </row>
    <row r="353" spans="2:10" x14ac:dyDescent="0.25">
      <c r="B353" s="11"/>
      <c r="C353" s="11"/>
      <c r="E353" s="22"/>
      <c r="F353" s="20"/>
      <c r="H353" s="28"/>
      <c r="I353" s="11"/>
      <c r="J353" s="11"/>
    </row>
    <row r="354" spans="2:10" x14ac:dyDescent="0.25">
      <c r="B354" s="11"/>
      <c r="C354" s="11"/>
      <c r="E354" s="22"/>
      <c r="F354" s="20"/>
      <c r="H354" s="28"/>
      <c r="I354" s="11"/>
      <c r="J354" s="11"/>
    </row>
    <row r="355" spans="2:10" x14ac:dyDescent="0.25">
      <c r="B355" s="11"/>
      <c r="C355" s="11"/>
      <c r="E355" s="22"/>
      <c r="F355" s="20"/>
      <c r="H355" s="28"/>
      <c r="I355" s="11"/>
      <c r="J355" s="11"/>
    </row>
    <row r="356" spans="2:10" x14ac:dyDescent="0.25">
      <c r="B356" s="11"/>
      <c r="C356" s="11"/>
      <c r="E356" s="22"/>
      <c r="F356" s="20"/>
      <c r="H356" s="28"/>
      <c r="I356" s="11"/>
      <c r="J356" s="11"/>
    </row>
    <row r="357" spans="2:10" x14ac:dyDescent="0.25">
      <c r="B357" s="11"/>
      <c r="C357" s="11"/>
      <c r="E357" s="22"/>
      <c r="F357" s="20"/>
      <c r="H357" s="28"/>
      <c r="I357" s="11"/>
      <c r="J357" s="11"/>
    </row>
    <row r="358" spans="2:10" x14ac:dyDescent="0.25">
      <c r="B358" s="11"/>
      <c r="C358" s="11"/>
      <c r="E358" s="22"/>
      <c r="F358" s="20"/>
      <c r="H358" s="28"/>
      <c r="I358" s="11"/>
      <c r="J358" s="11"/>
    </row>
    <row r="359" spans="2:10" x14ac:dyDescent="0.25">
      <c r="B359" s="11"/>
      <c r="C359" s="11"/>
      <c r="E359" s="22"/>
      <c r="F359" s="20"/>
      <c r="H359" s="28"/>
      <c r="I359" s="11"/>
      <c r="J359" s="11"/>
    </row>
    <row r="360" spans="2:10" x14ac:dyDescent="0.25">
      <c r="B360" s="11"/>
      <c r="C360" s="11"/>
      <c r="E360" s="22"/>
      <c r="F360" s="20"/>
      <c r="H360" s="28"/>
      <c r="I360" s="11"/>
      <c r="J360" s="11"/>
    </row>
    <row r="361" spans="2:10" x14ac:dyDescent="0.25">
      <c r="B361" s="11"/>
      <c r="C361" s="11"/>
      <c r="E361" s="22"/>
      <c r="F361" s="20"/>
      <c r="H361" s="28"/>
      <c r="I361" s="11"/>
      <c r="J361" s="11"/>
    </row>
    <row r="362" spans="2:10" x14ac:dyDescent="0.25">
      <c r="B362" s="11"/>
      <c r="C362" s="11"/>
      <c r="E362" s="22"/>
      <c r="F362" s="20"/>
      <c r="H362" s="28"/>
      <c r="I362" s="11"/>
      <c r="J362" s="11"/>
    </row>
    <row r="363" spans="2:10" x14ac:dyDescent="0.25">
      <c r="B363" s="11"/>
      <c r="C363" s="11"/>
      <c r="E363" s="22"/>
      <c r="F363" s="20"/>
      <c r="H363" s="28"/>
      <c r="I363" s="11"/>
      <c r="J363" s="11"/>
    </row>
    <row r="364" spans="2:10" x14ac:dyDescent="0.25">
      <c r="B364" s="11"/>
      <c r="C364" s="11"/>
      <c r="E364" s="22"/>
      <c r="F364" s="20"/>
      <c r="H364" s="28"/>
      <c r="I364" s="11"/>
      <c r="J364" s="11"/>
    </row>
    <row r="365" spans="2:10" x14ac:dyDescent="0.25">
      <c r="B365" s="11"/>
      <c r="C365" s="11"/>
      <c r="E365" s="22"/>
      <c r="F365" s="20"/>
      <c r="H365" s="28"/>
      <c r="I365" s="11"/>
      <c r="J365" s="11"/>
    </row>
    <row r="366" spans="2:10" x14ac:dyDescent="0.25">
      <c r="B366" s="11"/>
      <c r="C366" s="11"/>
      <c r="E366" s="22"/>
      <c r="F366" s="20"/>
      <c r="H366" s="28"/>
      <c r="I366" s="11"/>
      <c r="J366" s="11"/>
    </row>
  </sheetData>
  <conditionalFormatting sqref="B43:B45">
    <cfRule type="duplicateValues" dxfId="1" priority="2"/>
  </conditionalFormatting>
  <conditionalFormatting sqref="B47:B5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B66F6-6BBC-49B1-83BA-12E13F7E594D}">
  <dimension ref="A1:W119"/>
  <sheetViews>
    <sheetView workbookViewId="0">
      <selection activeCell="D1" sqref="D1:D3"/>
    </sheetView>
  </sheetViews>
  <sheetFormatPr defaultColWidth="8.88671875" defaultRowHeight="15" x14ac:dyDescent="0.25"/>
  <cols>
    <col min="1" max="1" width="6.77734375" style="9" customWidth="1"/>
    <col min="2" max="2" width="8.33203125" style="2" bestFit="1" customWidth="1"/>
    <col min="3" max="3" width="62.109375" style="2" bestFit="1" customWidth="1"/>
    <col min="4" max="4" width="20.5546875" style="2" bestFit="1" customWidth="1"/>
    <col min="5" max="11" width="12.77734375" style="2" customWidth="1"/>
    <col min="12" max="12" width="14" style="2" bestFit="1" customWidth="1"/>
    <col min="13" max="14" width="12.77734375" style="2" customWidth="1"/>
    <col min="15" max="15" width="11.21875" style="2" bestFit="1" customWidth="1"/>
    <col min="16" max="16" width="47.33203125" style="2" bestFit="1" customWidth="1"/>
    <col min="17" max="23" width="12.77734375" style="2" customWidth="1"/>
    <col min="24" max="16384" width="8.88671875" style="2"/>
  </cols>
  <sheetData>
    <row r="1" spans="1:23" s="1" customFormat="1" x14ac:dyDescent="0.25">
      <c r="C1" s="10" t="s">
        <v>290</v>
      </c>
      <c r="D1" s="1" t="s">
        <v>291</v>
      </c>
      <c r="E1" s="5"/>
      <c r="F1" s="5"/>
      <c r="M1" s="8"/>
      <c r="N1" s="8"/>
    </row>
    <row r="2" spans="1:23" s="1" customFormat="1" x14ac:dyDescent="0.25">
      <c r="C2" s="10"/>
      <c r="E2" s="5"/>
      <c r="F2" s="5"/>
      <c r="M2" s="8"/>
      <c r="N2" s="8"/>
    </row>
    <row r="3" spans="1:23" s="1" customFormat="1" x14ac:dyDescent="0.25">
      <c r="C3" s="10" t="s">
        <v>23</v>
      </c>
      <c r="D3" s="1" t="s">
        <v>292</v>
      </c>
      <c r="E3" s="5"/>
      <c r="F3" s="5"/>
      <c r="M3" s="8"/>
      <c r="N3" s="8"/>
    </row>
    <row r="4" spans="1:23" x14ac:dyDescent="0.25">
      <c r="E4" s="6"/>
      <c r="F4" s="6"/>
      <c r="M4" s="9"/>
      <c r="N4" s="9"/>
    </row>
    <row r="5" spans="1:23" s="4" customFormat="1" ht="75" x14ac:dyDescent="0.3">
      <c r="A5" s="3" t="s">
        <v>0</v>
      </c>
      <c r="B5" s="3" t="s">
        <v>1</v>
      </c>
      <c r="C5" s="3" t="s">
        <v>2</v>
      </c>
      <c r="D5" s="3" t="s">
        <v>3</v>
      </c>
      <c r="E5" s="7" t="s">
        <v>4</v>
      </c>
      <c r="F5" s="7" t="s">
        <v>5</v>
      </c>
      <c r="G5" s="3" t="s">
        <v>6</v>
      </c>
      <c r="H5" s="3" t="s">
        <v>19</v>
      </c>
      <c r="I5" s="3" t="s">
        <v>20</v>
      </c>
      <c r="J5" s="3" t="s">
        <v>7</v>
      </c>
      <c r="K5" s="3" t="s">
        <v>21</v>
      </c>
      <c r="L5" s="3" t="s">
        <v>22</v>
      </c>
      <c r="M5" s="3" t="s">
        <v>8</v>
      </c>
      <c r="N5" s="3" t="s">
        <v>286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13</v>
      </c>
      <c r="T5" s="3" t="s">
        <v>14</v>
      </c>
      <c r="U5" s="3" t="s">
        <v>15</v>
      </c>
      <c r="V5" s="3" t="s">
        <v>16</v>
      </c>
      <c r="W5" s="3" t="s">
        <v>17</v>
      </c>
    </row>
    <row r="6" spans="1:23" x14ac:dyDescent="0.25">
      <c r="A6" s="9">
        <v>1</v>
      </c>
      <c r="B6" s="11" t="s">
        <v>64</v>
      </c>
      <c r="C6" s="11" t="s">
        <v>178</v>
      </c>
      <c r="D6" s="11" t="s">
        <v>289</v>
      </c>
      <c r="E6" s="12">
        <v>6.23</v>
      </c>
      <c r="F6" s="2">
        <v>8.9</v>
      </c>
      <c r="G6" s="13">
        <f t="shared" ref="G6:G37" si="0">(F6-E6)/F6</f>
        <v>0.3</v>
      </c>
      <c r="H6" s="12">
        <v>6.23</v>
      </c>
      <c r="I6" s="14">
        <f t="shared" ref="I6:I37" si="1">F6*0.95</f>
        <v>8.4550000000000001</v>
      </c>
      <c r="J6" s="13">
        <f t="shared" ref="J6:J37" si="2">(I6-H6)/I6</f>
        <v>0.26315789473684204</v>
      </c>
      <c r="K6" s="13">
        <f t="shared" ref="K6:K37" si="3">(F6-I6)/F6</f>
        <v>5.0000000000000031E-2</v>
      </c>
      <c r="L6" s="11" t="s">
        <v>288</v>
      </c>
      <c r="O6" s="11" t="s">
        <v>266</v>
      </c>
      <c r="P6" s="11" t="s">
        <v>267</v>
      </c>
      <c r="W6" s="2" t="s">
        <v>28</v>
      </c>
    </row>
    <row r="7" spans="1:23" x14ac:dyDescent="0.25">
      <c r="A7" s="9">
        <v>2</v>
      </c>
      <c r="B7" s="11" t="s">
        <v>65</v>
      </c>
      <c r="C7" s="11" t="s">
        <v>179</v>
      </c>
      <c r="D7" s="11" t="s">
        <v>289</v>
      </c>
      <c r="E7" s="12">
        <v>6.23</v>
      </c>
      <c r="F7" s="2">
        <v>8.9</v>
      </c>
      <c r="G7" s="13">
        <f t="shared" si="0"/>
        <v>0.3</v>
      </c>
      <c r="H7" s="12">
        <v>6.23</v>
      </c>
      <c r="I7" s="14">
        <f t="shared" si="1"/>
        <v>8.4550000000000001</v>
      </c>
      <c r="J7" s="13">
        <f t="shared" si="2"/>
        <v>0.26315789473684204</v>
      </c>
      <c r="K7" s="13">
        <f t="shared" si="3"/>
        <v>5.0000000000000031E-2</v>
      </c>
      <c r="L7" s="11" t="s">
        <v>288</v>
      </c>
      <c r="O7" s="11" t="s">
        <v>266</v>
      </c>
      <c r="P7" s="11" t="s">
        <v>267</v>
      </c>
      <c r="W7" s="2" t="s">
        <v>28</v>
      </c>
    </row>
    <row r="8" spans="1:23" x14ac:dyDescent="0.25">
      <c r="A8" s="9">
        <v>3</v>
      </c>
      <c r="B8" s="11" t="s">
        <v>66</v>
      </c>
      <c r="C8" s="11" t="s">
        <v>180</v>
      </c>
      <c r="D8" s="11" t="s">
        <v>289</v>
      </c>
      <c r="E8" s="12">
        <v>6.23</v>
      </c>
      <c r="F8" s="2">
        <v>8.9</v>
      </c>
      <c r="G8" s="13">
        <f t="shared" si="0"/>
        <v>0.3</v>
      </c>
      <c r="H8" s="12">
        <v>6.23</v>
      </c>
      <c r="I8" s="14">
        <f t="shared" si="1"/>
        <v>8.4550000000000001</v>
      </c>
      <c r="J8" s="13">
        <f t="shared" si="2"/>
        <v>0.26315789473684204</v>
      </c>
      <c r="K8" s="13">
        <f t="shared" si="3"/>
        <v>5.0000000000000031E-2</v>
      </c>
      <c r="L8" s="11" t="s">
        <v>288</v>
      </c>
      <c r="O8" s="11" t="s">
        <v>266</v>
      </c>
      <c r="P8" s="11" t="s">
        <v>267</v>
      </c>
      <c r="W8" s="2" t="s">
        <v>28</v>
      </c>
    </row>
    <row r="9" spans="1:23" x14ac:dyDescent="0.25">
      <c r="A9" s="9">
        <v>4</v>
      </c>
      <c r="B9" s="11" t="s">
        <v>67</v>
      </c>
      <c r="C9" s="11" t="s">
        <v>181</v>
      </c>
      <c r="D9" s="11" t="s">
        <v>289</v>
      </c>
      <c r="E9" s="12">
        <v>6.23</v>
      </c>
      <c r="F9" s="2">
        <v>8.9</v>
      </c>
      <c r="G9" s="13">
        <f t="shared" si="0"/>
        <v>0.3</v>
      </c>
      <c r="H9" s="12">
        <v>6.23</v>
      </c>
      <c r="I9" s="14">
        <f t="shared" si="1"/>
        <v>8.4550000000000001</v>
      </c>
      <c r="J9" s="13">
        <f t="shared" si="2"/>
        <v>0.26315789473684204</v>
      </c>
      <c r="K9" s="13">
        <f t="shared" si="3"/>
        <v>5.0000000000000031E-2</v>
      </c>
      <c r="L9" s="11" t="s">
        <v>288</v>
      </c>
      <c r="O9" s="11" t="s">
        <v>266</v>
      </c>
      <c r="P9" s="11" t="s">
        <v>267</v>
      </c>
      <c r="W9" s="2" t="s">
        <v>28</v>
      </c>
    </row>
    <row r="10" spans="1:23" x14ac:dyDescent="0.25">
      <c r="A10" s="9">
        <v>5</v>
      </c>
      <c r="B10" s="11" t="s">
        <v>68</v>
      </c>
      <c r="C10" s="11" t="s">
        <v>182</v>
      </c>
      <c r="D10" s="11" t="s">
        <v>289</v>
      </c>
      <c r="E10" s="12">
        <v>6.23</v>
      </c>
      <c r="F10" s="2">
        <v>8.9</v>
      </c>
      <c r="G10" s="13">
        <f t="shared" si="0"/>
        <v>0.3</v>
      </c>
      <c r="H10" s="12">
        <v>6.23</v>
      </c>
      <c r="I10" s="14">
        <f t="shared" si="1"/>
        <v>8.4550000000000001</v>
      </c>
      <c r="J10" s="13">
        <f t="shared" si="2"/>
        <v>0.26315789473684204</v>
      </c>
      <c r="K10" s="13">
        <f t="shared" si="3"/>
        <v>5.0000000000000031E-2</v>
      </c>
      <c r="L10" s="11" t="s">
        <v>288</v>
      </c>
      <c r="O10" s="11" t="s">
        <v>266</v>
      </c>
      <c r="P10" s="11" t="s">
        <v>267</v>
      </c>
      <c r="W10" s="2" t="s">
        <v>28</v>
      </c>
    </row>
    <row r="11" spans="1:23" x14ac:dyDescent="0.25">
      <c r="A11" s="9">
        <v>6</v>
      </c>
      <c r="B11" s="11" t="s">
        <v>69</v>
      </c>
      <c r="C11" s="11" t="s">
        <v>183</v>
      </c>
      <c r="D11" s="11" t="s">
        <v>289</v>
      </c>
      <c r="E11" s="12">
        <v>6.23</v>
      </c>
      <c r="F11" s="2">
        <v>8.9</v>
      </c>
      <c r="G11" s="13">
        <f t="shared" si="0"/>
        <v>0.3</v>
      </c>
      <c r="H11" s="12">
        <v>6.23</v>
      </c>
      <c r="I11" s="14">
        <f t="shared" si="1"/>
        <v>8.4550000000000001</v>
      </c>
      <c r="J11" s="13">
        <f t="shared" si="2"/>
        <v>0.26315789473684204</v>
      </c>
      <c r="K11" s="13">
        <f t="shared" si="3"/>
        <v>5.0000000000000031E-2</v>
      </c>
      <c r="L11" s="11" t="s">
        <v>288</v>
      </c>
      <c r="O11" s="11" t="s">
        <v>266</v>
      </c>
      <c r="P11" s="11" t="s">
        <v>267</v>
      </c>
      <c r="W11" s="2" t="s">
        <v>28</v>
      </c>
    </row>
    <row r="12" spans="1:23" x14ac:dyDescent="0.25">
      <c r="A12" s="9">
        <v>7</v>
      </c>
      <c r="B12" s="16" t="s">
        <v>40</v>
      </c>
      <c r="C12" s="16" t="s">
        <v>154</v>
      </c>
      <c r="D12" s="16" t="s">
        <v>289</v>
      </c>
      <c r="E12" s="17">
        <v>6.3</v>
      </c>
      <c r="F12" s="15">
        <v>9</v>
      </c>
      <c r="G12" s="18">
        <f t="shared" si="0"/>
        <v>0.30000000000000004</v>
      </c>
      <c r="H12" s="17">
        <v>6.3</v>
      </c>
      <c r="I12" s="19">
        <f t="shared" si="1"/>
        <v>8.5499999999999989</v>
      </c>
      <c r="J12" s="18">
        <f t="shared" si="2"/>
        <v>0.26315789473684204</v>
      </c>
      <c r="K12" s="18">
        <f t="shared" si="3"/>
        <v>5.0000000000000121E-2</v>
      </c>
      <c r="L12" s="16" t="s">
        <v>287</v>
      </c>
      <c r="M12" s="15"/>
      <c r="N12" s="15">
        <v>0</v>
      </c>
      <c r="O12" s="16" t="s">
        <v>24</v>
      </c>
      <c r="P12" s="16" t="s">
        <v>25</v>
      </c>
      <c r="Q12" s="15"/>
      <c r="R12" s="15"/>
      <c r="S12" s="15"/>
      <c r="T12" s="15"/>
      <c r="U12" s="15"/>
      <c r="V12" s="15"/>
      <c r="W12" s="15" t="s">
        <v>28</v>
      </c>
    </row>
    <row r="13" spans="1:23" x14ac:dyDescent="0.25">
      <c r="A13" s="9">
        <v>8</v>
      </c>
      <c r="B13" s="11" t="s">
        <v>43</v>
      </c>
      <c r="C13" s="11" t="s">
        <v>157</v>
      </c>
      <c r="D13" s="11" t="s">
        <v>289</v>
      </c>
      <c r="E13" s="12">
        <v>10.5</v>
      </c>
      <c r="F13" s="2">
        <v>15</v>
      </c>
      <c r="G13" s="13">
        <f t="shared" si="0"/>
        <v>0.3</v>
      </c>
      <c r="H13" s="12">
        <v>10.5</v>
      </c>
      <c r="I13" s="14">
        <f t="shared" si="1"/>
        <v>14.25</v>
      </c>
      <c r="J13" s="13">
        <f t="shared" si="2"/>
        <v>0.26315789473684209</v>
      </c>
      <c r="K13" s="13">
        <f t="shared" si="3"/>
        <v>0.05</v>
      </c>
      <c r="L13" s="11" t="s">
        <v>287</v>
      </c>
      <c r="N13" s="2">
        <v>8</v>
      </c>
      <c r="O13" s="11" t="s">
        <v>24</v>
      </c>
      <c r="P13" s="11" t="s">
        <v>25</v>
      </c>
      <c r="W13" s="2" t="s">
        <v>28</v>
      </c>
    </row>
    <row r="14" spans="1:23" x14ac:dyDescent="0.25">
      <c r="A14" s="9">
        <v>9</v>
      </c>
      <c r="B14" s="11" t="s">
        <v>42</v>
      </c>
      <c r="C14" s="11" t="s">
        <v>156</v>
      </c>
      <c r="D14" s="11" t="s">
        <v>289</v>
      </c>
      <c r="E14" s="12">
        <v>11.2</v>
      </c>
      <c r="F14" s="2">
        <v>16</v>
      </c>
      <c r="G14" s="13">
        <f t="shared" si="0"/>
        <v>0.30000000000000004</v>
      </c>
      <c r="H14" s="12">
        <v>11.2</v>
      </c>
      <c r="I14" s="14">
        <f t="shared" si="1"/>
        <v>15.2</v>
      </c>
      <c r="J14" s="13">
        <f t="shared" si="2"/>
        <v>0.26315789473684209</v>
      </c>
      <c r="K14" s="13">
        <f t="shared" si="3"/>
        <v>5.0000000000000044E-2</v>
      </c>
      <c r="L14" s="11" t="s">
        <v>287</v>
      </c>
      <c r="N14" s="2">
        <v>14</v>
      </c>
      <c r="O14" s="11" t="s">
        <v>24</v>
      </c>
      <c r="P14" s="11" t="s">
        <v>25</v>
      </c>
      <c r="W14" s="2" t="s">
        <v>28</v>
      </c>
    </row>
    <row r="15" spans="1:23" x14ac:dyDescent="0.25">
      <c r="A15" s="9">
        <v>10</v>
      </c>
      <c r="B15" s="11" t="s">
        <v>45</v>
      </c>
      <c r="C15" s="11" t="s">
        <v>159</v>
      </c>
      <c r="D15" s="11" t="s">
        <v>289</v>
      </c>
      <c r="E15" s="12">
        <v>14</v>
      </c>
      <c r="F15" s="2">
        <v>20</v>
      </c>
      <c r="G15" s="13">
        <f t="shared" si="0"/>
        <v>0.3</v>
      </c>
      <c r="H15" s="12">
        <v>14</v>
      </c>
      <c r="I15" s="14">
        <f t="shared" si="1"/>
        <v>19</v>
      </c>
      <c r="J15" s="13">
        <f t="shared" si="2"/>
        <v>0.26315789473684209</v>
      </c>
      <c r="K15" s="13">
        <f t="shared" si="3"/>
        <v>0.05</v>
      </c>
      <c r="L15" s="11" t="s">
        <v>287</v>
      </c>
      <c r="N15" s="2">
        <v>17</v>
      </c>
      <c r="O15" s="11" t="s">
        <v>24</v>
      </c>
      <c r="P15" s="11" t="s">
        <v>25</v>
      </c>
      <c r="W15" s="2" t="s">
        <v>28</v>
      </c>
    </row>
    <row r="16" spans="1:23" x14ac:dyDescent="0.25">
      <c r="A16" s="9">
        <v>11</v>
      </c>
      <c r="B16" s="11" t="s">
        <v>131</v>
      </c>
      <c r="C16" s="11" t="s">
        <v>245</v>
      </c>
      <c r="D16" s="11" t="s">
        <v>289</v>
      </c>
      <c r="E16" s="12">
        <v>4.9000000000000004</v>
      </c>
      <c r="F16" s="2">
        <v>7.2</v>
      </c>
      <c r="G16" s="13">
        <f t="shared" si="0"/>
        <v>0.31944444444444442</v>
      </c>
      <c r="H16" s="12">
        <v>4.9000000000000004</v>
      </c>
      <c r="I16" s="14">
        <f t="shared" si="1"/>
        <v>6.84</v>
      </c>
      <c r="J16" s="13">
        <f t="shared" si="2"/>
        <v>0.283625730994152</v>
      </c>
      <c r="K16" s="13">
        <f t="shared" si="3"/>
        <v>5.0000000000000044E-2</v>
      </c>
      <c r="L16" s="11" t="s">
        <v>287</v>
      </c>
      <c r="N16" s="2">
        <v>2</v>
      </c>
      <c r="O16" s="11" t="s">
        <v>24</v>
      </c>
      <c r="P16" s="11" t="s">
        <v>25</v>
      </c>
      <c r="W16" s="2" t="s">
        <v>29</v>
      </c>
    </row>
    <row r="17" spans="1:23" x14ac:dyDescent="0.25">
      <c r="A17" s="9">
        <v>12</v>
      </c>
      <c r="B17" s="11" t="s">
        <v>129</v>
      </c>
      <c r="C17" s="11" t="s">
        <v>243</v>
      </c>
      <c r="D17" s="11" t="s">
        <v>289</v>
      </c>
      <c r="E17" s="12">
        <v>22.4</v>
      </c>
      <c r="F17" s="2">
        <v>32</v>
      </c>
      <c r="G17" s="13">
        <f t="shared" si="0"/>
        <v>0.30000000000000004</v>
      </c>
      <c r="H17" s="12">
        <v>22.4</v>
      </c>
      <c r="I17" s="14">
        <f t="shared" si="1"/>
        <v>30.4</v>
      </c>
      <c r="J17" s="13">
        <f t="shared" si="2"/>
        <v>0.26315789473684209</v>
      </c>
      <c r="K17" s="13">
        <f t="shared" si="3"/>
        <v>5.0000000000000044E-2</v>
      </c>
      <c r="L17" s="11" t="s">
        <v>287</v>
      </c>
      <c r="N17" s="2">
        <v>5</v>
      </c>
      <c r="O17" s="11" t="s">
        <v>24</v>
      </c>
      <c r="P17" s="11" t="s">
        <v>25</v>
      </c>
      <c r="W17" s="2" t="s">
        <v>29</v>
      </c>
    </row>
    <row r="18" spans="1:23" x14ac:dyDescent="0.25">
      <c r="A18" s="9">
        <v>13</v>
      </c>
      <c r="B18" s="11" t="s">
        <v>138</v>
      </c>
      <c r="C18" s="11" t="s">
        <v>252</v>
      </c>
      <c r="D18" s="11" t="s">
        <v>289</v>
      </c>
      <c r="E18" s="12">
        <v>4.9000000000000004</v>
      </c>
      <c r="F18" s="2">
        <v>7.2</v>
      </c>
      <c r="G18" s="13">
        <f t="shared" si="0"/>
        <v>0.31944444444444442</v>
      </c>
      <c r="H18" s="12">
        <v>4.9000000000000004</v>
      </c>
      <c r="I18" s="14">
        <f t="shared" si="1"/>
        <v>6.84</v>
      </c>
      <c r="J18" s="13">
        <f t="shared" si="2"/>
        <v>0.283625730994152</v>
      </c>
      <c r="K18" s="13">
        <f t="shared" si="3"/>
        <v>5.0000000000000044E-2</v>
      </c>
      <c r="L18" s="11" t="s">
        <v>287</v>
      </c>
      <c r="N18" s="2">
        <v>7</v>
      </c>
      <c r="O18" s="11" t="s">
        <v>24</v>
      </c>
      <c r="P18" s="11" t="s">
        <v>25</v>
      </c>
      <c r="W18" s="2" t="s">
        <v>29</v>
      </c>
    </row>
    <row r="19" spans="1:23" x14ac:dyDescent="0.25">
      <c r="A19" s="9">
        <v>14</v>
      </c>
      <c r="B19" s="11" t="s">
        <v>130</v>
      </c>
      <c r="C19" s="11" t="s">
        <v>244</v>
      </c>
      <c r="D19" s="11" t="s">
        <v>289</v>
      </c>
      <c r="E19" s="12">
        <v>4.9000000000000004</v>
      </c>
      <c r="F19" s="2">
        <v>7.2</v>
      </c>
      <c r="G19" s="13">
        <f t="shared" si="0"/>
        <v>0.31944444444444442</v>
      </c>
      <c r="H19" s="12">
        <v>4.9000000000000004</v>
      </c>
      <c r="I19" s="14">
        <f t="shared" si="1"/>
        <v>6.84</v>
      </c>
      <c r="J19" s="13">
        <f t="shared" si="2"/>
        <v>0.283625730994152</v>
      </c>
      <c r="K19" s="13">
        <f t="shared" si="3"/>
        <v>5.0000000000000044E-2</v>
      </c>
      <c r="L19" s="11" t="s">
        <v>287</v>
      </c>
      <c r="N19" s="2">
        <v>8</v>
      </c>
      <c r="O19" s="11" t="s">
        <v>24</v>
      </c>
      <c r="P19" s="11" t="s">
        <v>25</v>
      </c>
      <c r="W19" s="2" t="s">
        <v>29</v>
      </c>
    </row>
    <row r="20" spans="1:23" x14ac:dyDescent="0.25">
      <c r="A20" s="9">
        <v>15</v>
      </c>
      <c r="B20" s="11" t="s">
        <v>132</v>
      </c>
      <c r="C20" s="11" t="s">
        <v>246</v>
      </c>
      <c r="D20" s="11" t="s">
        <v>289</v>
      </c>
      <c r="E20" s="12">
        <v>30.1</v>
      </c>
      <c r="F20" s="2">
        <v>43</v>
      </c>
      <c r="G20" s="13">
        <f t="shared" si="0"/>
        <v>0.3</v>
      </c>
      <c r="H20" s="12">
        <v>30.1</v>
      </c>
      <c r="I20" s="14">
        <f t="shared" si="1"/>
        <v>40.85</v>
      </c>
      <c r="J20" s="13">
        <f t="shared" si="2"/>
        <v>0.26315789473684209</v>
      </c>
      <c r="K20" s="13">
        <f t="shared" si="3"/>
        <v>4.9999999999999968E-2</v>
      </c>
      <c r="L20" s="11" t="s">
        <v>287</v>
      </c>
      <c r="N20" s="2">
        <v>11</v>
      </c>
      <c r="O20" s="11" t="s">
        <v>24</v>
      </c>
      <c r="P20" s="11" t="s">
        <v>25</v>
      </c>
      <c r="W20" s="2" t="s">
        <v>29</v>
      </c>
    </row>
    <row r="21" spans="1:23" x14ac:dyDescent="0.25">
      <c r="A21" s="9">
        <v>16</v>
      </c>
      <c r="B21" s="11" t="s">
        <v>134</v>
      </c>
      <c r="C21" s="11" t="s">
        <v>248</v>
      </c>
      <c r="D21" s="11" t="s">
        <v>289</v>
      </c>
      <c r="E21" s="12">
        <v>4.9000000000000004</v>
      </c>
      <c r="F21" s="2">
        <v>7.2</v>
      </c>
      <c r="G21" s="13">
        <f t="shared" si="0"/>
        <v>0.31944444444444442</v>
      </c>
      <c r="H21" s="12">
        <v>4.9000000000000004</v>
      </c>
      <c r="I21" s="14">
        <f t="shared" si="1"/>
        <v>6.84</v>
      </c>
      <c r="J21" s="13">
        <f t="shared" si="2"/>
        <v>0.283625730994152</v>
      </c>
      <c r="K21" s="13">
        <f t="shared" si="3"/>
        <v>5.0000000000000044E-2</v>
      </c>
      <c r="L21" s="11" t="s">
        <v>287</v>
      </c>
      <c r="N21" s="2">
        <v>14</v>
      </c>
      <c r="O21" s="11" t="s">
        <v>24</v>
      </c>
      <c r="P21" s="11" t="s">
        <v>25</v>
      </c>
      <c r="W21" s="2" t="s">
        <v>29</v>
      </c>
    </row>
    <row r="22" spans="1:23" x14ac:dyDescent="0.25">
      <c r="A22" s="9">
        <v>17</v>
      </c>
      <c r="B22" s="11" t="s">
        <v>135</v>
      </c>
      <c r="C22" s="11" t="s">
        <v>249</v>
      </c>
      <c r="D22" s="11" t="s">
        <v>289</v>
      </c>
      <c r="E22" s="12">
        <v>17.5</v>
      </c>
      <c r="F22" s="2">
        <v>25</v>
      </c>
      <c r="G22" s="13">
        <f t="shared" si="0"/>
        <v>0.3</v>
      </c>
      <c r="H22" s="12">
        <v>17.5</v>
      </c>
      <c r="I22" s="14">
        <f t="shared" si="1"/>
        <v>23.75</v>
      </c>
      <c r="J22" s="13">
        <f t="shared" si="2"/>
        <v>0.26315789473684209</v>
      </c>
      <c r="K22" s="13">
        <f t="shared" si="3"/>
        <v>0.05</v>
      </c>
      <c r="L22" s="11" t="s">
        <v>287</v>
      </c>
      <c r="N22" s="2">
        <v>17</v>
      </c>
      <c r="O22" s="11" t="s">
        <v>24</v>
      </c>
      <c r="P22" s="11" t="s">
        <v>25</v>
      </c>
      <c r="W22" s="2" t="s">
        <v>29</v>
      </c>
    </row>
    <row r="23" spans="1:23" x14ac:dyDescent="0.25">
      <c r="A23" s="9">
        <v>18</v>
      </c>
      <c r="B23" s="11" t="s">
        <v>133</v>
      </c>
      <c r="C23" s="11" t="s">
        <v>247</v>
      </c>
      <c r="D23" s="11" t="s">
        <v>289</v>
      </c>
      <c r="E23" s="12">
        <v>10.5</v>
      </c>
      <c r="F23" s="2">
        <v>15</v>
      </c>
      <c r="G23" s="13">
        <f t="shared" si="0"/>
        <v>0.3</v>
      </c>
      <c r="H23" s="12">
        <v>10.5</v>
      </c>
      <c r="I23" s="14">
        <f t="shared" si="1"/>
        <v>14.25</v>
      </c>
      <c r="J23" s="13">
        <f t="shared" si="2"/>
        <v>0.26315789473684209</v>
      </c>
      <c r="K23" s="13">
        <f t="shared" si="3"/>
        <v>0.05</v>
      </c>
      <c r="L23" s="11" t="s">
        <v>287</v>
      </c>
      <c r="N23" s="2">
        <v>48</v>
      </c>
      <c r="O23" s="11" t="s">
        <v>24</v>
      </c>
      <c r="P23" s="11" t="s">
        <v>25</v>
      </c>
      <c r="W23" s="2" t="s">
        <v>29</v>
      </c>
    </row>
    <row r="24" spans="1:23" x14ac:dyDescent="0.25">
      <c r="A24" s="9">
        <v>19</v>
      </c>
      <c r="B24" s="11" t="s">
        <v>70</v>
      </c>
      <c r="C24" s="11" t="s">
        <v>184</v>
      </c>
      <c r="D24" s="11" t="s">
        <v>289</v>
      </c>
      <c r="E24" s="12">
        <v>159.91999999999999</v>
      </c>
      <c r="F24" s="2">
        <v>199.9</v>
      </c>
      <c r="G24" s="13">
        <f t="shared" si="0"/>
        <v>0.20000000000000009</v>
      </c>
      <c r="H24" s="12">
        <v>159.91999999999999</v>
      </c>
      <c r="I24" s="14">
        <f t="shared" si="1"/>
        <v>189.905</v>
      </c>
      <c r="J24" s="13">
        <f t="shared" si="2"/>
        <v>0.15789473684210534</v>
      </c>
      <c r="K24" s="13">
        <f t="shared" si="3"/>
        <v>5.0000000000000024E-2</v>
      </c>
      <c r="L24" s="11" t="s">
        <v>288</v>
      </c>
      <c r="O24" s="11" t="s">
        <v>268</v>
      </c>
      <c r="P24" s="11" t="s">
        <v>269</v>
      </c>
      <c r="W24" s="2" t="s">
        <v>28</v>
      </c>
    </row>
    <row r="25" spans="1:23" x14ac:dyDescent="0.25">
      <c r="A25" s="9">
        <v>20</v>
      </c>
      <c r="B25" s="11" t="s">
        <v>71</v>
      </c>
      <c r="C25" s="11" t="s">
        <v>185</v>
      </c>
      <c r="D25" s="11" t="s">
        <v>289</v>
      </c>
      <c r="E25" s="12">
        <v>39.92</v>
      </c>
      <c r="F25" s="2">
        <v>49.9</v>
      </c>
      <c r="G25" s="13">
        <f t="shared" si="0"/>
        <v>0.19999999999999996</v>
      </c>
      <c r="H25" s="12">
        <v>39.92</v>
      </c>
      <c r="I25" s="14">
        <f t="shared" si="1"/>
        <v>47.404999999999994</v>
      </c>
      <c r="J25" s="13">
        <f t="shared" si="2"/>
        <v>0.15789473684210512</v>
      </c>
      <c r="K25" s="13">
        <f t="shared" si="3"/>
        <v>5.0000000000000093E-2</v>
      </c>
      <c r="L25" s="11" t="s">
        <v>288</v>
      </c>
      <c r="O25" s="11" t="s">
        <v>268</v>
      </c>
      <c r="P25" s="11" t="s">
        <v>269</v>
      </c>
      <c r="W25" s="2" t="s">
        <v>28</v>
      </c>
    </row>
    <row r="26" spans="1:23" x14ac:dyDescent="0.25">
      <c r="A26" s="9">
        <v>21</v>
      </c>
      <c r="B26" s="11" t="s">
        <v>113</v>
      </c>
      <c r="C26" s="11" t="s">
        <v>227</v>
      </c>
      <c r="D26" s="11" t="s">
        <v>289</v>
      </c>
      <c r="E26" s="12">
        <v>9.5399999999999991</v>
      </c>
      <c r="F26" s="2">
        <v>15.9</v>
      </c>
      <c r="G26" s="13">
        <f t="shared" si="0"/>
        <v>0.40000000000000008</v>
      </c>
      <c r="H26" s="12">
        <v>9.5399999999999991</v>
      </c>
      <c r="I26" s="14">
        <f t="shared" si="1"/>
        <v>15.105</v>
      </c>
      <c r="J26" s="13">
        <f t="shared" si="2"/>
        <v>0.36842105263157904</v>
      </c>
      <c r="K26" s="13">
        <f t="shared" si="3"/>
        <v>4.9999999999999996E-2</v>
      </c>
      <c r="L26" s="11" t="s">
        <v>288</v>
      </c>
      <c r="O26" s="11" t="s">
        <v>280</v>
      </c>
      <c r="P26" s="11" t="s">
        <v>281</v>
      </c>
      <c r="W26" s="2" t="s">
        <v>28</v>
      </c>
    </row>
    <row r="27" spans="1:23" x14ac:dyDescent="0.25">
      <c r="A27" s="9">
        <v>22</v>
      </c>
      <c r="B27" s="11" t="s">
        <v>114</v>
      </c>
      <c r="C27" s="11" t="s">
        <v>228</v>
      </c>
      <c r="D27" s="11" t="s">
        <v>289</v>
      </c>
      <c r="E27" s="12">
        <v>9.5399999999999991</v>
      </c>
      <c r="F27" s="2">
        <v>15.9</v>
      </c>
      <c r="G27" s="13">
        <f t="shared" si="0"/>
        <v>0.40000000000000008</v>
      </c>
      <c r="H27" s="12">
        <v>9.5399999999999991</v>
      </c>
      <c r="I27" s="14">
        <f t="shared" si="1"/>
        <v>15.105</v>
      </c>
      <c r="J27" s="13">
        <f t="shared" si="2"/>
        <v>0.36842105263157904</v>
      </c>
      <c r="K27" s="13">
        <f t="shared" si="3"/>
        <v>4.9999999999999996E-2</v>
      </c>
      <c r="L27" s="11" t="s">
        <v>288</v>
      </c>
      <c r="O27" s="11" t="s">
        <v>280</v>
      </c>
      <c r="P27" s="11" t="s">
        <v>281</v>
      </c>
      <c r="W27" s="2" t="s">
        <v>28</v>
      </c>
    </row>
    <row r="28" spans="1:23" x14ac:dyDescent="0.25">
      <c r="A28" s="9">
        <v>23</v>
      </c>
      <c r="B28" s="11" t="s">
        <v>115</v>
      </c>
      <c r="C28" s="11" t="s">
        <v>229</v>
      </c>
      <c r="D28" s="11" t="s">
        <v>289</v>
      </c>
      <c r="E28" s="12">
        <v>9.5399999999999991</v>
      </c>
      <c r="F28" s="2">
        <v>15.9</v>
      </c>
      <c r="G28" s="13">
        <f t="shared" si="0"/>
        <v>0.40000000000000008</v>
      </c>
      <c r="H28" s="12">
        <v>9.5399999999999991</v>
      </c>
      <c r="I28" s="14">
        <f t="shared" si="1"/>
        <v>15.105</v>
      </c>
      <c r="J28" s="13">
        <f t="shared" si="2"/>
        <v>0.36842105263157904</v>
      </c>
      <c r="K28" s="13">
        <f t="shared" si="3"/>
        <v>4.9999999999999996E-2</v>
      </c>
      <c r="L28" s="11" t="s">
        <v>288</v>
      </c>
      <c r="O28" s="11" t="s">
        <v>280</v>
      </c>
      <c r="P28" s="11" t="s">
        <v>281</v>
      </c>
      <c r="W28" s="2" t="s">
        <v>28</v>
      </c>
    </row>
    <row r="29" spans="1:23" x14ac:dyDescent="0.25">
      <c r="A29" s="9">
        <v>24</v>
      </c>
      <c r="B29" s="11" t="s">
        <v>116</v>
      </c>
      <c r="C29" s="11" t="s">
        <v>230</v>
      </c>
      <c r="D29" s="11" t="s">
        <v>289</v>
      </c>
      <c r="E29" s="12">
        <v>9.5399999999999991</v>
      </c>
      <c r="F29" s="2">
        <v>15.9</v>
      </c>
      <c r="G29" s="13">
        <f t="shared" si="0"/>
        <v>0.40000000000000008</v>
      </c>
      <c r="H29" s="12">
        <v>9.5399999999999991</v>
      </c>
      <c r="I29" s="14">
        <f t="shared" si="1"/>
        <v>15.105</v>
      </c>
      <c r="J29" s="13">
        <f t="shared" si="2"/>
        <v>0.36842105263157904</v>
      </c>
      <c r="K29" s="13">
        <f t="shared" si="3"/>
        <v>4.9999999999999996E-2</v>
      </c>
      <c r="L29" s="11" t="s">
        <v>288</v>
      </c>
      <c r="O29" s="11" t="s">
        <v>280</v>
      </c>
      <c r="P29" s="11" t="s">
        <v>281</v>
      </c>
      <c r="W29" s="2" t="s">
        <v>28</v>
      </c>
    </row>
    <row r="30" spans="1:23" x14ac:dyDescent="0.25">
      <c r="A30" s="9">
        <v>25</v>
      </c>
      <c r="B30" s="11" t="s">
        <v>117</v>
      </c>
      <c r="C30" s="11" t="s">
        <v>231</v>
      </c>
      <c r="D30" s="11" t="s">
        <v>289</v>
      </c>
      <c r="E30" s="12">
        <v>9.5399999999999991</v>
      </c>
      <c r="F30" s="2">
        <v>15.9</v>
      </c>
      <c r="G30" s="13">
        <f t="shared" si="0"/>
        <v>0.40000000000000008</v>
      </c>
      <c r="H30" s="12">
        <v>9.5399999999999991</v>
      </c>
      <c r="I30" s="14">
        <f t="shared" si="1"/>
        <v>15.105</v>
      </c>
      <c r="J30" s="13">
        <f t="shared" si="2"/>
        <v>0.36842105263157904</v>
      </c>
      <c r="K30" s="13">
        <f t="shared" si="3"/>
        <v>4.9999999999999996E-2</v>
      </c>
      <c r="L30" s="11" t="s">
        <v>288</v>
      </c>
      <c r="O30" s="11" t="s">
        <v>280</v>
      </c>
      <c r="P30" s="11" t="s">
        <v>281</v>
      </c>
      <c r="W30" s="2" t="s">
        <v>28</v>
      </c>
    </row>
    <row r="31" spans="1:23" x14ac:dyDescent="0.25">
      <c r="A31" s="9">
        <v>26</v>
      </c>
      <c r="B31" s="11" t="s">
        <v>118</v>
      </c>
      <c r="C31" s="11" t="s">
        <v>232</v>
      </c>
      <c r="D31" s="11" t="s">
        <v>289</v>
      </c>
      <c r="E31" s="12">
        <v>9.5399999999999991</v>
      </c>
      <c r="F31" s="2">
        <v>15.9</v>
      </c>
      <c r="G31" s="13">
        <f t="shared" si="0"/>
        <v>0.40000000000000008</v>
      </c>
      <c r="H31" s="12">
        <v>9.5399999999999991</v>
      </c>
      <c r="I31" s="14">
        <f t="shared" si="1"/>
        <v>15.105</v>
      </c>
      <c r="J31" s="13">
        <f t="shared" si="2"/>
        <v>0.36842105263157904</v>
      </c>
      <c r="K31" s="13">
        <f t="shared" si="3"/>
        <v>4.9999999999999996E-2</v>
      </c>
      <c r="L31" s="11" t="s">
        <v>288</v>
      </c>
      <c r="O31" s="11" t="s">
        <v>280</v>
      </c>
      <c r="P31" s="11" t="s">
        <v>281</v>
      </c>
      <c r="W31" s="2" t="s">
        <v>28</v>
      </c>
    </row>
    <row r="32" spans="1:23" x14ac:dyDescent="0.25">
      <c r="A32" s="9">
        <v>27</v>
      </c>
      <c r="B32" s="11" t="s">
        <v>119</v>
      </c>
      <c r="C32" s="11" t="s">
        <v>233</v>
      </c>
      <c r="D32" s="11" t="s">
        <v>289</v>
      </c>
      <c r="E32" s="12">
        <v>9.5399999999999991</v>
      </c>
      <c r="F32" s="2">
        <v>15.9</v>
      </c>
      <c r="G32" s="13">
        <f t="shared" si="0"/>
        <v>0.40000000000000008</v>
      </c>
      <c r="H32" s="12">
        <v>9.5399999999999991</v>
      </c>
      <c r="I32" s="14">
        <f t="shared" si="1"/>
        <v>15.105</v>
      </c>
      <c r="J32" s="13">
        <f t="shared" si="2"/>
        <v>0.36842105263157904</v>
      </c>
      <c r="K32" s="13">
        <f t="shared" si="3"/>
        <v>4.9999999999999996E-2</v>
      </c>
      <c r="L32" s="11" t="s">
        <v>288</v>
      </c>
      <c r="O32" s="11" t="s">
        <v>280</v>
      </c>
      <c r="P32" s="11" t="s">
        <v>281</v>
      </c>
      <c r="W32" s="2" t="s">
        <v>28</v>
      </c>
    </row>
    <row r="33" spans="1:23" x14ac:dyDescent="0.25">
      <c r="A33" s="9">
        <v>28</v>
      </c>
      <c r="B33" s="11" t="s">
        <v>120</v>
      </c>
      <c r="C33" s="11" t="s">
        <v>234</v>
      </c>
      <c r="D33" s="11" t="s">
        <v>289</v>
      </c>
      <c r="E33" s="12">
        <v>9.5399999999999991</v>
      </c>
      <c r="F33" s="2">
        <v>15.9</v>
      </c>
      <c r="G33" s="13">
        <f t="shared" si="0"/>
        <v>0.40000000000000008</v>
      </c>
      <c r="H33" s="12">
        <v>9.5399999999999991</v>
      </c>
      <c r="I33" s="14">
        <f t="shared" si="1"/>
        <v>15.105</v>
      </c>
      <c r="J33" s="13">
        <f t="shared" si="2"/>
        <v>0.36842105263157904</v>
      </c>
      <c r="K33" s="13">
        <f t="shared" si="3"/>
        <v>4.9999999999999996E-2</v>
      </c>
      <c r="L33" s="11" t="s">
        <v>288</v>
      </c>
      <c r="O33" s="11" t="s">
        <v>280</v>
      </c>
      <c r="P33" s="11" t="s">
        <v>281</v>
      </c>
      <c r="W33" s="2" t="s">
        <v>28</v>
      </c>
    </row>
    <row r="34" spans="1:23" x14ac:dyDescent="0.25">
      <c r="A34" s="9">
        <v>29</v>
      </c>
      <c r="B34" s="11" t="s">
        <v>82</v>
      </c>
      <c r="C34" s="11" t="s">
        <v>196</v>
      </c>
      <c r="D34" s="11" t="s">
        <v>289</v>
      </c>
      <c r="E34" s="12">
        <v>13.93</v>
      </c>
      <c r="F34" s="2">
        <v>19.899999999999999</v>
      </c>
      <c r="G34" s="13">
        <f t="shared" si="0"/>
        <v>0.3</v>
      </c>
      <c r="H34" s="12">
        <v>13.93</v>
      </c>
      <c r="I34" s="14">
        <f t="shared" si="1"/>
        <v>18.904999999999998</v>
      </c>
      <c r="J34" s="13">
        <f t="shared" si="2"/>
        <v>0.26315789473684204</v>
      </c>
      <c r="K34" s="13">
        <f t="shared" si="3"/>
        <v>5.0000000000000051E-2</v>
      </c>
      <c r="L34" s="11" t="s">
        <v>288</v>
      </c>
      <c r="O34" s="11" t="s">
        <v>272</v>
      </c>
      <c r="P34" s="11" t="s">
        <v>273</v>
      </c>
      <c r="W34" s="2" t="s">
        <v>28</v>
      </c>
    </row>
    <row r="35" spans="1:23" x14ac:dyDescent="0.25">
      <c r="A35" s="9">
        <v>30</v>
      </c>
      <c r="B35" s="11" t="s">
        <v>83</v>
      </c>
      <c r="C35" s="11" t="s">
        <v>197</v>
      </c>
      <c r="D35" s="11" t="s">
        <v>289</v>
      </c>
      <c r="E35" s="12">
        <v>7.35</v>
      </c>
      <c r="F35" s="2">
        <v>10.5</v>
      </c>
      <c r="G35" s="13">
        <f t="shared" si="0"/>
        <v>0.30000000000000004</v>
      </c>
      <c r="H35" s="12">
        <v>7.35</v>
      </c>
      <c r="I35" s="14">
        <f t="shared" si="1"/>
        <v>9.9749999999999996</v>
      </c>
      <c r="J35" s="13">
        <f t="shared" si="2"/>
        <v>0.26315789473684209</v>
      </c>
      <c r="K35" s="13">
        <f t="shared" si="3"/>
        <v>5.0000000000000031E-2</v>
      </c>
      <c r="L35" s="11" t="s">
        <v>288</v>
      </c>
      <c r="O35" s="11" t="s">
        <v>272</v>
      </c>
      <c r="P35" s="11" t="s">
        <v>273</v>
      </c>
      <c r="W35" s="2" t="s">
        <v>28</v>
      </c>
    </row>
    <row r="36" spans="1:23" x14ac:dyDescent="0.25">
      <c r="A36" s="9">
        <v>31</v>
      </c>
      <c r="B36" s="11" t="s">
        <v>84</v>
      </c>
      <c r="C36" s="11" t="s">
        <v>198</v>
      </c>
      <c r="D36" s="11" t="s">
        <v>289</v>
      </c>
      <c r="E36" s="12">
        <v>6.93</v>
      </c>
      <c r="F36" s="2">
        <v>9.9</v>
      </c>
      <c r="G36" s="13">
        <f t="shared" si="0"/>
        <v>0.30000000000000004</v>
      </c>
      <c r="H36" s="12">
        <v>6.93</v>
      </c>
      <c r="I36" s="14">
        <f t="shared" si="1"/>
        <v>9.4049999999999994</v>
      </c>
      <c r="J36" s="13">
        <f t="shared" si="2"/>
        <v>0.26315789473684209</v>
      </c>
      <c r="K36" s="13">
        <f t="shared" si="3"/>
        <v>5.00000000000001E-2</v>
      </c>
      <c r="L36" s="11" t="s">
        <v>288</v>
      </c>
      <c r="O36" s="11" t="s">
        <v>272</v>
      </c>
      <c r="P36" s="11" t="s">
        <v>273</v>
      </c>
      <c r="W36" s="2" t="s">
        <v>28</v>
      </c>
    </row>
    <row r="37" spans="1:23" x14ac:dyDescent="0.25">
      <c r="A37" s="9">
        <v>32</v>
      </c>
      <c r="B37" s="11" t="s">
        <v>85</v>
      </c>
      <c r="C37" s="11" t="s">
        <v>199</v>
      </c>
      <c r="D37" s="11" t="s">
        <v>289</v>
      </c>
      <c r="E37" s="12">
        <v>4.13</v>
      </c>
      <c r="F37" s="2">
        <v>5.9</v>
      </c>
      <c r="G37" s="13">
        <f t="shared" si="0"/>
        <v>0.30000000000000004</v>
      </c>
      <c r="H37" s="12">
        <v>4.13</v>
      </c>
      <c r="I37" s="14">
        <f t="shared" si="1"/>
        <v>5.6050000000000004</v>
      </c>
      <c r="J37" s="13">
        <f t="shared" si="2"/>
        <v>0.2631578947368422</v>
      </c>
      <c r="K37" s="13">
        <f t="shared" si="3"/>
        <v>4.9999999999999982E-2</v>
      </c>
      <c r="L37" s="11" t="s">
        <v>288</v>
      </c>
      <c r="O37" s="11" t="s">
        <v>272</v>
      </c>
      <c r="P37" s="11" t="s">
        <v>273</v>
      </c>
      <c r="W37" s="2" t="s">
        <v>28</v>
      </c>
    </row>
    <row r="38" spans="1:23" x14ac:dyDescent="0.25">
      <c r="A38" s="9">
        <v>33</v>
      </c>
      <c r="B38" s="11" t="s">
        <v>86</v>
      </c>
      <c r="C38" s="11" t="s">
        <v>200</v>
      </c>
      <c r="D38" s="11" t="s">
        <v>289</v>
      </c>
      <c r="E38" s="12">
        <v>8.0500000000000007</v>
      </c>
      <c r="F38" s="2">
        <v>11.5</v>
      </c>
      <c r="G38" s="13">
        <f t="shared" ref="G38:G69" si="4">(F38-E38)/F38</f>
        <v>0.29999999999999993</v>
      </c>
      <c r="H38" s="12">
        <v>8.0500000000000007</v>
      </c>
      <c r="I38" s="14">
        <f t="shared" ref="I38:I69" si="5">F38*0.95</f>
        <v>10.924999999999999</v>
      </c>
      <c r="J38" s="13">
        <f t="shared" ref="J38:J69" si="6">(I38-H38)/I38</f>
        <v>0.26315789473684198</v>
      </c>
      <c r="K38" s="13">
        <f t="shared" ref="K38:K69" si="7">(F38-I38)/F38</f>
        <v>5.0000000000000093E-2</v>
      </c>
      <c r="L38" s="11" t="s">
        <v>288</v>
      </c>
      <c r="O38" s="11" t="s">
        <v>272</v>
      </c>
      <c r="P38" s="11" t="s">
        <v>273</v>
      </c>
      <c r="W38" s="2" t="s">
        <v>28</v>
      </c>
    </row>
    <row r="39" spans="1:23" x14ac:dyDescent="0.25">
      <c r="A39" s="9">
        <v>34</v>
      </c>
      <c r="B39" s="11" t="s">
        <v>87</v>
      </c>
      <c r="C39" s="11" t="s">
        <v>201</v>
      </c>
      <c r="D39" s="11" t="s">
        <v>289</v>
      </c>
      <c r="E39" s="12">
        <v>17.43</v>
      </c>
      <c r="F39" s="2">
        <v>24.9</v>
      </c>
      <c r="G39" s="13">
        <f t="shared" si="4"/>
        <v>0.3</v>
      </c>
      <c r="H39" s="12">
        <v>17.43</v>
      </c>
      <c r="I39" s="14">
        <f t="shared" si="5"/>
        <v>23.654999999999998</v>
      </c>
      <c r="J39" s="13">
        <f t="shared" si="6"/>
        <v>0.26315789473684204</v>
      </c>
      <c r="K39" s="13">
        <f t="shared" si="7"/>
        <v>5.0000000000000044E-2</v>
      </c>
      <c r="L39" s="11" t="s">
        <v>288</v>
      </c>
      <c r="O39" s="11" t="s">
        <v>272</v>
      </c>
      <c r="P39" s="11" t="s">
        <v>273</v>
      </c>
      <c r="W39" s="2" t="s">
        <v>28</v>
      </c>
    </row>
    <row r="40" spans="1:23" x14ac:dyDescent="0.25">
      <c r="A40" s="9">
        <v>35</v>
      </c>
      <c r="B40" s="11" t="s">
        <v>90</v>
      </c>
      <c r="C40" s="11" t="s">
        <v>204</v>
      </c>
      <c r="D40" s="11" t="s">
        <v>289</v>
      </c>
      <c r="E40" s="12">
        <v>10.43</v>
      </c>
      <c r="F40" s="2">
        <v>14.9</v>
      </c>
      <c r="G40" s="13">
        <f t="shared" si="4"/>
        <v>0.30000000000000004</v>
      </c>
      <c r="H40" s="12">
        <v>10.43</v>
      </c>
      <c r="I40" s="14">
        <f t="shared" si="5"/>
        <v>14.154999999999999</v>
      </c>
      <c r="J40" s="13">
        <f t="shared" si="6"/>
        <v>0.26315789473684209</v>
      </c>
      <c r="K40" s="13">
        <f t="shared" si="7"/>
        <v>5.0000000000000065E-2</v>
      </c>
      <c r="L40" s="11" t="s">
        <v>288</v>
      </c>
      <c r="O40" s="11" t="s">
        <v>272</v>
      </c>
      <c r="P40" s="11" t="s">
        <v>273</v>
      </c>
      <c r="W40" s="2" t="s">
        <v>28</v>
      </c>
    </row>
    <row r="41" spans="1:23" x14ac:dyDescent="0.25">
      <c r="A41" s="9">
        <v>36</v>
      </c>
      <c r="B41" s="11" t="s">
        <v>106</v>
      </c>
      <c r="C41" s="11" t="s">
        <v>220</v>
      </c>
      <c r="D41" s="11" t="s">
        <v>289</v>
      </c>
      <c r="E41" s="12">
        <v>7.35</v>
      </c>
      <c r="F41" s="2">
        <v>10.5</v>
      </c>
      <c r="G41" s="13">
        <f t="shared" si="4"/>
        <v>0.30000000000000004</v>
      </c>
      <c r="H41" s="12">
        <v>7.35</v>
      </c>
      <c r="I41" s="14">
        <f t="shared" si="5"/>
        <v>9.9749999999999996</v>
      </c>
      <c r="J41" s="13">
        <f t="shared" si="6"/>
        <v>0.26315789473684209</v>
      </c>
      <c r="K41" s="13">
        <f t="shared" si="7"/>
        <v>5.0000000000000031E-2</v>
      </c>
      <c r="L41" s="11" t="s">
        <v>288</v>
      </c>
      <c r="O41" s="11" t="s">
        <v>272</v>
      </c>
      <c r="P41" s="11" t="s">
        <v>273</v>
      </c>
      <c r="W41" s="2" t="s">
        <v>28</v>
      </c>
    </row>
    <row r="42" spans="1:23" x14ac:dyDescent="0.25">
      <c r="A42" s="9">
        <v>37</v>
      </c>
      <c r="B42" s="11" t="s">
        <v>142</v>
      </c>
      <c r="C42" s="11" t="s">
        <v>256</v>
      </c>
      <c r="D42" s="11" t="s">
        <v>289</v>
      </c>
      <c r="E42" s="12">
        <v>4.13</v>
      </c>
      <c r="F42" s="2">
        <v>5.9</v>
      </c>
      <c r="G42" s="13">
        <f t="shared" si="4"/>
        <v>0.30000000000000004</v>
      </c>
      <c r="H42" s="12">
        <v>4.13</v>
      </c>
      <c r="I42" s="14">
        <f t="shared" si="5"/>
        <v>5.6050000000000004</v>
      </c>
      <c r="J42" s="13">
        <f t="shared" si="6"/>
        <v>0.2631578947368422</v>
      </c>
      <c r="K42" s="13">
        <f t="shared" si="7"/>
        <v>4.9999999999999982E-2</v>
      </c>
      <c r="L42" s="11" t="s">
        <v>288</v>
      </c>
      <c r="O42" s="11" t="s">
        <v>272</v>
      </c>
      <c r="P42" s="11" t="s">
        <v>273</v>
      </c>
      <c r="W42" s="2" t="s">
        <v>29</v>
      </c>
    </row>
    <row r="43" spans="1:23" x14ac:dyDescent="0.25">
      <c r="A43" s="9">
        <v>38</v>
      </c>
      <c r="B43" s="11" t="s">
        <v>143</v>
      </c>
      <c r="C43" s="11" t="s">
        <v>257</v>
      </c>
      <c r="D43" s="11" t="s">
        <v>289</v>
      </c>
      <c r="E43" s="12">
        <v>27.93</v>
      </c>
      <c r="F43" s="2">
        <v>39.9</v>
      </c>
      <c r="G43" s="13">
        <f t="shared" si="4"/>
        <v>0.3</v>
      </c>
      <c r="H43" s="12">
        <v>27.93</v>
      </c>
      <c r="I43" s="14">
        <f t="shared" si="5"/>
        <v>37.904999999999994</v>
      </c>
      <c r="J43" s="13">
        <f t="shared" si="6"/>
        <v>0.26315789473684198</v>
      </c>
      <c r="K43" s="13">
        <f t="shared" si="7"/>
        <v>5.0000000000000114E-2</v>
      </c>
      <c r="L43" s="11" t="s">
        <v>288</v>
      </c>
      <c r="O43" s="11" t="s">
        <v>272</v>
      </c>
      <c r="P43" s="11" t="s">
        <v>273</v>
      </c>
      <c r="W43" s="2" t="s">
        <v>29</v>
      </c>
    </row>
    <row r="44" spans="1:23" x14ac:dyDescent="0.25">
      <c r="A44" s="9">
        <v>39</v>
      </c>
      <c r="B44" s="11" t="s">
        <v>97</v>
      </c>
      <c r="C44" s="11" t="s">
        <v>211</v>
      </c>
      <c r="D44" s="11" t="s">
        <v>289</v>
      </c>
      <c r="E44" s="12">
        <v>5.5</v>
      </c>
      <c r="F44" s="2">
        <v>10.9</v>
      </c>
      <c r="G44" s="13">
        <f t="shared" si="4"/>
        <v>0.49541284403669728</v>
      </c>
      <c r="H44" s="12">
        <v>5.5</v>
      </c>
      <c r="I44" s="14">
        <f t="shared" si="5"/>
        <v>10.355</v>
      </c>
      <c r="J44" s="13">
        <f t="shared" si="6"/>
        <v>0.46885562530178659</v>
      </c>
      <c r="K44" s="13">
        <f t="shared" si="7"/>
        <v>4.9999999999999989E-2</v>
      </c>
      <c r="L44" s="11" t="s">
        <v>287</v>
      </c>
      <c r="N44" s="2">
        <v>10</v>
      </c>
      <c r="O44" s="11" t="s">
        <v>260</v>
      </c>
      <c r="P44" s="11" t="s">
        <v>261</v>
      </c>
      <c r="W44" s="2" t="s">
        <v>28</v>
      </c>
    </row>
    <row r="45" spans="1:23" x14ac:dyDescent="0.25">
      <c r="A45" s="9">
        <v>40</v>
      </c>
      <c r="B45" s="11" t="s">
        <v>36</v>
      </c>
      <c r="C45" s="11" t="s">
        <v>150</v>
      </c>
      <c r="D45" s="11" t="s">
        <v>289</v>
      </c>
      <c r="E45" s="12">
        <v>5.5</v>
      </c>
      <c r="F45" s="2">
        <v>10.9</v>
      </c>
      <c r="G45" s="13">
        <f t="shared" si="4"/>
        <v>0.49541284403669728</v>
      </c>
      <c r="H45" s="12">
        <v>5.5</v>
      </c>
      <c r="I45" s="14">
        <f t="shared" si="5"/>
        <v>10.355</v>
      </c>
      <c r="J45" s="13">
        <f t="shared" si="6"/>
        <v>0.46885562530178659</v>
      </c>
      <c r="K45" s="13">
        <f t="shared" si="7"/>
        <v>4.9999999999999989E-2</v>
      </c>
      <c r="L45" s="11" t="s">
        <v>287</v>
      </c>
      <c r="N45" s="2">
        <v>11</v>
      </c>
      <c r="O45" s="11" t="s">
        <v>260</v>
      </c>
      <c r="P45" s="11" t="s">
        <v>261</v>
      </c>
      <c r="W45" s="2" t="s">
        <v>28</v>
      </c>
    </row>
    <row r="46" spans="1:23" x14ac:dyDescent="0.25">
      <c r="A46" s="9">
        <v>41</v>
      </c>
      <c r="B46" s="11" t="s">
        <v>32</v>
      </c>
      <c r="C46" s="11" t="s">
        <v>146</v>
      </c>
      <c r="D46" s="11" t="s">
        <v>289</v>
      </c>
      <c r="E46" s="12">
        <v>5.5</v>
      </c>
      <c r="F46" s="2">
        <v>10.9</v>
      </c>
      <c r="G46" s="13">
        <f t="shared" si="4"/>
        <v>0.49541284403669728</v>
      </c>
      <c r="H46" s="12">
        <v>5.5</v>
      </c>
      <c r="I46" s="14">
        <f t="shared" si="5"/>
        <v>10.355</v>
      </c>
      <c r="J46" s="13">
        <f t="shared" si="6"/>
        <v>0.46885562530178659</v>
      </c>
      <c r="K46" s="13">
        <f t="shared" si="7"/>
        <v>4.9999999999999989E-2</v>
      </c>
      <c r="L46" s="11" t="s">
        <v>287</v>
      </c>
      <c r="N46" s="2">
        <v>12</v>
      </c>
      <c r="O46" s="11" t="s">
        <v>260</v>
      </c>
      <c r="P46" s="11" t="s">
        <v>261</v>
      </c>
      <c r="W46" s="2" t="s">
        <v>28</v>
      </c>
    </row>
    <row r="47" spans="1:23" x14ac:dyDescent="0.25">
      <c r="A47" s="9">
        <v>42</v>
      </c>
      <c r="B47" s="11" t="s">
        <v>47</v>
      </c>
      <c r="C47" s="11" t="s">
        <v>161</v>
      </c>
      <c r="D47" s="11" t="s">
        <v>289</v>
      </c>
      <c r="E47" s="12">
        <v>5.5</v>
      </c>
      <c r="F47" s="2">
        <v>10.9</v>
      </c>
      <c r="G47" s="13">
        <f t="shared" si="4"/>
        <v>0.49541284403669728</v>
      </c>
      <c r="H47" s="12">
        <v>5.5</v>
      </c>
      <c r="I47" s="14">
        <f t="shared" si="5"/>
        <v>10.355</v>
      </c>
      <c r="J47" s="13">
        <f t="shared" si="6"/>
        <v>0.46885562530178659</v>
      </c>
      <c r="K47" s="13">
        <f t="shared" si="7"/>
        <v>4.9999999999999989E-2</v>
      </c>
      <c r="L47" s="11" t="s">
        <v>287</v>
      </c>
      <c r="N47" s="2">
        <v>13</v>
      </c>
      <c r="O47" s="11" t="s">
        <v>260</v>
      </c>
      <c r="P47" s="11" t="s">
        <v>261</v>
      </c>
      <c r="W47" s="2" t="s">
        <v>28</v>
      </c>
    </row>
    <row r="48" spans="1:23" x14ac:dyDescent="0.25">
      <c r="A48" s="9">
        <v>43</v>
      </c>
      <c r="B48" s="11" t="s">
        <v>99</v>
      </c>
      <c r="C48" s="11" t="s">
        <v>213</v>
      </c>
      <c r="D48" s="11" t="s">
        <v>289</v>
      </c>
      <c r="E48" s="12">
        <v>5.5</v>
      </c>
      <c r="F48" s="2">
        <v>10.9</v>
      </c>
      <c r="G48" s="13">
        <f t="shared" si="4"/>
        <v>0.49541284403669728</v>
      </c>
      <c r="H48" s="12">
        <v>5.5</v>
      </c>
      <c r="I48" s="14">
        <f t="shared" si="5"/>
        <v>10.355</v>
      </c>
      <c r="J48" s="13">
        <f t="shared" si="6"/>
        <v>0.46885562530178659</v>
      </c>
      <c r="K48" s="13">
        <f t="shared" si="7"/>
        <v>4.9999999999999989E-2</v>
      </c>
      <c r="L48" s="11" t="s">
        <v>287</v>
      </c>
      <c r="N48" s="2">
        <v>14</v>
      </c>
      <c r="O48" s="11" t="s">
        <v>260</v>
      </c>
      <c r="P48" s="11" t="s">
        <v>261</v>
      </c>
      <c r="W48" s="2" t="s">
        <v>28</v>
      </c>
    </row>
    <row r="49" spans="1:23" x14ac:dyDescent="0.25">
      <c r="A49" s="9">
        <v>44</v>
      </c>
      <c r="B49" s="11" t="s">
        <v>34</v>
      </c>
      <c r="C49" s="11" t="s">
        <v>148</v>
      </c>
      <c r="D49" s="11" t="s">
        <v>289</v>
      </c>
      <c r="E49" s="12">
        <v>5.5</v>
      </c>
      <c r="F49" s="2">
        <v>10.9</v>
      </c>
      <c r="G49" s="13">
        <f t="shared" si="4"/>
        <v>0.49541284403669728</v>
      </c>
      <c r="H49" s="12">
        <v>5.5</v>
      </c>
      <c r="I49" s="14">
        <f t="shared" si="5"/>
        <v>10.355</v>
      </c>
      <c r="J49" s="13">
        <f t="shared" si="6"/>
        <v>0.46885562530178659</v>
      </c>
      <c r="K49" s="13">
        <f t="shared" si="7"/>
        <v>4.9999999999999989E-2</v>
      </c>
      <c r="L49" s="11" t="s">
        <v>287</v>
      </c>
      <c r="N49" s="2">
        <v>17</v>
      </c>
      <c r="O49" s="11" t="s">
        <v>260</v>
      </c>
      <c r="P49" s="11" t="s">
        <v>261</v>
      </c>
      <c r="W49" s="2" t="s">
        <v>28</v>
      </c>
    </row>
    <row r="50" spans="1:23" x14ac:dyDescent="0.25">
      <c r="A50" s="9">
        <v>45</v>
      </c>
      <c r="B50" s="11" t="s">
        <v>46</v>
      </c>
      <c r="C50" s="11" t="s">
        <v>160</v>
      </c>
      <c r="D50" s="11" t="s">
        <v>289</v>
      </c>
      <c r="E50" s="12">
        <v>5.5</v>
      </c>
      <c r="F50" s="2">
        <v>10.9</v>
      </c>
      <c r="G50" s="13">
        <f t="shared" si="4"/>
        <v>0.49541284403669728</v>
      </c>
      <c r="H50" s="12">
        <v>5.5</v>
      </c>
      <c r="I50" s="14">
        <f t="shared" si="5"/>
        <v>10.355</v>
      </c>
      <c r="J50" s="13">
        <f t="shared" si="6"/>
        <v>0.46885562530178659</v>
      </c>
      <c r="K50" s="13">
        <f t="shared" si="7"/>
        <v>4.9999999999999989E-2</v>
      </c>
      <c r="L50" s="11" t="s">
        <v>287</v>
      </c>
      <c r="N50" s="2">
        <v>17</v>
      </c>
      <c r="O50" s="11" t="s">
        <v>260</v>
      </c>
      <c r="P50" s="11" t="s">
        <v>261</v>
      </c>
      <c r="W50" s="2" t="s">
        <v>28</v>
      </c>
    </row>
    <row r="51" spans="1:23" s="15" customFormat="1" x14ac:dyDescent="0.25">
      <c r="A51" s="9">
        <v>46</v>
      </c>
      <c r="B51" s="11" t="s">
        <v>53</v>
      </c>
      <c r="C51" s="11" t="s">
        <v>167</v>
      </c>
      <c r="D51" s="11" t="s">
        <v>289</v>
      </c>
      <c r="E51" s="12">
        <v>5.5</v>
      </c>
      <c r="F51" s="2">
        <v>10.9</v>
      </c>
      <c r="G51" s="13">
        <f t="shared" si="4"/>
        <v>0.49541284403669728</v>
      </c>
      <c r="H51" s="12">
        <v>5.5</v>
      </c>
      <c r="I51" s="14">
        <f t="shared" si="5"/>
        <v>10.355</v>
      </c>
      <c r="J51" s="13">
        <f t="shared" si="6"/>
        <v>0.46885562530178659</v>
      </c>
      <c r="K51" s="13">
        <f t="shared" si="7"/>
        <v>4.9999999999999989E-2</v>
      </c>
      <c r="L51" s="11" t="s">
        <v>287</v>
      </c>
      <c r="M51" s="2"/>
      <c r="N51" s="2">
        <v>19</v>
      </c>
      <c r="O51" s="11" t="s">
        <v>260</v>
      </c>
      <c r="P51" s="11" t="s">
        <v>261</v>
      </c>
      <c r="Q51" s="2"/>
      <c r="R51" s="2"/>
      <c r="S51" s="2"/>
      <c r="T51" s="2"/>
      <c r="U51" s="2"/>
      <c r="V51" s="2"/>
      <c r="W51" s="2" t="s">
        <v>28</v>
      </c>
    </row>
    <row r="52" spans="1:23" s="15" customFormat="1" x14ac:dyDescent="0.25">
      <c r="A52" s="9">
        <v>47</v>
      </c>
      <c r="B52" s="11" t="s">
        <v>35</v>
      </c>
      <c r="C52" s="11" t="s">
        <v>149</v>
      </c>
      <c r="D52" s="11" t="s">
        <v>289</v>
      </c>
      <c r="E52" s="12">
        <v>6.5</v>
      </c>
      <c r="F52" s="2">
        <v>11.9</v>
      </c>
      <c r="G52" s="13">
        <f t="shared" si="4"/>
        <v>0.45378151260504201</v>
      </c>
      <c r="H52" s="12">
        <v>6.5</v>
      </c>
      <c r="I52" s="14">
        <f t="shared" si="5"/>
        <v>11.305</v>
      </c>
      <c r="J52" s="13">
        <f t="shared" si="6"/>
        <v>0.42503317116320211</v>
      </c>
      <c r="K52" s="13">
        <f t="shared" si="7"/>
        <v>5.0000000000000051E-2</v>
      </c>
      <c r="L52" s="11" t="s">
        <v>287</v>
      </c>
      <c r="M52" s="2"/>
      <c r="N52" s="2">
        <v>20</v>
      </c>
      <c r="O52" s="11" t="s">
        <v>260</v>
      </c>
      <c r="P52" s="11" t="s">
        <v>261</v>
      </c>
      <c r="Q52" s="2"/>
      <c r="R52" s="2"/>
      <c r="S52" s="2"/>
      <c r="T52" s="2"/>
      <c r="U52" s="2"/>
      <c r="V52" s="2"/>
      <c r="W52" s="2" t="s">
        <v>28</v>
      </c>
    </row>
    <row r="53" spans="1:23" s="15" customFormat="1" x14ac:dyDescent="0.25">
      <c r="A53" s="9">
        <v>48</v>
      </c>
      <c r="B53" s="11" t="s">
        <v>33</v>
      </c>
      <c r="C53" s="11" t="s">
        <v>147</v>
      </c>
      <c r="D53" s="11" t="s">
        <v>289</v>
      </c>
      <c r="E53" s="12">
        <v>5.5</v>
      </c>
      <c r="F53" s="2">
        <v>10.9</v>
      </c>
      <c r="G53" s="13">
        <f t="shared" si="4"/>
        <v>0.49541284403669728</v>
      </c>
      <c r="H53" s="12">
        <v>5.5</v>
      </c>
      <c r="I53" s="14">
        <f t="shared" si="5"/>
        <v>10.355</v>
      </c>
      <c r="J53" s="13">
        <f t="shared" si="6"/>
        <v>0.46885562530178659</v>
      </c>
      <c r="K53" s="13">
        <f t="shared" si="7"/>
        <v>4.9999999999999989E-2</v>
      </c>
      <c r="L53" s="11" t="s">
        <v>287</v>
      </c>
      <c r="M53" s="2"/>
      <c r="N53" s="2">
        <v>21</v>
      </c>
      <c r="O53" s="11" t="s">
        <v>260</v>
      </c>
      <c r="P53" s="11" t="s">
        <v>261</v>
      </c>
      <c r="Q53" s="2"/>
      <c r="R53" s="2"/>
      <c r="S53" s="2"/>
      <c r="T53" s="2"/>
      <c r="U53" s="2"/>
      <c r="V53" s="2"/>
      <c r="W53" s="2" t="s">
        <v>28</v>
      </c>
    </row>
    <row r="54" spans="1:23" s="15" customFormat="1" x14ac:dyDescent="0.25">
      <c r="A54" s="9">
        <v>49</v>
      </c>
      <c r="B54" s="11" t="s">
        <v>136</v>
      </c>
      <c r="C54" s="11" t="s">
        <v>250</v>
      </c>
      <c r="D54" s="11" t="s">
        <v>289</v>
      </c>
      <c r="E54" s="12">
        <v>5.5</v>
      </c>
      <c r="F54" s="2">
        <v>10.9</v>
      </c>
      <c r="G54" s="13">
        <f t="shared" si="4"/>
        <v>0.49541284403669728</v>
      </c>
      <c r="H54" s="12">
        <v>5.5</v>
      </c>
      <c r="I54" s="14">
        <f t="shared" si="5"/>
        <v>10.355</v>
      </c>
      <c r="J54" s="13">
        <f t="shared" si="6"/>
        <v>0.46885562530178659</v>
      </c>
      <c r="K54" s="13">
        <f t="shared" si="7"/>
        <v>4.9999999999999989E-2</v>
      </c>
      <c r="L54" s="11" t="s">
        <v>287</v>
      </c>
      <c r="M54" s="2"/>
      <c r="N54" s="2">
        <v>10</v>
      </c>
      <c r="O54" s="11" t="s">
        <v>260</v>
      </c>
      <c r="P54" s="11" t="s">
        <v>261</v>
      </c>
      <c r="Q54" s="2"/>
      <c r="R54" s="2"/>
      <c r="S54" s="2"/>
      <c r="T54" s="2"/>
      <c r="U54" s="2"/>
      <c r="V54" s="2"/>
      <c r="W54" s="2" t="s">
        <v>29</v>
      </c>
    </row>
    <row r="55" spans="1:23" s="15" customFormat="1" x14ac:dyDescent="0.25">
      <c r="A55" s="9">
        <v>50</v>
      </c>
      <c r="B55" s="11" t="s">
        <v>137</v>
      </c>
      <c r="C55" s="11" t="s">
        <v>251</v>
      </c>
      <c r="D55" s="11" t="s">
        <v>289</v>
      </c>
      <c r="E55" s="12">
        <v>9.5</v>
      </c>
      <c r="F55" s="2">
        <v>15.9</v>
      </c>
      <c r="G55" s="13">
        <f t="shared" si="4"/>
        <v>0.40251572327044027</v>
      </c>
      <c r="H55" s="12">
        <v>9.5</v>
      </c>
      <c r="I55" s="14">
        <f t="shared" si="5"/>
        <v>15.105</v>
      </c>
      <c r="J55" s="13">
        <f t="shared" si="6"/>
        <v>0.37106918238993714</v>
      </c>
      <c r="K55" s="13">
        <f t="shared" si="7"/>
        <v>4.9999999999999996E-2</v>
      </c>
      <c r="L55" s="11" t="s">
        <v>287</v>
      </c>
      <c r="M55" s="2"/>
      <c r="N55" s="2">
        <v>1</v>
      </c>
      <c r="O55" s="11" t="s">
        <v>284</v>
      </c>
      <c r="P55" s="11" t="s">
        <v>285</v>
      </c>
      <c r="Q55" s="2"/>
      <c r="R55" s="2"/>
      <c r="S55" s="2"/>
      <c r="T55" s="2"/>
      <c r="U55" s="2"/>
      <c r="V55" s="2"/>
      <c r="W55" s="2" t="s">
        <v>29</v>
      </c>
    </row>
    <row r="56" spans="1:23" s="15" customFormat="1" x14ac:dyDescent="0.25">
      <c r="A56" s="9">
        <v>51</v>
      </c>
      <c r="B56" s="11" t="s">
        <v>141</v>
      </c>
      <c r="C56" s="11" t="s">
        <v>255</v>
      </c>
      <c r="D56" s="11" t="s">
        <v>289</v>
      </c>
      <c r="E56" s="12">
        <v>9.5</v>
      </c>
      <c r="F56" s="2">
        <v>15.9</v>
      </c>
      <c r="G56" s="13">
        <f t="shared" si="4"/>
        <v>0.40251572327044027</v>
      </c>
      <c r="H56" s="12">
        <v>9.5</v>
      </c>
      <c r="I56" s="14">
        <f t="shared" si="5"/>
        <v>15.105</v>
      </c>
      <c r="J56" s="13">
        <f t="shared" si="6"/>
        <v>0.37106918238993714</v>
      </c>
      <c r="K56" s="13">
        <f t="shared" si="7"/>
        <v>4.9999999999999996E-2</v>
      </c>
      <c r="L56" s="11" t="s">
        <v>287</v>
      </c>
      <c r="M56" s="2"/>
      <c r="N56" s="2">
        <v>1</v>
      </c>
      <c r="O56" s="11" t="s">
        <v>284</v>
      </c>
      <c r="P56" s="11" t="s">
        <v>285</v>
      </c>
      <c r="Q56" s="2"/>
      <c r="R56" s="2"/>
      <c r="S56" s="2"/>
      <c r="T56" s="2"/>
      <c r="U56" s="2"/>
      <c r="V56" s="2"/>
      <c r="W56" s="2" t="s">
        <v>29</v>
      </c>
    </row>
    <row r="57" spans="1:23" s="15" customFormat="1" x14ac:dyDescent="0.25">
      <c r="A57" s="9">
        <v>52</v>
      </c>
      <c r="B57" s="11" t="s">
        <v>140</v>
      </c>
      <c r="C57" s="11" t="s">
        <v>254</v>
      </c>
      <c r="D57" s="11" t="s">
        <v>289</v>
      </c>
      <c r="E57" s="12">
        <v>9.5</v>
      </c>
      <c r="F57" s="2">
        <v>15.9</v>
      </c>
      <c r="G57" s="13">
        <f t="shared" si="4"/>
        <v>0.40251572327044027</v>
      </c>
      <c r="H57" s="12">
        <v>9.5</v>
      </c>
      <c r="I57" s="14">
        <f t="shared" si="5"/>
        <v>15.105</v>
      </c>
      <c r="J57" s="13">
        <f t="shared" si="6"/>
        <v>0.37106918238993714</v>
      </c>
      <c r="K57" s="13">
        <f t="shared" si="7"/>
        <v>4.9999999999999996E-2</v>
      </c>
      <c r="L57" s="11" t="s">
        <v>287</v>
      </c>
      <c r="M57" s="2"/>
      <c r="N57" s="2">
        <v>4</v>
      </c>
      <c r="O57" s="11" t="s">
        <v>284</v>
      </c>
      <c r="P57" s="11" t="s">
        <v>285</v>
      </c>
      <c r="Q57" s="2"/>
      <c r="R57" s="2"/>
      <c r="S57" s="2"/>
      <c r="T57" s="2"/>
      <c r="U57" s="2"/>
      <c r="V57" s="2"/>
      <c r="W57" s="2" t="s">
        <v>29</v>
      </c>
    </row>
    <row r="58" spans="1:23" s="15" customFormat="1" x14ac:dyDescent="0.25">
      <c r="A58" s="9">
        <v>53</v>
      </c>
      <c r="B58" s="11" t="s">
        <v>59</v>
      </c>
      <c r="C58" s="11" t="s">
        <v>173</v>
      </c>
      <c r="D58" s="11" t="s">
        <v>289</v>
      </c>
      <c r="E58" s="12">
        <v>11.83</v>
      </c>
      <c r="F58" s="2">
        <v>16.899999999999999</v>
      </c>
      <c r="G58" s="13">
        <f t="shared" si="4"/>
        <v>0.29999999999999993</v>
      </c>
      <c r="H58" s="12">
        <v>11.83</v>
      </c>
      <c r="I58" s="14">
        <f t="shared" si="5"/>
        <v>16.054999999999996</v>
      </c>
      <c r="J58" s="13">
        <f t="shared" si="6"/>
        <v>0.26315789473684192</v>
      </c>
      <c r="K58" s="13">
        <f t="shared" si="7"/>
        <v>5.0000000000000148E-2</v>
      </c>
      <c r="L58" s="11" t="s">
        <v>288</v>
      </c>
      <c r="M58" s="2"/>
      <c r="N58" s="2"/>
      <c r="O58" s="11" t="s">
        <v>264</v>
      </c>
      <c r="P58" s="11" t="s">
        <v>265</v>
      </c>
      <c r="Q58" s="2"/>
      <c r="R58" s="2"/>
      <c r="S58" s="2"/>
      <c r="T58" s="2"/>
      <c r="U58" s="2"/>
      <c r="V58" s="2"/>
      <c r="W58" s="2" t="s">
        <v>28</v>
      </c>
    </row>
    <row r="59" spans="1:23" s="15" customFormat="1" x14ac:dyDescent="0.25">
      <c r="A59" s="9">
        <v>54</v>
      </c>
      <c r="B59" s="11" t="s">
        <v>60</v>
      </c>
      <c r="C59" s="11" t="s">
        <v>174</v>
      </c>
      <c r="D59" s="11" t="s">
        <v>289</v>
      </c>
      <c r="E59" s="12">
        <v>11.83</v>
      </c>
      <c r="F59" s="2">
        <v>16.899999999999999</v>
      </c>
      <c r="G59" s="13">
        <f t="shared" si="4"/>
        <v>0.29999999999999993</v>
      </c>
      <c r="H59" s="12">
        <v>11.83</v>
      </c>
      <c r="I59" s="14">
        <f t="shared" si="5"/>
        <v>16.054999999999996</v>
      </c>
      <c r="J59" s="13">
        <f t="shared" si="6"/>
        <v>0.26315789473684192</v>
      </c>
      <c r="K59" s="13">
        <f t="shared" si="7"/>
        <v>5.0000000000000148E-2</v>
      </c>
      <c r="L59" s="11" t="s">
        <v>288</v>
      </c>
      <c r="M59" s="2"/>
      <c r="N59" s="2"/>
      <c r="O59" s="11" t="s">
        <v>264</v>
      </c>
      <c r="P59" s="11" t="s">
        <v>265</v>
      </c>
      <c r="Q59" s="2"/>
      <c r="R59" s="2"/>
      <c r="S59" s="2"/>
      <c r="T59" s="2"/>
      <c r="U59" s="2"/>
      <c r="V59" s="2"/>
      <c r="W59" s="2" t="s">
        <v>28</v>
      </c>
    </row>
    <row r="60" spans="1:23" x14ac:dyDescent="0.25">
      <c r="A60" s="9">
        <v>55</v>
      </c>
      <c r="B60" s="11" t="s">
        <v>61</v>
      </c>
      <c r="C60" s="11" t="s">
        <v>175</v>
      </c>
      <c r="D60" s="11" t="s">
        <v>289</v>
      </c>
      <c r="E60" s="12">
        <v>11.83</v>
      </c>
      <c r="F60" s="2">
        <v>16.899999999999999</v>
      </c>
      <c r="G60" s="13">
        <f t="shared" si="4"/>
        <v>0.29999999999999993</v>
      </c>
      <c r="H60" s="12">
        <v>11.83</v>
      </c>
      <c r="I60" s="14">
        <f t="shared" si="5"/>
        <v>16.054999999999996</v>
      </c>
      <c r="J60" s="13">
        <f t="shared" si="6"/>
        <v>0.26315789473684192</v>
      </c>
      <c r="K60" s="13">
        <f t="shared" si="7"/>
        <v>5.0000000000000148E-2</v>
      </c>
      <c r="L60" s="11" t="s">
        <v>288</v>
      </c>
      <c r="O60" s="11" t="s">
        <v>264</v>
      </c>
      <c r="P60" s="11" t="s">
        <v>265</v>
      </c>
      <c r="W60" s="2" t="s">
        <v>28</v>
      </c>
    </row>
    <row r="61" spans="1:23" x14ac:dyDescent="0.25">
      <c r="A61" s="9">
        <v>56</v>
      </c>
      <c r="B61" s="11" t="s">
        <v>62</v>
      </c>
      <c r="C61" s="11" t="s">
        <v>176</v>
      </c>
      <c r="D61" s="11" t="s">
        <v>289</v>
      </c>
      <c r="E61" s="12">
        <v>11.83</v>
      </c>
      <c r="F61" s="2">
        <v>16.899999999999999</v>
      </c>
      <c r="G61" s="13">
        <f t="shared" si="4"/>
        <v>0.29999999999999993</v>
      </c>
      <c r="H61" s="12">
        <v>11.83</v>
      </c>
      <c r="I61" s="14">
        <f t="shared" si="5"/>
        <v>16.054999999999996</v>
      </c>
      <c r="J61" s="13">
        <f t="shared" si="6"/>
        <v>0.26315789473684192</v>
      </c>
      <c r="K61" s="13">
        <f t="shared" si="7"/>
        <v>5.0000000000000148E-2</v>
      </c>
      <c r="L61" s="11" t="s">
        <v>288</v>
      </c>
      <c r="O61" s="11" t="s">
        <v>264</v>
      </c>
      <c r="P61" s="11" t="s">
        <v>265</v>
      </c>
      <c r="W61" s="2" t="s">
        <v>28</v>
      </c>
    </row>
    <row r="62" spans="1:23" s="15" customFormat="1" x14ac:dyDescent="0.25">
      <c r="A62" s="9">
        <v>57</v>
      </c>
      <c r="B62" s="11" t="s">
        <v>63</v>
      </c>
      <c r="C62" s="11" t="s">
        <v>177</v>
      </c>
      <c r="D62" s="11" t="s">
        <v>289</v>
      </c>
      <c r="E62" s="12">
        <v>11.83</v>
      </c>
      <c r="F62" s="2">
        <v>16.899999999999999</v>
      </c>
      <c r="G62" s="13">
        <f t="shared" si="4"/>
        <v>0.29999999999999993</v>
      </c>
      <c r="H62" s="12">
        <v>11.83</v>
      </c>
      <c r="I62" s="14">
        <f t="shared" si="5"/>
        <v>16.054999999999996</v>
      </c>
      <c r="J62" s="13">
        <f t="shared" si="6"/>
        <v>0.26315789473684192</v>
      </c>
      <c r="K62" s="13">
        <f t="shared" si="7"/>
        <v>5.0000000000000148E-2</v>
      </c>
      <c r="L62" s="11" t="s">
        <v>288</v>
      </c>
      <c r="M62" s="2"/>
      <c r="N62" s="2"/>
      <c r="O62" s="11" t="s">
        <v>264</v>
      </c>
      <c r="P62" s="11" t="s">
        <v>265</v>
      </c>
      <c r="Q62" s="2"/>
      <c r="R62" s="2"/>
      <c r="S62" s="2"/>
      <c r="T62" s="2"/>
      <c r="U62" s="2"/>
      <c r="V62" s="2"/>
      <c r="W62" s="2" t="s">
        <v>28</v>
      </c>
    </row>
    <row r="63" spans="1:23" s="15" customFormat="1" x14ac:dyDescent="0.25">
      <c r="A63" s="9">
        <v>58</v>
      </c>
      <c r="B63" s="11" t="s">
        <v>128</v>
      </c>
      <c r="C63" s="11" t="s">
        <v>242</v>
      </c>
      <c r="D63" s="11" t="s">
        <v>289</v>
      </c>
      <c r="E63" s="12">
        <v>1.21</v>
      </c>
      <c r="F63" s="2">
        <v>2.5</v>
      </c>
      <c r="G63" s="13">
        <f t="shared" si="4"/>
        <v>0.51600000000000001</v>
      </c>
      <c r="H63" s="12">
        <v>1.21</v>
      </c>
      <c r="I63" s="14">
        <f t="shared" si="5"/>
        <v>2.375</v>
      </c>
      <c r="J63" s="13">
        <f t="shared" si="6"/>
        <v>0.4905263157894737</v>
      </c>
      <c r="K63" s="13">
        <f t="shared" si="7"/>
        <v>0.05</v>
      </c>
      <c r="L63" s="11" t="s">
        <v>287</v>
      </c>
      <c r="M63" s="2"/>
      <c r="N63" s="2">
        <v>1</v>
      </c>
      <c r="O63" s="11" t="s">
        <v>282</v>
      </c>
      <c r="P63" s="11" t="s">
        <v>283</v>
      </c>
      <c r="Q63" s="2"/>
      <c r="R63" s="2"/>
      <c r="S63" s="2"/>
      <c r="T63" s="2"/>
      <c r="U63" s="2"/>
      <c r="V63" s="2"/>
      <c r="W63" s="2" t="s">
        <v>29</v>
      </c>
    </row>
    <row r="64" spans="1:23" s="15" customFormat="1" x14ac:dyDescent="0.25">
      <c r="A64" s="9">
        <v>59</v>
      </c>
      <c r="B64" s="11" t="s">
        <v>127</v>
      </c>
      <c r="C64" s="11" t="s">
        <v>241</v>
      </c>
      <c r="D64" s="11" t="s">
        <v>289</v>
      </c>
      <c r="E64" s="12">
        <v>1.21</v>
      </c>
      <c r="F64" s="2">
        <v>2.5</v>
      </c>
      <c r="G64" s="13">
        <f t="shared" si="4"/>
        <v>0.51600000000000001</v>
      </c>
      <c r="H64" s="12">
        <v>1.21</v>
      </c>
      <c r="I64" s="14">
        <f t="shared" si="5"/>
        <v>2.375</v>
      </c>
      <c r="J64" s="13">
        <f t="shared" si="6"/>
        <v>0.4905263157894737</v>
      </c>
      <c r="K64" s="13">
        <f t="shared" si="7"/>
        <v>0.05</v>
      </c>
      <c r="L64" s="11" t="s">
        <v>287</v>
      </c>
      <c r="M64" s="2"/>
      <c r="N64" s="2">
        <v>19</v>
      </c>
      <c r="O64" s="11" t="s">
        <v>282</v>
      </c>
      <c r="P64" s="11" t="s">
        <v>283</v>
      </c>
      <c r="Q64" s="2"/>
      <c r="R64" s="2"/>
      <c r="S64" s="2"/>
      <c r="T64" s="2"/>
      <c r="U64" s="2"/>
      <c r="V64" s="2"/>
      <c r="W64" s="2" t="s">
        <v>29</v>
      </c>
    </row>
    <row r="65" spans="1:23" s="15" customFormat="1" x14ac:dyDescent="0.25">
      <c r="A65" s="9">
        <v>60</v>
      </c>
      <c r="B65" s="11" t="s">
        <v>98</v>
      </c>
      <c r="C65" s="11" t="s">
        <v>212</v>
      </c>
      <c r="D65" s="11" t="s">
        <v>289</v>
      </c>
      <c r="E65" s="12">
        <v>9.92</v>
      </c>
      <c r="F65" s="2">
        <v>15.3</v>
      </c>
      <c r="G65" s="13">
        <f t="shared" si="4"/>
        <v>0.3516339869281046</v>
      </c>
      <c r="H65" s="12">
        <v>9.92</v>
      </c>
      <c r="I65" s="14">
        <f t="shared" si="5"/>
        <v>14.535</v>
      </c>
      <c r="J65" s="13">
        <f t="shared" si="6"/>
        <v>0.31750945992432061</v>
      </c>
      <c r="K65" s="13">
        <f t="shared" si="7"/>
        <v>5.0000000000000037E-2</v>
      </c>
      <c r="L65" s="11" t="s">
        <v>287</v>
      </c>
      <c r="M65" s="2"/>
      <c r="N65" s="2">
        <v>18</v>
      </c>
      <c r="O65" s="11" t="s">
        <v>276</v>
      </c>
      <c r="P65" s="11" t="s">
        <v>277</v>
      </c>
      <c r="Q65" s="2"/>
      <c r="R65" s="2"/>
      <c r="S65" s="2"/>
      <c r="T65" s="2"/>
      <c r="U65" s="2"/>
      <c r="V65" s="2"/>
      <c r="W65" s="2" t="s">
        <v>28</v>
      </c>
    </row>
    <row r="66" spans="1:23" s="15" customFormat="1" x14ac:dyDescent="0.25">
      <c r="A66" s="9">
        <v>61</v>
      </c>
      <c r="B66" s="11" t="s">
        <v>96</v>
      </c>
      <c r="C66" s="11" t="s">
        <v>210</v>
      </c>
      <c r="D66" s="11" t="s">
        <v>289</v>
      </c>
      <c r="E66" s="12">
        <v>9.92</v>
      </c>
      <c r="F66" s="2">
        <v>15.3</v>
      </c>
      <c r="G66" s="13">
        <f t="shared" si="4"/>
        <v>0.3516339869281046</v>
      </c>
      <c r="H66" s="12">
        <v>9.92</v>
      </c>
      <c r="I66" s="14">
        <f t="shared" si="5"/>
        <v>14.535</v>
      </c>
      <c r="J66" s="13">
        <f t="shared" si="6"/>
        <v>0.31750945992432061</v>
      </c>
      <c r="K66" s="13">
        <f t="shared" si="7"/>
        <v>5.0000000000000037E-2</v>
      </c>
      <c r="L66" s="11" t="s">
        <v>287</v>
      </c>
      <c r="M66" s="2"/>
      <c r="N66" s="2">
        <v>22</v>
      </c>
      <c r="O66" s="11" t="s">
        <v>276</v>
      </c>
      <c r="P66" s="11" t="s">
        <v>277</v>
      </c>
      <c r="Q66" s="2"/>
      <c r="R66" s="2"/>
      <c r="S66" s="2"/>
      <c r="T66" s="2"/>
      <c r="U66" s="2"/>
      <c r="V66" s="2"/>
      <c r="W66" s="2" t="s">
        <v>28</v>
      </c>
    </row>
    <row r="67" spans="1:23" s="15" customFormat="1" x14ac:dyDescent="0.25">
      <c r="A67" s="9">
        <v>62</v>
      </c>
      <c r="B67" s="11" t="s">
        <v>103</v>
      </c>
      <c r="C67" s="11" t="s">
        <v>217</v>
      </c>
      <c r="D67" s="11" t="s">
        <v>289</v>
      </c>
      <c r="E67" s="12">
        <v>9.92</v>
      </c>
      <c r="F67" s="2">
        <v>15.3</v>
      </c>
      <c r="G67" s="13">
        <f t="shared" si="4"/>
        <v>0.3516339869281046</v>
      </c>
      <c r="H67" s="12">
        <v>9.92</v>
      </c>
      <c r="I67" s="14">
        <f t="shared" si="5"/>
        <v>14.535</v>
      </c>
      <c r="J67" s="13">
        <f t="shared" si="6"/>
        <v>0.31750945992432061</v>
      </c>
      <c r="K67" s="13">
        <f t="shared" si="7"/>
        <v>5.0000000000000037E-2</v>
      </c>
      <c r="L67" s="11" t="s">
        <v>287</v>
      </c>
      <c r="M67" s="2"/>
      <c r="N67" s="2">
        <v>31</v>
      </c>
      <c r="O67" s="11" t="s">
        <v>276</v>
      </c>
      <c r="P67" s="11" t="s">
        <v>277</v>
      </c>
      <c r="Q67" s="2"/>
      <c r="R67" s="2"/>
      <c r="S67" s="2"/>
      <c r="T67" s="2"/>
      <c r="U67" s="2"/>
      <c r="V67" s="2"/>
      <c r="W67" s="2" t="s">
        <v>28</v>
      </c>
    </row>
    <row r="68" spans="1:23" s="15" customFormat="1" x14ac:dyDescent="0.25">
      <c r="A68" s="9">
        <v>63</v>
      </c>
      <c r="B68" s="11" t="s">
        <v>104</v>
      </c>
      <c r="C68" s="11" t="s">
        <v>218</v>
      </c>
      <c r="D68" s="11" t="s">
        <v>289</v>
      </c>
      <c r="E68" s="12">
        <v>9.92</v>
      </c>
      <c r="F68" s="2">
        <v>15.3</v>
      </c>
      <c r="G68" s="13">
        <f t="shared" si="4"/>
        <v>0.3516339869281046</v>
      </c>
      <c r="H68" s="12">
        <v>9.92</v>
      </c>
      <c r="I68" s="14">
        <f t="shared" si="5"/>
        <v>14.535</v>
      </c>
      <c r="J68" s="13">
        <f t="shared" si="6"/>
        <v>0.31750945992432061</v>
      </c>
      <c r="K68" s="13">
        <f t="shared" si="7"/>
        <v>5.0000000000000037E-2</v>
      </c>
      <c r="L68" s="11" t="s">
        <v>287</v>
      </c>
      <c r="M68" s="2"/>
      <c r="N68" s="2">
        <v>42</v>
      </c>
      <c r="O68" s="11" t="s">
        <v>276</v>
      </c>
      <c r="P68" s="11" t="s">
        <v>277</v>
      </c>
      <c r="Q68" s="2"/>
      <c r="R68" s="2"/>
      <c r="S68" s="2"/>
      <c r="T68" s="2"/>
      <c r="U68" s="2"/>
      <c r="V68" s="2"/>
      <c r="W68" s="2" t="s">
        <v>28</v>
      </c>
    </row>
    <row r="69" spans="1:23" s="15" customFormat="1" x14ac:dyDescent="0.25">
      <c r="A69" s="9">
        <v>64</v>
      </c>
      <c r="B69" s="16" t="s">
        <v>44</v>
      </c>
      <c r="C69" s="16" t="s">
        <v>158</v>
      </c>
      <c r="D69" s="16" t="s">
        <v>289</v>
      </c>
      <c r="E69" s="17">
        <v>2</v>
      </c>
      <c r="F69" s="15">
        <v>2.7</v>
      </c>
      <c r="G69" s="18">
        <f t="shared" si="4"/>
        <v>0.2592592592592593</v>
      </c>
      <c r="H69" s="17">
        <v>2</v>
      </c>
      <c r="I69" s="19">
        <f t="shared" si="5"/>
        <v>2.5649999999999999</v>
      </c>
      <c r="J69" s="18">
        <f t="shared" si="6"/>
        <v>0.22027290448343079</v>
      </c>
      <c r="K69" s="18">
        <f t="shared" si="7"/>
        <v>5.0000000000000079E-2</v>
      </c>
      <c r="L69" s="16" t="s">
        <v>287</v>
      </c>
      <c r="N69" s="15">
        <v>0</v>
      </c>
      <c r="O69" s="16" t="s">
        <v>262</v>
      </c>
      <c r="P69" s="16" t="s">
        <v>263</v>
      </c>
      <c r="W69" s="15" t="s">
        <v>28</v>
      </c>
    </row>
    <row r="70" spans="1:23" s="15" customFormat="1" x14ac:dyDescent="0.25">
      <c r="A70" s="9">
        <v>65</v>
      </c>
      <c r="B70" s="16" t="s">
        <v>121</v>
      </c>
      <c r="C70" s="16" t="s">
        <v>235</v>
      </c>
      <c r="D70" s="16" t="s">
        <v>289</v>
      </c>
      <c r="E70" s="17">
        <v>7.92</v>
      </c>
      <c r="F70" s="15">
        <v>11.5</v>
      </c>
      <c r="G70" s="18">
        <f t="shared" ref="G70:G101" si="8">(F70-E70)/F70</f>
        <v>0.31130434782608696</v>
      </c>
      <c r="H70" s="17">
        <v>7.92</v>
      </c>
      <c r="I70" s="19">
        <f t="shared" ref="I70:I101" si="9">F70*0.95</f>
        <v>10.924999999999999</v>
      </c>
      <c r="J70" s="18">
        <f t="shared" ref="J70:J101" si="10">(I70-H70)/I70</f>
        <v>0.27505720823798618</v>
      </c>
      <c r="K70" s="18">
        <f t="shared" ref="K70:K101" si="11">(F70-I70)/F70</f>
        <v>5.0000000000000093E-2</v>
      </c>
      <c r="L70" s="16" t="s">
        <v>287</v>
      </c>
      <c r="N70" s="15">
        <v>0</v>
      </c>
      <c r="O70" s="16" t="s">
        <v>262</v>
      </c>
      <c r="P70" s="16" t="s">
        <v>263</v>
      </c>
      <c r="W70" s="15" t="s">
        <v>28</v>
      </c>
    </row>
    <row r="71" spans="1:23" s="15" customFormat="1" x14ac:dyDescent="0.25">
      <c r="A71" s="9">
        <v>66</v>
      </c>
      <c r="B71" s="16" t="s">
        <v>122</v>
      </c>
      <c r="C71" s="16" t="s">
        <v>236</v>
      </c>
      <c r="D71" s="16" t="s">
        <v>289</v>
      </c>
      <c r="E71" s="17">
        <v>10.32</v>
      </c>
      <c r="F71" s="15">
        <v>14.9</v>
      </c>
      <c r="G71" s="18">
        <f t="shared" si="8"/>
        <v>0.30738255033557049</v>
      </c>
      <c r="H71" s="17">
        <v>10.32</v>
      </c>
      <c r="I71" s="19">
        <f t="shared" si="9"/>
        <v>14.154999999999999</v>
      </c>
      <c r="J71" s="18">
        <f t="shared" si="10"/>
        <v>0.27092900035323203</v>
      </c>
      <c r="K71" s="18">
        <f t="shared" si="11"/>
        <v>5.0000000000000065E-2</v>
      </c>
      <c r="L71" s="16" t="s">
        <v>287</v>
      </c>
      <c r="N71" s="15">
        <v>0</v>
      </c>
      <c r="O71" s="16" t="s">
        <v>262</v>
      </c>
      <c r="P71" s="16" t="s">
        <v>263</v>
      </c>
      <c r="W71" s="15" t="s">
        <v>28</v>
      </c>
    </row>
    <row r="72" spans="1:23" s="15" customFormat="1" x14ac:dyDescent="0.25">
      <c r="A72" s="9">
        <v>67</v>
      </c>
      <c r="B72" s="16" t="s">
        <v>123</v>
      </c>
      <c r="C72" s="16" t="s">
        <v>237</v>
      </c>
      <c r="D72" s="16" t="s">
        <v>289</v>
      </c>
      <c r="E72" s="17">
        <v>19.920000000000002</v>
      </c>
      <c r="F72" s="15">
        <v>28.5</v>
      </c>
      <c r="G72" s="18">
        <f t="shared" si="8"/>
        <v>0.30105263157894729</v>
      </c>
      <c r="H72" s="17">
        <v>19.920000000000002</v>
      </c>
      <c r="I72" s="19">
        <f t="shared" si="9"/>
        <v>27.074999999999999</v>
      </c>
      <c r="J72" s="18">
        <f t="shared" si="10"/>
        <v>0.26426592797783927</v>
      </c>
      <c r="K72" s="18">
        <f t="shared" si="11"/>
        <v>5.0000000000000024E-2</v>
      </c>
      <c r="L72" s="16" t="s">
        <v>287</v>
      </c>
      <c r="N72" s="15">
        <v>0</v>
      </c>
      <c r="O72" s="16" t="s">
        <v>262</v>
      </c>
      <c r="P72" s="16" t="s">
        <v>263</v>
      </c>
      <c r="W72" s="15" t="s">
        <v>28</v>
      </c>
    </row>
    <row r="73" spans="1:23" s="15" customFormat="1" x14ac:dyDescent="0.25">
      <c r="A73" s="9">
        <v>68</v>
      </c>
      <c r="B73" s="16" t="s">
        <v>124</v>
      </c>
      <c r="C73" s="16" t="s">
        <v>238</v>
      </c>
      <c r="D73" s="16" t="s">
        <v>289</v>
      </c>
      <c r="E73" s="17">
        <v>8.4</v>
      </c>
      <c r="F73" s="15">
        <v>12</v>
      </c>
      <c r="G73" s="18">
        <f t="shared" si="8"/>
        <v>0.3</v>
      </c>
      <c r="H73" s="17">
        <v>8.4</v>
      </c>
      <c r="I73" s="19">
        <f t="shared" si="9"/>
        <v>11.399999999999999</v>
      </c>
      <c r="J73" s="18">
        <f t="shared" si="10"/>
        <v>0.26315789473684198</v>
      </c>
      <c r="K73" s="18">
        <f t="shared" si="11"/>
        <v>5.0000000000000121E-2</v>
      </c>
      <c r="L73" s="16" t="s">
        <v>287</v>
      </c>
      <c r="N73" s="15">
        <v>0</v>
      </c>
      <c r="O73" s="16" t="s">
        <v>262</v>
      </c>
      <c r="P73" s="16" t="s">
        <v>263</v>
      </c>
      <c r="W73" s="15" t="s">
        <v>28</v>
      </c>
    </row>
    <row r="74" spans="1:23" s="15" customFormat="1" x14ac:dyDescent="0.25">
      <c r="A74" s="9">
        <v>69</v>
      </c>
      <c r="B74" s="16" t="s">
        <v>125</v>
      </c>
      <c r="C74" s="16" t="s">
        <v>239</v>
      </c>
      <c r="D74" s="16" t="s">
        <v>289</v>
      </c>
      <c r="E74" s="17">
        <v>9.1999999999999993</v>
      </c>
      <c r="F74" s="15">
        <v>13.5</v>
      </c>
      <c r="G74" s="18">
        <f t="shared" si="8"/>
        <v>0.31851851851851859</v>
      </c>
      <c r="H74" s="17">
        <v>9.1999999999999993</v>
      </c>
      <c r="I74" s="19">
        <f t="shared" si="9"/>
        <v>12.824999999999999</v>
      </c>
      <c r="J74" s="18">
        <f t="shared" si="10"/>
        <v>0.28265107212475638</v>
      </c>
      <c r="K74" s="18">
        <f t="shared" si="11"/>
        <v>5.0000000000000051E-2</v>
      </c>
      <c r="L74" s="16" t="s">
        <v>287</v>
      </c>
      <c r="N74" s="15">
        <v>0</v>
      </c>
      <c r="O74" s="16" t="s">
        <v>262</v>
      </c>
      <c r="P74" s="16" t="s">
        <v>263</v>
      </c>
      <c r="W74" s="15" t="s">
        <v>28</v>
      </c>
    </row>
    <row r="75" spans="1:23" s="15" customFormat="1" x14ac:dyDescent="0.25">
      <c r="A75" s="9">
        <v>70</v>
      </c>
      <c r="B75" s="16" t="s">
        <v>126</v>
      </c>
      <c r="C75" s="16" t="s">
        <v>240</v>
      </c>
      <c r="D75" s="16" t="s">
        <v>289</v>
      </c>
      <c r="E75" s="17">
        <v>8.4</v>
      </c>
      <c r="F75" s="15">
        <v>12</v>
      </c>
      <c r="G75" s="18">
        <f t="shared" si="8"/>
        <v>0.3</v>
      </c>
      <c r="H75" s="17">
        <v>8.4</v>
      </c>
      <c r="I75" s="19">
        <f t="shared" si="9"/>
        <v>11.399999999999999</v>
      </c>
      <c r="J75" s="18">
        <f t="shared" si="10"/>
        <v>0.26315789473684198</v>
      </c>
      <c r="K75" s="18">
        <f t="shared" si="11"/>
        <v>5.0000000000000121E-2</v>
      </c>
      <c r="L75" s="16" t="s">
        <v>287</v>
      </c>
      <c r="N75" s="15">
        <v>0</v>
      </c>
      <c r="O75" s="16" t="s">
        <v>262</v>
      </c>
      <c r="P75" s="16" t="s">
        <v>263</v>
      </c>
      <c r="W75" s="15" t="s">
        <v>28</v>
      </c>
    </row>
    <row r="76" spans="1:23" s="15" customFormat="1" x14ac:dyDescent="0.25">
      <c r="A76" s="9">
        <v>71</v>
      </c>
      <c r="B76" s="11" t="s">
        <v>38</v>
      </c>
      <c r="C76" s="11" t="s">
        <v>152</v>
      </c>
      <c r="D76" s="11" t="s">
        <v>289</v>
      </c>
      <c r="E76" s="12">
        <v>2.16</v>
      </c>
      <c r="F76" s="2">
        <v>2.9</v>
      </c>
      <c r="G76" s="13">
        <f t="shared" si="8"/>
        <v>0.2551724137931034</v>
      </c>
      <c r="H76" s="12">
        <v>2.16</v>
      </c>
      <c r="I76" s="14">
        <f t="shared" si="9"/>
        <v>2.7549999999999999</v>
      </c>
      <c r="J76" s="13">
        <f t="shared" si="10"/>
        <v>0.21597096188747722</v>
      </c>
      <c r="K76" s="13">
        <f t="shared" si="11"/>
        <v>5.000000000000001E-2</v>
      </c>
      <c r="L76" s="11" t="s">
        <v>287</v>
      </c>
      <c r="M76" s="2"/>
      <c r="N76" s="2">
        <v>4</v>
      </c>
      <c r="O76" s="11" t="s">
        <v>262</v>
      </c>
      <c r="P76" s="11" t="s">
        <v>263</v>
      </c>
      <c r="Q76" s="2"/>
      <c r="R76" s="2"/>
      <c r="S76" s="2"/>
      <c r="T76" s="2"/>
      <c r="U76" s="2"/>
      <c r="V76" s="2"/>
      <c r="W76" s="2" t="s">
        <v>28</v>
      </c>
    </row>
    <row r="77" spans="1:23" s="15" customFormat="1" x14ac:dyDescent="0.25">
      <c r="A77" s="9">
        <v>72</v>
      </c>
      <c r="B77" s="11" t="s">
        <v>41</v>
      </c>
      <c r="C77" s="11" t="s">
        <v>155</v>
      </c>
      <c r="D77" s="11" t="s">
        <v>289</v>
      </c>
      <c r="E77" s="12">
        <v>2.16</v>
      </c>
      <c r="F77" s="2">
        <v>2.9</v>
      </c>
      <c r="G77" s="13">
        <f t="shared" si="8"/>
        <v>0.2551724137931034</v>
      </c>
      <c r="H77" s="12">
        <v>2.16</v>
      </c>
      <c r="I77" s="14">
        <f t="shared" si="9"/>
        <v>2.7549999999999999</v>
      </c>
      <c r="J77" s="13">
        <f t="shared" si="10"/>
        <v>0.21597096188747722</v>
      </c>
      <c r="K77" s="13">
        <f t="shared" si="11"/>
        <v>5.000000000000001E-2</v>
      </c>
      <c r="L77" s="11" t="s">
        <v>287</v>
      </c>
      <c r="M77" s="2"/>
      <c r="N77" s="2">
        <v>7</v>
      </c>
      <c r="O77" s="11" t="s">
        <v>262</v>
      </c>
      <c r="P77" s="11" t="s">
        <v>263</v>
      </c>
      <c r="Q77" s="2"/>
      <c r="R77" s="2"/>
      <c r="S77" s="2"/>
      <c r="T77" s="2"/>
      <c r="U77" s="2"/>
      <c r="V77" s="2"/>
      <c r="W77" s="2" t="s">
        <v>28</v>
      </c>
    </row>
    <row r="78" spans="1:23" s="15" customFormat="1" x14ac:dyDescent="0.25">
      <c r="A78" s="9">
        <v>73</v>
      </c>
      <c r="B78" s="11" t="s">
        <v>49</v>
      </c>
      <c r="C78" s="11" t="s">
        <v>163</v>
      </c>
      <c r="D78" s="11" t="s">
        <v>289</v>
      </c>
      <c r="E78" s="12">
        <v>1.76</v>
      </c>
      <c r="F78" s="2">
        <v>2.5</v>
      </c>
      <c r="G78" s="13">
        <f t="shared" si="8"/>
        <v>0.29599999999999999</v>
      </c>
      <c r="H78" s="12">
        <v>1.76</v>
      </c>
      <c r="I78" s="14">
        <f t="shared" si="9"/>
        <v>2.375</v>
      </c>
      <c r="J78" s="13">
        <f t="shared" si="10"/>
        <v>0.25894736842105265</v>
      </c>
      <c r="K78" s="13">
        <f t="shared" si="11"/>
        <v>0.05</v>
      </c>
      <c r="L78" s="11" t="s">
        <v>287</v>
      </c>
      <c r="M78" s="2"/>
      <c r="N78" s="2">
        <v>14</v>
      </c>
      <c r="O78" s="11" t="s">
        <v>262</v>
      </c>
      <c r="P78" s="11" t="s">
        <v>263</v>
      </c>
      <c r="Q78" s="2"/>
      <c r="R78" s="2"/>
      <c r="S78" s="2"/>
      <c r="T78" s="2"/>
      <c r="U78" s="2"/>
      <c r="V78" s="2"/>
      <c r="W78" s="2" t="s">
        <v>28</v>
      </c>
    </row>
    <row r="79" spans="1:23" s="15" customFormat="1" x14ac:dyDescent="0.25">
      <c r="A79" s="9">
        <v>74</v>
      </c>
      <c r="B79" s="11" t="s">
        <v>37</v>
      </c>
      <c r="C79" s="11" t="s">
        <v>151</v>
      </c>
      <c r="D79" s="11" t="s">
        <v>289</v>
      </c>
      <c r="E79" s="12">
        <v>2.2400000000000002</v>
      </c>
      <c r="F79" s="2">
        <v>3</v>
      </c>
      <c r="G79" s="13">
        <f t="shared" si="8"/>
        <v>0.25333333333333324</v>
      </c>
      <c r="H79" s="12">
        <v>2.2400000000000002</v>
      </c>
      <c r="I79" s="14">
        <f t="shared" si="9"/>
        <v>2.8499999999999996</v>
      </c>
      <c r="J79" s="13">
        <f t="shared" si="10"/>
        <v>0.21403508771929808</v>
      </c>
      <c r="K79" s="13">
        <f t="shared" si="11"/>
        <v>5.0000000000000121E-2</v>
      </c>
      <c r="L79" s="11" t="s">
        <v>287</v>
      </c>
      <c r="M79" s="2"/>
      <c r="N79" s="2">
        <v>17</v>
      </c>
      <c r="O79" s="11" t="s">
        <v>262</v>
      </c>
      <c r="P79" s="11" t="s">
        <v>263</v>
      </c>
      <c r="Q79" s="2"/>
      <c r="R79" s="2"/>
      <c r="S79" s="2"/>
      <c r="T79" s="2"/>
      <c r="U79" s="2"/>
      <c r="V79" s="2"/>
      <c r="W79" s="2" t="s">
        <v>28</v>
      </c>
    </row>
    <row r="80" spans="1:23" s="15" customFormat="1" x14ac:dyDescent="0.25">
      <c r="A80" s="9">
        <v>75</v>
      </c>
      <c r="B80" s="11" t="s">
        <v>52</v>
      </c>
      <c r="C80" s="11" t="s">
        <v>166</v>
      </c>
      <c r="D80" s="11" t="s">
        <v>289</v>
      </c>
      <c r="E80" s="12">
        <v>1.44</v>
      </c>
      <c r="F80" s="2">
        <v>2.5</v>
      </c>
      <c r="G80" s="13">
        <f t="shared" si="8"/>
        <v>0.42400000000000004</v>
      </c>
      <c r="H80" s="12">
        <v>1.44</v>
      </c>
      <c r="I80" s="14">
        <f t="shared" si="9"/>
        <v>2.375</v>
      </c>
      <c r="J80" s="13">
        <f t="shared" si="10"/>
        <v>0.3936842105263158</v>
      </c>
      <c r="K80" s="13">
        <f t="shared" si="11"/>
        <v>0.05</v>
      </c>
      <c r="L80" s="11" t="s">
        <v>287</v>
      </c>
      <c r="M80" s="2"/>
      <c r="N80" s="2">
        <v>27</v>
      </c>
      <c r="O80" s="11" t="s">
        <v>262</v>
      </c>
      <c r="P80" s="11" t="s">
        <v>263</v>
      </c>
      <c r="Q80" s="2"/>
      <c r="R80" s="2"/>
      <c r="S80" s="2"/>
      <c r="T80" s="2"/>
      <c r="U80" s="2"/>
      <c r="V80" s="2"/>
      <c r="W80" s="2" t="s">
        <v>28</v>
      </c>
    </row>
    <row r="81" spans="1:23" s="15" customFormat="1" x14ac:dyDescent="0.25">
      <c r="A81" s="9">
        <v>76</v>
      </c>
      <c r="B81" s="11" t="s">
        <v>50</v>
      </c>
      <c r="C81" s="11" t="s">
        <v>164</v>
      </c>
      <c r="D81" s="11" t="s">
        <v>289</v>
      </c>
      <c r="E81" s="12">
        <v>1.44</v>
      </c>
      <c r="F81" s="2">
        <v>2</v>
      </c>
      <c r="G81" s="13">
        <f t="shared" si="8"/>
        <v>0.28000000000000003</v>
      </c>
      <c r="H81" s="12">
        <v>1.44</v>
      </c>
      <c r="I81" s="14">
        <f t="shared" si="9"/>
        <v>1.9</v>
      </c>
      <c r="J81" s="13">
        <f t="shared" si="10"/>
        <v>0.24210526315789474</v>
      </c>
      <c r="K81" s="13">
        <f t="shared" si="11"/>
        <v>5.0000000000000044E-2</v>
      </c>
      <c r="L81" s="11" t="s">
        <v>287</v>
      </c>
      <c r="M81" s="2"/>
      <c r="N81" s="2">
        <v>30</v>
      </c>
      <c r="O81" s="11" t="s">
        <v>262</v>
      </c>
      <c r="P81" s="11" t="s">
        <v>263</v>
      </c>
      <c r="Q81" s="2"/>
      <c r="R81" s="2"/>
      <c r="S81" s="2"/>
      <c r="T81" s="2"/>
      <c r="U81" s="2"/>
      <c r="V81" s="2"/>
      <c r="W81" s="2" t="s">
        <v>28</v>
      </c>
    </row>
    <row r="82" spans="1:23" s="15" customFormat="1" x14ac:dyDescent="0.25">
      <c r="A82" s="9">
        <v>77</v>
      </c>
      <c r="B82" s="11" t="s">
        <v>51</v>
      </c>
      <c r="C82" s="11" t="s">
        <v>165</v>
      </c>
      <c r="D82" s="11" t="s">
        <v>289</v>
      </c>
      <c r="E82" s="12">
        <v>1.44</v>
      </c>
      <c r="F82" s="2">
        <v>2</v>
      </c>
      <c r="G82" s="13">
        <f t="shared" si="8"/>
        <v>0.28000000000000003</v>
      </c>
      <c r="H82" s="12">
        <v>1.44</v>
      </c>
      <c r="I82" s="14">
        <f t="shared" si="9"/>
        <v>1.9</v>
      </c>
      <c r="J82" s="13">
        <f t="shared" si="10"/>
        <v>0.24210526315789474</v>
      </c>
      <c r="K82" s="13">
        <f t="shared" si="11"/>
        <v>5.0000000000000044E-2</v>
      </c>
      <c r="L82" s="11" t="s">
        <v>287</v>
      </c>
      <c r="M82" s="2"/>
      <c r="N82" s="2">
        <v>34</v>
      </c>
      <c r="O82" s="11" t="s">
        <v>262</v>
      </c>
      <c r="P82" s="11" t="s">
        <v>263</v>
      </c>
      <c r="Q82" s="2"/>
      <c r="R82" s="2"/>
      <c r="S82" s="2"/>
      <c r="T82" s="2"/>
      <c r="U82" s="2"/>
      <c r="V82" s="2"/>
      <c r="W82" s="2" t="s">
        <v>28</v>
      </c>
    </row>
    <row r="83" spans="1:23" s="15" customFormat="1" x14ac:dyDescent="0.25">
      <c r="A83" s="9">
        <v>78</v>
      </c>
      <c r="B83" s="11" t="s">
        <v>48</v>
      </c>
      <c r="C83" s="11" t="s">
        <v>162</v>
      </c>
      <c r="D83" s="11" t="s">
        <v>289</v>
      </c>
      <c r="E83" s="12">
        <v>2.2400000000000002</v>
      </c>
      <c r="F83" s="2">
        <v>3</v>
      </c>
      <c r="G83" s="13">
        <f t="shared" si="8"/>
        <v>0.25333333333333324</v>
      </c>
      <c r="H83" s="12">
        <v>2.2400000000000002</v>
      </c>
      <c r="I83" s="14">
        <f t="shared" si="9"/>
        <v>2.8499999999999996</v>
      </c>
      <c r="J83" s="13">
        <f t="shared" si="10"/>
        <v>0.21403508771929808</v>
      </c>
      <c r="K83" s="13">
        <f t="shared" si="11"/>
        <v>5.0000000000000121E-2</v>
      </c>
      <c r="L83" s="11" t="s">
        <v>287</v>
      </c>
      <c r="M83" s="2"/>
      <c r="N83" s="2">
        <v>38</v>
      </c>
      <c r="O83" s="11" t="s">
        <v>262</v>
      </c>
      <c r="P83" s="11" t="s">
        <v>263</v>
      </c>
      <c r="Q83" s="2"/>
      <c r="R83" s="2"/>
      <c r="S83" s="2"/>
      <c r="T83" s="2"/>
      <c r="U83" s="2"/>
      <c r="V83" s="2"/>
      <c r="W83" s="2" t="s">
        <v>28</v>
      </c>
    </row>
    <row r="84" spans="1:23" s="15" customFormat="1" x14ac:dyDescent="0.25">
      <c r="A84" s="9">
        <v>79</v>
      </c>
      <c r="B84" s="11" t="s">
        <v>139</v>
      </c>
      <c r="C84" s="11" t="s">
        <v>253</v>
      </c>
      <c r="D84" s="11" t="s">
        <v>289</v>
      </c>
      <c r="E84" s="12">
        <v>2</v>
      </c>
      <c r="F84" s="2">
        <v>2.5</v>
      </c>
      <c r="G84" s="13">
        <f t="shared" si="8"/>
        <v>0.2</v>
      </c>
      <c r="H84" s="12">
        <v>2</v>
      </c>
      <c r="I84" s="14">
        <f t="shared" si="9"/>
        <v>2.375</v>
      </c>
      <c r="J84" s="13">
        <f t="shared" si="10"/>
        <v>0.15789473684210525</v>
      </c>
      <c r="K84" s="13">
        <f t="shared" si="11"/>
        <v>0.05</v>
      </c>
      <c r="L84" s="11" t="s">
        <v>287</v>
      </c>
      <c r="M84" s="2"/>
      <c r="N84" s="2">
        <v>2</v>
      </c>
      <c r="O84" s="11" t="s">
        <v>262</v>
      </c>
      <c r="P84" s="11" t="s">
        <v>263</v>
      </c>
      <c r="Q84" s="2"/>
      <c r="R84" s="2"/>
      <c r="S84" s="2"/>
      <c r="T84" s="2"/>
      <c r="U84" s="2"/>
      <c r="V84" s="2"/>
      <c r="W84" s="2" t="s">
        <v>29</v>
      </c>
    </row>
    <row r="85" spans="1:23" s="15" customFormat="1" x14ac:dyDescent="0.25">
      <c r="A85" s="9">
        <v>80</v>
      </c>
      <c r="B85" s="11" t="s">
        <v>80</v>
      </c>
      <c r="C85" s="11" t="s">
        <v>194</v>
      </c>
      <c r="D85" s="11" t="s">
        <v>289</v>
      </c>
      <c r="E85" s="12">
        <v>8.5</v>
      </c>
      <c r="F85" s="2">
        <v>12</v>
      </c>
      <c r="G85" s="13">
        <f t="shared" si="8"/>
        <v>0.29166666666666669</v>
      </c>
      <c r="H85" s="12">
        <v>8.5</v>
      </c>
      <c r="I85" s="14">
        <f t="shared" si="9"/>
        <v>11.399999999999999</v>
      </c>
      <c r="J85" s="13">
        <f t="shared" si="10"/>
        <v>0.2543859649122806</v>
      </c>
      <c r="K85" s="13">
        <f t="shared" si="11"/>
        <v>5.0000000000000121E-2</v>
      </c>
      <c r="L85" s="11" t="s">
        <v>287</v>
      </c>
      <c r="M85" s="2"/>
      <c r="N85" s="2">
        <v>13</v>
      </c>
      <c r="O85" s="11" t="s">
        <v>270</v>
      </c>
      <c r="P85" s="11" t="s">
        <v>271</v>
      </c>
      <c r="Q85" s="2"/>
      <c r="R85" s="2"/>
      <c r="S85" s="2"/>
      <c r="T85" s="2"/>
      <c r="U85" s="2"/>
      <c r="V85" s="2"/>
      <c r="W85" s="2" t="s">
        <v>28</v>
      </c>
    </row>
    <row r="86" spans="1:23" s="15" customFormat="1" x14ac:dyDescent="0.25">
      <c r="A86" s="9">
        <v>81</v>
      </c>
      <c r="B86" s="11" t="s">
        <v>79</v>
      </c>
      <c r="C86" s="11" t="s">
        <v>193</v>
      </c>
      <c r="D86" s="11" t="s">
        <v>289</v>
      </c>
      <c r="E86" s="12">
        <v>11.2</v>
      </c>
      <c r="F86" s="2">
        <v>16</v>
      </c>
      <c r="G86" s="13">
        <f t="shared" si="8"/>
        <v>0.30000000000000004</v>
      </c>
      <c r="H86" s="12">
        <v>11.2</v>
      </c>
      <c r="I86" s="14">
        <f t="shared" si="9"/>
        <v>15.2</v>
      </c>
      <c r="J86" s="13">
        <f t="shared" si="10"/>
        <v>0.26315789473684209</v>
      </c>
      <c r="K86" s="13">
        <f t="shared" si="11"/>
        <v>5.0000000000000044E-2</v>
      </c>
      <c r="L86" s="11" t="s">
        <v>287</v>
      </c>
      <c r="M86" s="2"/>
      <c r="N86" s="2">
        <v>17</v>
      </c>
      <c r="O86" s="11" t="s">
        <v>270</v>
      </c>
      <c r="P86" s="11" t="s">
        <v>271</v>
      </c>
      <c r="Q86" s="2"/>
      <c r="R86" s="2"/>
      <c r="S86" s="2"/>
      <c r="T86" s="2"/>
      <c r="U86" s="2"/>
      <c r="V86" s="2"/>
      <c r="W86" s="2" t="s">
        <v>28</v>
      </c>
    </row>
    <row r="87" spans="1:23" s="15" customFormat="1" x14ac:dyDescent="0.25">
      <c r="A87" s="9">
        <v>82</v>
      </c>
      <c r="B87" s="11" t="s">
        <v>81</v>
      </c>
      <c r="C87" s="11" t="s">
        <v>195</v>
      </c>
      <c r="D87" s="11" t="s">
        <v>289</v>
      </c>
      <c r="E87" s="12">
        <v>21</v>
      </c>
      <c r="F87" s="2">
        <v>30</v>
      </c>
      <c r="G87" s="13">
        <f t="shared" si="8"/>
        <v>0.3</v>
      </c>
      <c r="H87" s="12">
        <v>21</v>
      </c>
      <c r="I87" s="14">
        <f t="shared" si="9"/>
        <v>28.5</v>
      </c>
      <c r="J87" s="13">
        <f t="shared" si="10"/>
        <v>0.26315789473684209</v>
      </c>
      <c r="K87" s="13">
        <f t="shared" si="11"/>
        <v>0.05</v>
      </c>
      <c r="L87" s="11" t="s">
        <v>287</v>
      </c>
      <c r="M87" s="2"/>
      <c r="N87" s="2">
        <v>19</v>
      </c>
      <c r="O87" s="11" t="s">
        <v>270</v>
      </c>
      <c r="P87" s="11" t="s">
        <v>271</v>
      </c>
      <c r="Q87" s="2"/>
      <c r="R87" s="2"/>
      <c r="S87" s="2"/>
      <c r="T87" s="2"/>
      <c r="U87" s="2"/>
      <c r="V87" s="2"/>
      <c r="W87" s="2" t="s">
        <v>28</v>
      </c>
    </row>
    <row r="88" spans="1:23" s="15" customFormat="1" x14ac:dyDescent="0.25">
      <c r="A88" s="9">
        <v>83</v>
      </c>
      <c r="B88" s="11" t="s">
        <v>76</v>
      </c>
      <c r="C88" s="11" t="s">
        <v>190</v>
      </c>
      <c r="D88" s="11" t="s">
        <v>289</v>
      </c>
      <c r="E88" s="12">
        <v>45.5</v>
      </c>
      <c r="F88" s="2">
        <v>65</v>
      </c>
      <c r="G88" s="13">
        <f t="shared" si="8"/>
        <v>0.3</v>
      </c>
      <c r="H88" s="12">
        <v>45.5</v>
      </c>
      <c r="I88" s="14">
        <f t="shared" si="9"/>
        <v>61.75</v>
      </c>
      <c r="J88" s="13">
        <f t="shared" si="10"/>
        <v>0.26315789473684209</v>
      </c>
      <c r="K88" s="13">
        <f t="shared" si="11"/>
        <v>0.05</v>
      </c>
      <c r="L88" s="11" t="s">
        <v>287</v>
      </c>
      <c r="M88" s="2"/>
      <c r="N88" s="2">
        <v>22</v>
      </c>
      <c r="O88" s="11" t="s">
        <v>270</v>
      </c>
      <c r="P88" s="11" t="s">
        <v>271</v>
      </c>
      <c r="Q88" s="2"/>
      <c r="R88" s="2"/>
      <c r="S88" s="2"/>
      <c r="T88" s="2"/>
      <c r="U88" s="2"/>
      <c r="V88" s="2"/>
      <c r="W88" s="2" t="s">
        <v>28</v>
      </c>
    </row>
    <row r="89" spans="1:23" s="15" customFormat="1" x14ac:dyDescent="0.25">
      <c r="A89" s="9">
        <v>84</v>
      </c>
      <c r="B89" s="11" t="s">
        <v>78</v>
      </c>
      <c r="C89" s="11" t="s">
        <v>192</v>
      </c>
      <c r="D89" s="11" t="s">
        <v>289</v>
      </c>
      <c r="E89" s="12">
        <v>14.7</v>
      </c>
      <c r="F89" s="2">
        <v>21</v>
      </c>
      <c r="G89" s="13">
        <f t="shared" si="8"/>
        <v>0.30000000000000004</v>
      </c>
      <c r="H89" s="12">
        <v>14.7</v>
      </c>
      <c r="I89" s="14">
        <f t="shared" si="9"/>
        <v>19.95</v>
      </c>
      <c r="J89" s="13">
        <f t="shared" si="10"/>
        <v>0.26315789473684209</v>
      </c>
      <c r="K89" s="13">
        <f t="shared" si="11"/>
        <v>5.0000000000000031E-2</v>
      </c>
      <c r="L89" s="11" t="s">
        <v>287</v>
      </c>
      <c r="M89" s="2"/>
      <c r="N89" s="2">
        <v>24</v>
      </c>
      <c r="O89" s="11" t="s">
        <v>270</v>
      </c>
      <c r="P89" s="11" t="s">
        <v>271</v>
      </c>
      <c r="Q89" s="2"/>
      <c r="R89" s="2"/>
      <c r="S89" s="2"/>
      <c r="T89" s="2"/>
      <c r="U89" s="2"/>
      <c r="V89" s="2"/>
      <c r="W89" s="2" t="s">
        <v>28</v>
      </c>
    </row>
    <row r="90" spans="1:23" s="15" customFormat="1" x14ac:dyDescent="0.25">
      <c r="A90" s="9">
        <v>85</v>
      </c>
      <c r="B90" s="11" t="s">
        <v>77</v>
      </c>
      <c r="C90" s="11" t="s">
        <v>191</v>
      </c>
      <c r="D90" s="11" t="s">
        <v>289</v>
      </c>
      <c r="E90" s="12">
        <v>11.2</v>
      </c>
      <c r="F90" s="2">
        <v>16</v>
      </c>
      <c r="G90" s="13">
        <f t="shared" si="8"/>
        <v>0.30000000000000004</v>
      </c>
      <c r="H90" s="12">
        <v>11.2</v>
      </c>
      <c r="I90" s="14">
        <f t="shared" si="9"/>
        <v>15.2</v>
      </c>
      <c r="J90" s="13">
        <f t="shared" si="10"/>
        <v>0.26315789473684209</v>
      </c>
      <c r="K90" s="13">
        <f t="shared" si="11"/>
        <v>5.0000000000000044E-2</v>
      </c>
      <c r="L90" s="11" t="s">
        <v>287</v>
      </c>
      <c r="M90" s="2"/>
      <c r="N90" s="2">
        <v>53</v>
      </c>
      <c r="O90" s="11" t="s">
        <v>270</v>
      </c>
      <c r="P90" s="11" t="s">
        <v>271</v>
      </c>
      <c r="Q90" s="2"/>
      <c r="R90" s="2"/>
      <c r="S90" s="2"/>
      <c r="T90" s="2"/>
      <c r="U90" s="2"/>
      <c r="V90" s="2"/>
      <c r="W90" s="2" t="s">
        <v>28</v>
      </c>
    </row>
    <row r="91" spans="1:23" s="15" customFormat="1" x14ac:dyDescent="0.25">
      <c r="A91" s="9">
        <v>86</v>
      </c>
      <c r="B91" s="16" t="s">
        <v>30</v>
      </c>
      <c r="C91" s="16" t="s">
        <v>144</v>
      </c>
      <c r="D91" s="16" t="s">
        <v>289</v>
      </c>
      <c r="E91" s="17">
        <v>7</v>
      </c>
      <c r="F91" s="15">
        <v>10.9</v>
      </c>
      <c r="G91" s="18">
        <f t="shared" si="8"/>
        <v>0.3577981651376147</v>
      </c>
      <c r="H91" s="17">
        <v>7</v>
      </c>
      <c r="I91" s="19">
        <f t="shared" si="9"/>
        <v>10.355</v>
      </c>
      <c r="J91" s="18">
        <f t="shared" si="10"/>
        <v>0.32399806856591024</v>
      </c>
      <c r="K91" s="18">
        <f t="shared" si="11"/>
        <v>4.9999999999999989E-2</v>
      </c>
      <c r="L91" s="16" t="s">
        <v>287</v>
      </c>
      <c r="N91" s="15">
        <v>-1</v>
      </c>
      <c r="O91" s="16" t="s">
        <v>258</v>
      </c>
      <c r="P91" s="16" t="s">
        <v>259</v>
      </c>
      <c r="W91" s="15" t="s">
        <v>28</v>
      </c>
    </row>
    <row r="92" spans="1:23" s="15" customFormat="1" x14ac:dyDescent="0.25">
      <c r="A92" s="9">
        <v>87</v>
      </c>
      <c r="B92" s="11" t="s">
        <v>73</v>
      </c>
      <c r="C92" s="11" t="s">
        <v>187</v>
      </c>
      <c r="D92" s="11" t="s">
        <v>289</v>
      </c>
      <c r="E92" s="12">
        <v>7</v>
      </c>
      <c r="F92" s="2">
        <v>10.9</v>
      </c>
      <c r="G92" s="13">
        <f t="shared" si="8"/>
        <v>0.3577981651376147</v>
      </c>
      <c r="H92" s="12">
        <v>7</v>
      </c>
      <c r="I92" s="14">
        <f t="shared" si="9"/>
        <v>10.355</v>
      </c>
      <c r="J92" s="13">
        <f t="shared" si="10"/>
        <v>0.32399806856591024</v>
      </c>
      <c r="K92" s="13">
        <f t="shared" si="11"/>
        <v>4.9999999999999989E-2</v>
      </c>
      <c r="L92" s="11" t="s">
        <v>287</v>
      </c>
      <c r="M92" s="2"/>
      <c r="N92" s="2">
        <v>5</v>
      </c>
      <c r="O92" s="11" t="s">
        <v>258</v>
      </c>
      <c r="P92" s="11" t="s">
        <v>259</v>
      </c>
      <c r="Q92" s="2"/>
      <c r="R92" s="2"/>
      <c r="S92" s="2"/>
      <c r="T92" s="2"/>
      <c r="U92" s="2"/>
      <c r="V92" s="2"/>
      <c r="W92" s="2" t="s">
        <v>28</v>
      </c>
    </row>
    <row r="93" spans="1:23" s="15" customFormat="1" x14ac:dyDescent="0.25">
      <c r="A93" s="9">
        <v>88</v>
      </c>
      <c r="B93" s="11" t="s">
        <v>75</v>
      </c>
      <c r="C93" s="11" t="s">
        <v>189</v>
      </c>
      <c r="D93" s="11" t="s">
        <v>289</v>
      </c>
      <c r="E93" s="12">
        <v>7</v>
      </c>
      <c r="F93" s="2">
        <v>10.9</v>
      </c>
      <c r="G93" s="13">
        <f t="shared" si="8"/>
        <v>0.3577981651376147</v>
      </c>
      <c r="H93" s="12">
        <v>7</v>
      </c>
      <c r="I93" s="14">
        <f t="shared" si="9"/>
        <v>10.355</v>
      </c>
      <c r="J93" s="13">
        <f t="shared" si="10"/>
        <v>0.32399806856591024</v>
      </c>
      <c r="K93" s="13">
        <f t="shared" si="11"/>
        <v>4.9999999999999989E-2</v>
      </c>
      <c r="L93" s="11" t="s">
        <v>287</v>
      </c>
      <c r="M93" s="2"/>
      <c r="N93" s="2">
        <v>7</v>
      </c>
      <c r="O93" s="11" t="s">
        <v>258</v>
      </c>
      <c r="P93" s="11" t="s">
        <v>259</v>
      </c>
      <c r="Q93" s="2"/>
      <c r="R93" s="2"/>
      <c r="S93" s="2"/>
      <c r="T93" s="2"/>
      <c r="U93" s="2"/>
      <c r="V93" s="2"/>
      <c r="W93" s="2" t="s">
        <v>28</v>
      </c>
    </row>
    <row r="94" spans="1:23" s="15" customFormat="1" x14ac:dyDescent="0.25">
      <c r="A94" s="9">
        <v>89</v>
      </c>
      <c r="B94" s="11" t="s">
        <v>31</v>
      </c>
      <c r="C94" s="11" t="s">
        <v>145</v>
      </c>
      <c r="D94" s="11" t="s">
        <v>289</v>
      </c>
      <c r="E94" s="12">
        <v>7</v>
      </c>
      <c r="F94" s="2">
        <v>10.9</v>
      </c>
      <c r="G94" s="13">
        <f t="shared" si="8"/>
        <v>0.3577981651376147</v>
      </c>
      <c r="H94" s="12">
        <v>7</v>
      </c>
      <c r="I94" s="14">
        <f t="shared" si="9"/>
        <v>10.355</v>
      </c>
      <c r="J94" s="13">
        <f t="shared" si="10"/>
        <v>0.32399806856591024</v>
      </c>
      <c r="K94" s="13">
        <f t="shared" si="11"/>
        <v>4.9999999999999989E-2</v>
      </c>
      <c r="L94" s="11" t="s">
        <v>287</v>
      </c>
      <c r="M94" s="2"/>
      <c r="N94" s="2">
        <v>10</v>
      </c>
      <c r="O94" s="11" t="s">
        <v>258</v>
      </c>
      <c r="P94" s="11" t="s">
        <v>259</v>
      </c>
      <c r="Q94" s="2"/>
      <c r="R94" s="2"/>
      <c r="S94" s="2"/>
      <c r="T94" s="2"/>
      <c r="U94" s="2"/>
      <c r="V94" s="2"/>
      <c r="W94" s="2" t="s">
        <v>28</v>
      </c>
    </row>
    <row r="95" spans="1:23" s="15" customFormat="1" x14ac:dyDescent="0.25">
      <c r="A95" s="9">
        <v>90</v>
      </c>
      <c r="B95" s="11" t="s">
        <v>39</v>
      </c>
      <c r="C95" s="11" t="s">
        <v>153</v>
      </c>
      <c r="D95" s="11" t="s">
        <v>289</v>
      </c>
      <c r="E95" s="12">
        <v>7</v>
      </c>
      <c r="F95" s="2">
        <v>10.9</v>
      </c>
      <c r="G95" s="13">
        <f t="shared" si="8"/>
        <v>0.3577981651376147</v>
      </c>
      <c r="H95" s="12">
        <v>7</v>
      </c>
      <c r="I95" s="14">
        <f t="shared" si="9"/>
        <v>10.355</v>
      </c>
      <c r="J95" s="13">
        <f t="shared" si="10"/>
        <v>0.32399806856591024</v>
      </c>
      <c r="K95" s="13">
        <f t="shared" si="11"/>
        <v>4.9999999999999989E-2</v>
      </c>
      <c r="L95" s="11" t="s">
        <v>287</v>
      </c>
      <c r="M95" s="2"/>
      <c r="N95" s="2">
        <v>13</v>
      </c>
      <c r="O95" s="11" t="s">
        <v>258</v>
      </c>
      <c r="P95" s="11" t="s">
        <v>259</v>
      </c>
      <c r="Q95" s="2"/>
      <c r="R95" s="2"/>
      <c r="S95" s="2"/>
      <c r="T95" s="2"/>
      <c r="U95" s="2"/>
      <c r="V95" s="2"/>
      <c r="W95" s="2" t="s">
        <v>28</v>
      </c>
    </row>
    <row r="96" spans="1:23" s="15" customFormat="1" x14ac:dyDescent="0.25">
      <c r="A96" s="9">
        <v>91</v>
      </c>
      <c r="B96" s="11" t="s">
        <v>72</v>
      </c>
      <c r="C96" s="11" t="s">
        <v>186</v>
      </c>
      <c r="D96" s="11" t="s">
        <v>289</v>
      </c>
      <c r="E96" s="12">
        <v>7</v>
      </c>
      <c r="F96" s="2">
        <v>10.9</v>
      </c>
      <c r="G96" s="13">
        <f t="shared" si="8"/>
        <v>0.3577981651376147</v>
      </c>
      <c r="H96" s="12">
        <v>7</v>
      </c>
      <c r="I96" s="14">
        <f t="shared" si="9"/>
        <v>10.355</v>
      </c>
      <c r="J96" s="13">
        <f t="shared" si="10"/>
        <v>0.32399806856591024</v>
      </c>
      <c r="K96" s="13">
        <f t="shared" si="11"/>
        <v>4.9999999999999989E-2</v>
      </c>
      <c r="L96" s="11" t="s">
        <v>287</v>
      </c>
      <c r="M96" s="2"/>
      <c r="N96" s="2">
        <v>16</v>
      </c>
      <c r="O96" s="11" t="s">
        <v>258</v>
      </c>
      <c r="P96" s="11" t="s">
        <v>259</v>
      </c>
      <c r="Q96" s="2"/>
      <c r="R96" s="2"/>
      <c r="S96" s="2"/>
      <c r="T96" s="2"/>
      <c r="U96" s="2"/>
      <c r="V96" s="2"/>
      <c r="W96" s="2" t="s">
        <v>28</v>
      </c>
    </row>
    <row r="97" spans="1:23" s="15" customFormat="1" x14ac:dyDescent="0.25">
      <c r="A97" s="9">
        <v>92</v>
      </c>
      <c r="B97" s="11" t="s">
        <v>101</v>
      </c>
      <c r="C97" s="11" t="s">
        <v>215</v>
      </c>
      <c r="D97" s="11" t="s">
        <v>289</v>
      </c>
      <c r="E97" s="12">
        <v>7</v>
      </c>
      <c r="F97" s="2">
        <v>10.9</v>
      </c>
      <c r="G97" s="13">
        <f t="shared" si="8"/>
        <v>0.3577981651376147</v>
      </c>
      <c r="H97" s="12">
        <v>7</v>
      </c>
      <c r="I97" s="14">
        <f t="shared" si="9"/>
        <v>10.355</v>
      </c>
      <c r="J97" s="13">
        <f t="shared" si="10"/>
        <v>0.32399806856591024</v>
      </c>
      <c r="K97" s="13">
        <f t="shared" si="11"/>
        <v>4.9999999999999989E-2</v>
      </c>
      <c r="L97" s="11" t="s">
        <v>287</v>
      </c>
      <c r="M97" s="2"/>
      <c r="N97" s="2">
        <v>19</v>
      </c>
      <c r="O97" s="11" t="s">
        <v>258</v>
      </c>
      <c r="P97" s="11" t="s">
        <v>259</v>
      </c>
      <c r="Q97" s="2"/>
      <c r="R97" s="2"/>
      <c r="S97" s="2"/>
      <c r="T97" s="2"/>
      <c r="U97" s="2"/>
      <c r="V97" s="2"/>
      <c r="W97" s="2" t="s">
        <v>28</v>
      </c>
    </row>
    <row r="98" spans="1:23" s="15" customFormat="1" x14ac:dyDescent="0.25">
      <c r="A98" s="9">
        <v>93</v>
      </c>
      <c r="B98" s="11" t="s">
        <v>100</v>
      </c>
      <c r="C98" s="11" t="s">
        <v>214</v>
      </c>
      <c r="D98" s="11" t="s">
        <v>289</v>
      </c>
      <c r="E98" s="12">
        <v>7</v>
      </c>
      <c r="F98" s="2">
        <v>10.9</v>
      </c>
      <c r="G98" s="13">
        <f t="shared" si="8"/>
        <v>0.3577981651376147</v>
      </c>
      <c r="H98" s="12">
        <v>7</v>
      </c>
      <c r="I98" s="14">
        <f t="shared" si="9"/>
        <v>10.355</v>
      </c>
      <c r="J98" s="13">
        <f t="shared" si="10"/>
        <v>0.32399806856591024</v>
      </c>
      <c r="K98" s="13">
        <f t="shared" si="11"/>
        <v>4.9999999999999989E-2</v>
      </c>
      <c r="L98" s="11" t="s">
        <v>287</v>
      </c>
      <c r="M98" s="2"/>
      <c r="N98" s="2">
        <v>20</v>
      </c>
      <c r="O98" s="11" t="s">
        <v>258</v>
      </c>
      <c r="P98" s="11" t="s">
        <v>259</v>
      </c>
      <c r="Q98" s="2"/>
      <c r="R98" s="2"/>
      <c r="S98" s="2"/>
      <c r="T98" s="2"/>
      <c r="U98" s="2"/>
      <c r="V98" s="2"/>
      <c r="W98" s="2" t="s">
        <v>28</v>
      </c>
    </row>
    <row r="99" spans="1:23" s="15" customFormat="1" x14ac:dyDescent="0.25">
      <c r="A99" s="9">
        <v>94</v>
      </c>
      <c r="B99" s="11" t="s">
        <v>102</v>
      </c>
      <c r="C99" s="11" t="s">
        <v>216</v>
      </c>
      <c r="D99" s="11" t="s">
        <v>289</v>
      </c>
      <c r="E99" s="12">
        <v>7</v>
      </c>
      <c r="F99" s="2">
        <v>10.9</v>
      </c>
      <c r="G99" s="13">
        <f t="shared" si="8"/>
        <v>0.3577981651376147</v>
      </c>
      <c r="H99" s="12">
        <v>7</v>
      </c>
      <c r="I99" s="14">
        <f t="shared" si="9"/>
        <v>10.355</v>
      </c>
      <c r="J99" s="13">
        <f t="shared" si="10"/>
        <v>0.32399806856591024</v>
      </c>
      <c r="K99" s="13">
        <f t="shared" si="11"/>
        <v>4.9999999999999989E-2</v>
      </c>
      <c r="L99" s="11" t="s">
        <v>287</v>
      </c>
      <c r="M99" s="2"/>
      <c r="N99" s="2">
        <v>20</v>
      </c>
      <c r="O99" s="11" t="s">
        <v>258</v>
      </c>
      <c r="P99" s="11" t="s">
        <v>259</v>
      </c>
      <c r="Q99" s="2"/>
      <c r="R99" s="2"/>
      <c r="S99" s="2"/>
      <c r="T99" s="2"/>
      <c r="U99" s="2"/>
      <c r="V99" s="2"/>
      <c r="W99" s="2" t="s">
        <v>28</v>
      </c>
    </row>
    <row r="100" spans="1:23" s="15" customFormat="1" x14ac:dyDescent="0.25">
      <c r="A100" s="9">
        <v>95</v>
      </c>
      <c r="B100" s="11" t="s">
        <v>74</v>
      </c>
      <c r="C100" s="11" t="s">
        <v>188</v>
      </c>
      <c r="D100" s="11" t="s">
        <v>289</v>
      </c>
      <c r="E100" s="12">
        <v>7</v>
      </c>
      <c r="F100" s="2">
        <v>10.9</v>
      </c>
      <c r="G100" s="13">
        <f t="shared" si="8"/>
        <v>0.3577981651376147</v>
      </c>
      <c r="H100" s="12">
        <v>7</v>
      </c>
      <c r="I100" s="14">
        <f t="shared" si="9"/>
        <v>10.355</v>
      </c>
      <c r="J100" s="13">
        <f t="shared" si="10"/>
        <v>0.32399806856591024</v>
      </c>
      <c r="K100" s="13">
        <f t="shared" si="11"/>
        <v>4.9999999999999989E-2</v>
      </c>
      <c r="L100" s="11" t="s">
        <v>287</v>
      </c>
      <c r="M100" s="2"/>
      <c r="N100" s="2">
        <v>23</v>
      </c>
      <c r="O100" s="11" t="s">
        <v>258</v>
      </c>
      <c r="P100" s="11" t="s">
        <v>259</v>
      </c>
      <c r="Q100" s="2"/>
      <c r="R100" s="2"/>
      <c r="S100" s="2"/>
      <c r="T100" s="2"/>
      <c r="U100" s="2"/>
      <c r="V100" s="2"/>
      <c r="W100" s="2" t="s">
        <v>28</v>
      </c>
    </row>
    <row r="101" spans="1:23" s="15" customFormat="1" x14ac:dyDescent="0.25">
      <c r="A101" s="9">
        <v>96</v>
      </c>
      <c r="B101" s="11" t="s">
        <v>107</v>
      </c>
      <c r="C101" s="11" t="s">
        <v>221</v>
      </c>
      <c r="D101" s="11" t="s">
        <v>289</v>
      </c>
      <c r="E101" s="12">
        <v>3.9</v>
      </c>
      <c r="F101" s="2">
        <v>6</v>
      </c>
      <c r="G101" s="13">
        <f t="shared" si="8"/>
        <v>0.35000000000000003</v>
      </c>
      <c r="H101" s="12">
        <v>3.9</v>
      </c>
      <c r="I101" s="14">
        <f t="shared" si="9"/>
        <v>5.6999999999999993</v>
      </c>
      <c r="J101" s="13">
        <f t="shared" si="10"/>
        <v>0.31578947368421045</v>
      </c>
      <c r="K101" s="13">
        <f t="shared" si="11"/>
        <v>5.0000000000000121E-2</v>
      </c>
      <c r="L101" s="11" t="s">
        <v>288</v>
      </c>
      <c r="M101" s="2"/>
      <c r="N101" s="2"/>
      <c r="O101" s="11" t="s">
        <v>278</v>
      </c>
      <c r="P101" s="11" t="s">
        <v>279</v>
      </c>
      <c r="Q101" s="2"/>
      <c r="R101" s="2"/>
      <c r="S101" s="2"/>
      <c r="T101" s="2"/>
      <c r="U101" s="2"/>
      <c r="V101" s="2"/>
      <c r="W101" s="2" t="s">
        <v>28</v>
      </c>
    </row>
    <row r="102" spans="1:23" s="15" customFormat="1" x14ac:dyDescent="0.25">
      <c r="A102" s="9">
        <v>97</v>
      </c>
      <c r="B102" s="11" t="s">
        <v>108</v>
      </c>
      <c r="C102" s="11" t="s">
        <v>222</v>
      </c>
      <c r="D102" s="11" t="s">
        <v>289</v>
      </c>
      <c r="E102" s="12">
        <v>3.9</v>
      </c>
      <c r="F102" s="2">
        <v>6</v>
      </c>
      <c r="G102" s="13">
        <f t="shared" ref="G102:G119" si="12">(F102-E102)/F102</f>
        <v>0.35000000000000003</v>
      </c>
      <c r="H102" s="12">
        <v>3.9</v>
      </c>
      <c r="I102" s="14">
        <f t="shared" ref="I102:I119" si="13">F102*0.95</f>
        <v>5.6999999999999993</v>
      </c>
      <c r="J102" s="13">
        <f t="shared" ref="J102:J119" si="14">(I102-H102)/I102</f>
        <v>0.31578947368421045</v>
      </c>
      <c r="K102" s="13">
        <f t="shared" ref="K102:K119" si="15">(F102-I102)/F102</f>
        <v>5.0000000000000121E-2</v>
      </c>
      <c r="L102" s="11" t="s">
        <v>288</v>
      </c>
      <c r="M102" s="2"/>
      <c r="N102" s="2"/>
      <c r="O102" s="11" t="s">
        <v>278</v>
      </c>
      <c r="P102" s="11" t="s">
        <v>279</v>
      </c>
      <c r="Q102" s="2"/>
      <c r="R102" s="2"/>
      <c r="S102" s="2"/>
      <c r="T102" s="2"/>
      <c r="U102" s="2"/>
      <c r="V102" s="2"/>
      <c r="W102" s="2" t="s">
        <v>28</v>
      </c>
    </row>
    <row r="103" spans="1:23" s="15" customFormat="1" x14ac:dyDescent="0.25">
      <c r="A103" s="9">
        <v>98</v>
      </c>
      <c r="B103" s="11" t="s">
        <v>109</v>
      </c>
      <c r="C103" s="11" t="s">
        <v>223</v>
      </c>
      <c r="D103" s="11" t="s">
        <v>289</v>
      </c>
      <c r="E103" s="12">
        <v>3.9</v>
      </c>
      <c r="F103" s="2">
        <v>6</v>
      </c>
      <c r="G103" s="13">
        <f t="shared" si="12"/>
        <v>0.35000000000000003</v>
      </c>
      <c r="H103" s="12">
        <v>3.9</v>
      </c>
      <c r="I103" s="14">
        <f t="shared" si="13"/>
        <v>5.6999999999999993</v>
      </c>
      <c r="J103" s="13">
        <f t="shared" si="14"/>
        <v>0.31578947368421045</v>
      </c>
      <c r="K103" s="13">
        <f t="shared" si="15"/>
        <v>5.0000000000000121E-2</v>
      </c>
      <c r="L103" s="11" t="s">
        <v>288</v>
      </c>
      <c r="M103" s="2"/>
      <c r="N103" s="2"/>
      <c r="O103" s="11" t="s">
        <v>278</v>
      </c>
      <c r="P103" s="11" t="s">
        <v>279</v>
      </c>
      <c r="Q103" s="2"/>
      <c r="R103" s="2"/>
      <c r="S103" s="2"/>
      <c r="T103" s="2"/>
      <c r="U103" s="2"/>
      <c r="V103" s="2"/>
      <c r="W103" s="2" t="s">
        <v>28</v>
      </c>
    </row>
    <row r="104" spans="1:23" s="15" customFormat="1" x14ac:dyDescent="0.25">
      <c r="A104" s="9">
        <v>99</v>
      </c>
      <c r="B104" s="11" t="s">
        <v>110</v>
      </c>
      <c r="C104" s="11" t="s">
        <v>224</v>
      </c>
      <c r="D104" s="11" t="s">
        <v>289</v>
      </c>
      <c r="E104" s="12">
        <v>3.9</v>
      </c>
      <c r="F104" s="2">
        <v>6</v>
      </c>
      <c r="G104" s="13">
        <f t="shared" si="12"/>
        <v>0.35000000000000003</v>
      </c>
      <c r="H104" s="12">
        <v>3.9</v>
      </c>
      <c r="I104" s="14">
        <f t="shared" si="13"/>
        <v>5.6999999999999993</v>
      </c>
      <c r="J104" s="13">
        <f t="shared" si="14"/>
        <v>0.31578947368421045</v>
      </c>
      <c r="K104" s="13">
        <f t="shared" si="15"/>
        <v>5.0000000000000121E-2</v>
      </c>
      <c r="L104" s="11" t="s">
        <v>288</v>
      </c>
      <c r="M104" s="2"/>
      <c r="N104" s="2"/>
      <c r="O104" s="11" t="s">
        <v>278</v>
      </c>
      <c r="P104" s="11" t="s">
        <v>279</v>
      </c>
      <c r="Q104" s="2"/>
      <c r="R104" s="2"/>
      <c r="S104" s="2"/>
      <c r="T104" s="2"/>
      <c r="U104" s="2"/>
      <c r="V104" s="2"/>
      <c r="W104" s="2" t="s">
        <v>28</v>
      </c>
    </row>
    <row r="105" spans="1:23" x14ac:dyDescent="0.25">
      <c r="A105" s="9">
        <v>100</v>
      </c>
      <c r="B105" s="11" t="s">
        <v>111</v>
      </c>
      <c r="C105" s="11" t="s">
        <v>225</v>
      </c>
      <c r="D105" s="11" t="s">
        <v>289</v>
      </c>
      <c r="E105" s="12">
        <v>3.9</v>
      </c>
      <c r="F105" s="2">
        <v>6</v>
      </c>
      <c r="G105" s="13">
        <f t="shared" si="12"/>
        <v>0.35000000000000003</v>
      </c>
      <c r="H105" s="12">
        <v>3.9</v>
      </c>
      <c r="I105" s="14">
        <f t="shared" si="13"/>
        <v>5.6999999999999993</v>
      </c>
      <c r="J105" s="13">
        <f t="shared" si="14"/>
        <v>0.31578947368421045</v>
      </c>
      <c r="K105" s="13">
        <f t="shared" si="15"/>
        <v>5.0000000000000121E-2</v>
      </c>
      <c r="L105" s="11" t="s">
        <v>288</v>
      </c>
      <c r="O105" s="11" t="s">
        <v>278</v>
      </c>
      <c r="P105" s="11" t="s">
        <v>279</v>
      </c>
      <c r="W105" s="2" t="s">
        <v>28</v>
      </c>
    </row>
    <row r="106" spans="1:23" x14ac:dyDescent="0.25">
      <c r="A106" s="9">
        <v>101</v>
      </c>
      <c r="B106" s="11" t="s">
        <v>112</v>
      </c>
      <c r="C106" s="11" t="s">
        <v>226</v>
      </c>
      <c r="D106" s="11" t="s">
        <v>289</v>
      </c>
      <c r="E106" s="12">
        <v>3.9</v>
      </c>
      <c r="F106" s="2">
        <v>6</v>
      </c>
      <c r="G106" s="13">
        <f t="shared" si="12"/>
        <v>0.35000000000000003</v>
      </c>
      <c r="H106" s="12">
        <v>3.9</v>
      </c>
      <c r="I106" s="14">
        <f t="shared" si="13"/>
        <v>5.6999999999999993</v>
      </c>
      <c r="J106" s="13">
        <f t="shared" si="14"/>
        <v>0.31578947368421045</v>
      </c>
      <c r="K106" s="13">
        <f t="shared" si="15"/>
        <v>5.0000000000000121E-2</v>
      </c>
      <c r="L106" s="11" t="s">
        <v>288</v>
      </c>
      <c r="O106" s="11" t="s">
        <v>278</v>
      </c>
      <c r="P106" s="11" t="s">
        <v>279</v>
      </c>
      <c r="W106" s="2" t="s">
        <v>28</v>
      </c>
    </row>
    <row r="107" spans="1:23" x14ac:dyDescent="0.25">
      <c r="A107" s="9">
        <v>102</v>
      </c>
      <c r="B107" s="11" t="s">
        <v>58</v>
      </c>
      <c r="C107" s="11" t="s">
        <v>172</v>
      </c>
      <c r="D107" s="11" t="s">
        <v>289</v>
      </c>
      <c r="E107" s="12">
        <v>11.13</v>
      </c>
      <c r="F107" s="2">
        <v>16</v>
      </c>
      <c r="G107" s="13">
        <f t="shared" si="12"/>
        <v>0.30437499999999995</v>
      </c>
      <c r="H107" s="12">
        <v>11.13</v>
      </c>
      <c r="I107" s="14">
        <f t="shared" si="13"/>
        <v>15.2</v>
      </c>
      <c r="J107" s="13">
        <f t="shared" si="14"/>
        <v>0.26776315789473676</v>
      </c>
      <c r="K107" s="13">
        <f t="shared" si="15"/>
        <v>5.0000000000000044E-2</v>
      </c>
      <c r="L107" s="11" t="s">
        <v>287</v>
      </c>
      <c r="N107" s="2">
        <v>25</v>
      </c>
      <c r="O107" s="11" t="s">
        <v>26</v>
      </c>
      <c r="P107" s="11" t="s">
        <v>27</v>
      </c>
      <c r="W107" s="2" t="s">
        <v>28</v>
      </c>
    </row>
    <row r="108" spans="1:23" x14ac:dyDescent="0.25">
      <c r="A108" s="9">
        <v>103</v>
      </c>
      <c r="B108" s="11" t="s">
        <v>55</v>
      </c>
      <c r="C108" s="11" t="s">
        <v>169</v>
      </c>
      <c r="D108" s="11" t="s">
        <v>289</v>
      </c>
      <c r="E108" s="12">
        <v>11.13</v>
      </c>
      <c r="F108" s="2">
        <v>16</v>
      </c>
      <c r="G108" s="13">
        <f t="shared" si="12"/>
        <v>0.30437499999999995</v>
      </c>
      <c r="H108" s="12">
        <v>11.13</v>
      </c>
      <c r="I108" s="14">
        <f t="shared" si="13"/>
        <v>15.2</v>
      </c>
      <c r="J108" s="13">
        <f t="shared" si="14"/>
        <v>0.26776315789473676</v>
      </c>
      <c r="K108" s="13">
        <f t="shared" si="15"/>
        <v>5.0000000000000044E-2</v>
      </c>
      <c r="L108" s="11" t="s">
        <v>287</v>
      </c>
      <c r="N108" s="2">
        <v>29</v>
      </c>
      <c r="O108" s="11" t="s">
        <v>26</v>
      </c>
      <c r="P108" s="11" t="s">
        <v>27</v>
      </c>
      <c r="W108" s="2" t="s">
        <v>28</v>
      </c>
    </row>
    <row r="109" spans="1:23" x14ac:dyDescent="0.25">
      <c r="A109" s="9">
        <v>104</v>
      </c>
      <c r="B109" s="11" t="s">
        <v>57</v>
      </c>
      <c r="C109" s="11" t="s">
        <v>171</v>
      </c>
      <c r="D109" s="11" t="s">
        <v>289</v>
      </c>
      <c r="E109" s="12">
        <v>11.13</v>
      </c>
      <c r="F109" s="2">
        <v>16</v>
      </c>
      <c r="G109" s="13">
        <f t="shared" si="12"/>
        <v>0.30437499999999995</v>
      </c>
      <c r="H109" s="12">
        <v>11.13</v>
      </c>
      <c r="I109" s="14">
        <f t="shared" si="13"/>
        <v>15.2</v>
      </c>
      <c r="J109" s="13">
        <f t="shared" si="14"/>
        <v>0.26776315789473676</v>
      </c>
      <c r="K109" s="13">
        <f t="shared" si="15"/>
        <v>5.0000000000000044E-2</v>
      </c>
      <c r="L109" s="11" t="s">
        <v>287</v>
      </c>
      <c r="N109" s="2">
        <v>33</v>
      </c>
      <c r="O109" s="11" t="s">
        <v>26</v>
      </c>
      <c r="P109" s="11" t="s">
        <v>27</v>
      </c>
      <c r="W109" s="2" t="s">
        <v>28</v>
      </c>
    </row>
    <row r="110" spans="1:23" x14ac:dyDescent="0.25">
      <c r="A110" s="9">
        <v>105</v>
      </c>
      <c r="B110" s="11" t="s">
        <v>56</v>
      </c>
      <c r="C110" s="11" t="s">
        <v>170</v>
      </c>
      <c r="D110" s="11" t="s">
        <v>289</v>
      </c>
      <c r="E110" s="12">
        <v>11.13</v>
      </c>
      <c r="F110" s="2">
        <v>16</v>
      </c>
      <c r="G110" s="13">
        <f t="shared" si="12"/>
        <v>0.30437499999999995</v>
      </c>
      <c r="H110" s="12">
        <v>11.13</v>
      </c>
      <c r="I110" s="14">
        <f t="shared" si="13"/>
        <v>15.2</v>
      </c>
      <c r="J110" s="13">
        <f t="shared" si="14"/>
        <v>0.26776315789473676</v>
      </c>
      <c r="K110" s="13">
        <f t="shared" si="15"/>
        <v>5.0000000000000044E-2</v>
      </c>
      <c r="L110" s="11" t="s">
        <v>287</v>
      </c>
      <c r="N110" s="2">
        <v>37</v>
      </c>
      <c r="O110" s="11" t="s">
        <v>26</v>
      </c>
      <c r="P110" s="11" t="s">
        <v>27</v>
      </c>
      <c r="W110" s="2" t="s">
        <v>28</v>
      </c>
    </row>
    <row r="111" spans="1:23" x14ac:dyDescent="0.25">
      <c r="A111" s="9">
        <v>106</v>
      </c>
      <c r="B111" s="11" t="s">
        <v>54</v>
      </c>
      <c r="C111" s="11" t="s">
        <v>168</v>
      </c>
      <c r="D111" s="11" t="s">
        <v>289</v>
      </c>
      <c r="E111" s="12">
        <v>16.73</v>
      </c>
      <c r="F111" s="2">
        <v>24</v>
      </c>
      <c r="G111" s="13">
        <f t="shared" si="12"/>
        <v>0.30291666666666667</v>
      </c>
      <c r="H111" s="12">
        <v>16.73</v>
      </c>
      <c r="I111" s="14">
        <f t="shared" si="13"/>
        <v>22.799999999999997</v>
      </c>
      <c r="J111" s="13">
        <f t="shared" si="14"/>
        <v>0.26622807017543848</v>
      </c>
      <c r="K111" s="13">
        <f t="shared" si="15"/>
        <v>5.0000000000000121E-2</v>
      </c>
      <c r="L111" s="11" t="s">
        <v>287</v>
      </c>
      <c r="N111" s="2">
        <v>42</v>
      </c>
      <c r="O111" s="11" t="s">
        <v>26</v>
      </c>
      <c r="P111" s="11" t="s">
        <v>27</v>
      </c>
      <c r="W111" s="2" t="s">
        <v>28</v>
      </c>
    </row>
    <row r="112" spans="1:23" x14ac:dyDescent="0.25">
      <c r="A112" s="9">
        <v>107</v>
      </c>
      <c r="B112" s="11" t="s">
        <v>88</v>
      </c>
      <c r="C112" s="11" t="s">
        <v>202</v>
      </c>
      <c r="D112" s="11" t="s">
        <v>289</v>
      </c>
      <c r="E112" s="12">
        <v>9.1</v>
      </c>
      <c r="F112" s="2">
        <v>14</v>
      </c>
      <c r="G112" s="13">
        <f t="shared" si="12"/>
        <v>0.35000000000000003</v>
      </c>
      <c r="H112" s="12">
        <v>9.1</v>
      </c>
      <c r="I112" s="14">
        <f t="shared" si="13"/>
        <v>13.299999999999999</v>
      </c>
      <c r="J112" s="13">
        <f t="shared" si="14"/>
        <v>0.31578947368421051</v>
      </c>
      <c r="K112" s="13">
        <f t="shared" si="15"/>
        <v>5.0000000000000079E-2</v>
      </c>
      <c r="L112" s="11" t="s">
        <v>288</v>
      </c>
      <c r="O112" s="11" t="s">
        <v>274</v>
      </c>
      <c r="P112" s="11" t="s">
        <v>275</v>
      </c>
      <c r="W112" s="2" t="s">
        <v>28</v>
      </c>
    </row>
    <row r="113" spans="1:23" x14ac:dyDescent="0.25">
      <c r="A113" s="9">
        <v>108</v>
      </c>
      <c r="B113" s="11" t="s">
        <v>89</v>
      </c>
      <c r="C113" s="11" t="s">
        <v>203</v>
      </c>
      <c r="D113" s="11" t="s">
        <v>289</v>
      </c>
      <c r="E113" s="12">
        <v>9.1</v>
      </c>
      <c r="F113" s="2">
        <v>14</v>
      </c>
      <c r="G113" s="13">
        <f t="shared" si="12"/>
        <v>0.35000000000000003</v>
      </c>
      <c r="H113" s="12">
        <v>9.1</v>
      </c>
      <c r="I113" s="14">
        <f t="shared" si="13"/>
        <v>13.299999999999999</v>
      </c>
      <c r="J113" s="13">
        <f t="shared" si="14"/>
        <v>0.31578947368421051</v>
      </c>
      <c r="K113" s="13">
        <f t="shared" si="15"/>
        <v>5.0000000000000079E-2</v>
      </c>
      <c r="L113" s="11" t="s">
        <v>288</v>
      </c>
      <c r="O113" s="11" t="s">
        <v>274</v>
      </c>
      <c r="P113" s="11" t="s">
        <v>275</v>
      </c>
      <c r="W113" s="2" t="s">
        <v>28</v>
      </c>
    </row>
    <row r="114" spans="1:23" x14ac:dyDescent="0.25">
      <c r="A114" s="9">
        <v>109</v>
      </c>
      <c r="B114" s="11" t="s">
        <v>91</v>
      </c>
      <c r="C114" s="11" t="s">
        <v>205</v>
      </c>
      <c r="D114" s="11" t="s">
        <v>289</v>
      </c>
      <c r="E114" s="12">
        <v>9.1</v>
      </c>
      <c r="F114" s="2">
        <v>14</v>
      </c>
      <c r="G114" s="13">
        <f t="shared" si="12"/>
        <v>0.35000000000000003</v>
      </c>
      <c r="H114" s="12">
        <v>9.1</v>
      </c>
      <c r="I114" s="14">
        <f t="shared" si="13"/>
        <v>13.299999999999999</v>
      </c>
      <c r="J114" s="13">
        <f t="shared" si="14"/>
        <v>0.31578947368421051</v>
      </c>
      <c r="K114" s="13">
        <f t="shared" si="15"/>
        <v>5.0000000000000079E-2</v>
      </c>
      <c r="L114" s="11" t="s">
        <v>288</v>
      </c>
      <c r="O114" s="11" t="s">
        <v>274</v>
      </c>
      <c r="P114" s="11" t="s">
        <v>275</v>
      </c>
      <c r="W114" s="2" t="s">
        <v>28</v>
      </c>
    </row>
    <row r="115" spans="1:23" x14ac:dyDescent="0.25">
      <c r="A115" s="9">
        <v>110</v>
      </c>
      <c r="B115" s="11" t="s">
        <v>92</v>
      </c>
      <c r="C115" s="11" t="s">
        <v>206</v>
      </c>
      <c r="D115" s="11" t="s">
        <v>289</v>
      </c>
      <c r="E115" s="12">
        <v>9.1</v>
      </c>
      <c r="F115" s="2">
        <v>14</v>
      </c>
      <c r="G115" s="13">
        <f t="shared" si="12"/>
        <v>0.35000000000000003</v>
      </c>
      <c r="H115" s="12">
        <v>9.1</v>
      </c>
      <c r="I115" s="14">
        <f t="shared" si="13"/>
        <v>13.299999999999999</v>
      </c>
      <c r="J115" s="13">
        <f t="shared" si="14"/>
        <v>0.31578947368421051</v>
      </c>
      <c r="K115" s="13">
        <f t="shared" si="15"/>
        <v>5.0000000000000079E-2</v>
      </c>
      <c r="L115" s="11" t="s">
        <v>288</v>
      </c>
      <c r="O115" s="11" t="s">
        <v>274</v>
      </c>
      <c r="P115" s="11" t="s">
        <v>275</v>
      </c>
      <c r="W115" s="2" t="s">
        <v>28</v>
      </c>
    </row>
    <row r="116" spans="1:23" x14ac:dyDescent="0.25">
      <c r="A116" s="9">
        <v>111</v>
      </c>
      <c r="B116" s="11" t="s">
        <v>93</v>
      </c>
      <c r="C116" s="11" t="s">
        <v>207</v>
      </c>
      <c r="D116" s="11" t="s">
        <v>289</v>
      </c>
      <c r="E116" s="12">
        <v>9.1</v>
      </c>
      <c r="F116" s="2">
        <v>14</v>
      </c>
      <c r="G116" s="13">
        <f t="shared" si="12"/>
        <v>0.35000000000000003</v>
      </c>
      <c r="H116" s="12">
        <v>9.1</v>
      </c>
      <c r="I116" s="14">
        <f t="shared" si="13"/>
        <v>13.299999999999999</v>
      </c>
      <c r="J116" s="13">
        <f t="shared" si="14"/>
        <v>0.31578947368421051</v>
      </c>
      <c r="K116" s="13">
        <f t="shared" si="15"/>
        <v>5.0000000000000079E-2</v>
      </c>
      <c r="L116" s="11" t="s">
        <v>288</v>
      </c>
      <c r="O116" s="11" t="s">
        <v>274</v>
      </c>
      <c r="P116" s="11" t="s">
        <v>275</v>
      </c>
      <c r="W116" s="2" t="s">
        <v>28</v>
      </c>
    </row>
    <row r="117" spans="1:23" x14ac:dyDescent="0.25">
      <c r="A117" s="9">
        <v>112</v>
      </c>
      <c r="B117" s="11" t="s">
        <v>94</v>
      </c>
      <c r="C117" s="11" t="s">
        <v>208</v>
      </c>
      <c r="D117" s="11" t="s">
        <v>289</v>
      </c>
      <c r="E117" s="12">
        <v>9.1</v>
      </c>
      <c r="F117" s="2">
        <v>14</v>
      </c>
      <c r="G117" s="13">
        <f t="shared" si="12"/>
        <v>0.35000000000000003</v>
      </c>
      <c r="H117" s="12">
        <v>9.1</v>
      </c>
      <c r="I117" s="14">
        <f t="shared" si="13"/>
        <v>13.299999999999999</v>
      </c>
      <c r="J117" s="13">
        <f t="shared" si="14"/>
        <v>0.31578947368421051</v>
      </c>
      <c r="K117" s="13">
        <f t="shared" si="15"/>
        <v>5.0000000000000079E-2</v>
      </c>
      <c r="L117" s="11" t="s">
        <v>288</v>
      </c>
      <c r="O117" s="11" t="s">
        <v>274</v>
      </c>
      <c r="P117" s="11" t="s">
        <v>275</v>
      </c>
      <c r="W117" s="2" t="s">
        <v>28</v>
      </c>
    </row>
    <row r="118" spans="1:23" x14ac:dyDescent="0.25">
      <c r="A118" s="9">
        <v>113</v>
      </c>
      <c r="B118" s="11" t="s">
        <v>95</v>
      </c>
      <c r="C118" s="11" t="s">
        <v>209</v>
      </c>
      <c r="D118" s="11" t="s">
        <v>289</v>
      </c>
      <c r="E118" s="12">
        <v>9.1</v>
      </c>
      <c r="F118" s="2">
        <v>14</v>
      </c>
      <c r="G118" s="13">
        <f t="shared" si="12"/>
        <v>0.35000000000000003</v>
      </c>
      <c r="H118" s="12">
        <v>9.1</v>
      </c>
      <c r="I118" s="14">
        <f t="shared" si="13"/>
        <v>13.299999999999999</v>
      </c>
      <c r="J118" s="13">
        <f t="shared" si="14"/>
        <v>0.31578947368421051</v>
      </c>
      <c r="K118" s="13">
        <f t="shared" si="15"/>
        <v>5.0000000000000079E-2</v>
      </c>
      <c r="L118" s="11" t="s">
        <v>288</v>
      </c>
      <c r="O118" s="11" t="s">
        <v>274</v>
      </c>
      <c r="P118" s="11" t="s">
        <v>275</v>
      </c>
      <c r="W118" s="2" t="s">
        <v>28</v>
      </c>
    </row>
    <row r="119" spans="1:23" x14ac:dyDescent="0.25">
      <c r="A119" s="9">
        <v>114</v>
      </c>
      <c r="B119" s="11" t="s">
        <v>105</v>
      </c>
      <c r="C119" s="11" t="s">
        <v>219</v>
      </c>
      <c r="D119" s="11" t="s">
        <v>289</v>
      </c>
      <c r="E119" s="12">
        <v>9.1</v>
      </c>
      <c r="F119" s="2">
        <v>14</v>
      </c>
      <c r="G119" s="13">
        <f t="shared" si="12"/>
        <v>0.35000000000000003</v>
      </c>
      <c r="H119" s="12">
        <v>9.1</v>
      </c>
      <c r="I119" s="14">
        <f t="shared" si="13"/>
        <v>13.299999999999999</v>
      </c>
      <c r="J119" s="13">
        <f t="shared" si="14"/>
        <v>0.31578947368421051</v>
      </c>
      <c r="K119" s="13">
        <f t="shared" si="15"/>
        <v>5.0000000000000079E-2</v>
      </c>
      <c r="L119" s="11" t="s">
        <v>288</v>
      </c>
      <c r="O119" s="11" t="s">
        <v>274</v>
      </c>
      <c r="P119" s="11" t="s">
        <v>275</v>
      </c>
      <c r="W119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2026-01-13T06:08:26Z</dcterms:modified>
</cp:coreProperties>
</file>